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4'21\Oishi Group_(Conso)\SET\"/>
    </mc:Choice>
  </mc:AlternateContent>
  <xr:revisionPtr revIDLastSave="0" documentId="13_ncr:1_{822333DD-CE5D-49F1-8716-E544A0B0225B}" xr6:coauthVersionLast="47" xr6:coauthVersionMax="47" xr10:uidLastSave="{00000000-0000-0000-0000-000000000000}"/>
  <bookViews>
    <workbookView xWindow="-120" yWindow="330" windowWidth="20730" windowHeight="11310" tabRatio="739" firstSheet="2" activeTab="7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14" r:id="rId4"/>
    <sheet name="SH-Conso" sheetId="9" r:id="rId5"/>
    <sheet name="SH-OG" sheetId="8" r:id="rId6"/>
    <sheet name="CF (old)" sheetId="11" state="hidden" r:id="rId7"/>
    <sheet name="CF" sheetId="13" r:id="rId8"/>
  </sheets>
  <definedNames>
    <definedName name="_xlnm.Print_Area" localSheetId="2">BS!$A$1:$L$84</definedName>
    <definedName name="_xlnm.Print_Area" localSheetId="7">CF!$A$1:$J$120</definedName>
    <definedName name="_xlnm.Print_Area" localSheetId="6">'CF (old)'!$A$1:$L$91</definedName>
    <definedName name="_xlnm.Print_Area" localSheetId="3">PL!$A$1:$L$71</definedName>
    <definedName name="_xlnm.Print_Area" localSheetId="4">'SH-Conso'!$A$1:$V$51</definedName>
    <definedName name="_xlnm.Print_Area" localSheetId="5">'SH-OG'!$A$1:$L$39</definedName>
    <definedName name="_xlnm.Print_Titles" localSheetId="6">'CF (old)'!$A:$J,'CF (old)'!$44:$51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11" l="1"/>
  <c r="L66" i="11"/>
  <c r="H82" i="11"/>
  <c r="L82" i="11"/>
  <c r="H25" i="11"/>
  <c r="H36" i="11" s="1"/>
  <c r="H42" i="11" s="1"/>
  <c r="H84" i="11" s="1"/>
  <c r="H88" i="11" s="1"/>
  <c r="L25" i="11"/>
  <c r="L36" i="11" s="1"/>
  <c r="L42" i="11" s="1"/>
  <c r="L84" i="11" s="1"/>
  <c r="L88" i="11" s="1"/>
</calcChain>
</file>

<file path=xl/sharedStrings.xml><?xml version="1.0" encoding="utf-8"?>
<sst xmlns="http://schemas.openxmlformats.org/spreadsheetml/2006/main" count="798" uniqueCount="314">
  <si>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</si>
  <si>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</si>
  <si>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</si>
  <si>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</si>
  <si>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</si>
  <si>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</si>
  <si>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</si>
  <si>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</si>
  <si>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</si>
  <si>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</si>
  <si>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</si>
  <si>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</si>
  <si>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</si>
  <si>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</si>
  <si>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(in Baht)</t>
  </si>
  <si>
    <t>Total current assets</t>
  </si>
  <si>
    <t>Total non-current assets</t>
  </si>
  <si>
    <t>Current liabilities</t>
  </si>
  <si>
    <t>Total current liabilities</t>
  </si>
  <si>
    <t>Total non-current liabilities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</si>
  <si>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</si>
  <si>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</si>
  <si>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</si>
  <si>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</si>
  <si>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</si>
  <si>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</si>
  <si>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>Adjustments for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</si>
  <si>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</si>
  <si>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</si>
  <si>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</si>
  <si>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</si>
  <si>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</si>
  <si>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</si>
  <si>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</si>
  <si>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</si>
  <si>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</si>
  <si>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</si>
  <si>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</si>
  <si>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</si>
  <si>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</si>
  <si>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</si>
  <si>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</si>
  <si>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</si>
  <si>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</si>
  <si>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</si>
  <si>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</si>
  <si>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</si>
  <si>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</si>
  <si>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Leasehold rights</t>
  </si>
  <si>
    <t>Equity</t>
  </si>
  <si>
    <t>Total liabilities and equity</t>
  </si>
  <si>
    <t>Liabilities and equity</t>
  </si>
  <si>
    <t>Appropriated to legal reserve</t>
  </si>
  <si>
    <t>Finance costs</t>
  </si>
  <si>
    <t>Profit before income tax expense</t>
  </si>
  <si>
    <t>Income tax paid</t>
  </si>
  <si>
    <t>Appropriated to</t>
  </si>
  <si>
    <t>legal reserve</t>
  </si>
  <si>
    <t>Deferred tax assets</t>
  </si>
  <si>
    <t>Revaluation surplus on land</t>
  </si>
  <si>
    <t>Purchase of intangible assets</t>
  </si>
  <si>
    <t>-</t>
  </si>
  <si>
    <t xml:space="preserve">Revaluation </t>
  </si>
  <si>
    <t>Total</t>
  </si>
  <si>
    <t xml:space="preserve">share capital </t>
  </si>
  <si>
    <t>surplus on land</t>
  </si>
  <si>
    <t>equity</t>
  </si>
  <si>
    <t>Other receivables</t>
  </si>
  <si>
    <t>Other payables</t>
  </si>
  <si>
    <t>Share capital:</t>
  </si>
  <si>
    <t>Consolidated financial statements</t>
  </si>
  <si>
    <t>Currency translation differences</t>
  </si>
  <si>
    <t>Separate financial statements</t>
  </si>
  <si>
    <t>Statement of financial position</t>
  </si>
  <si>
    <t>Other components of equity</t>
  </si>
  <si>
    <t>Total equity</t>
  </si>
  <si>
    <t>Debentures</t>
  </si>
  <si>
    <t>Dividend income from subsidiaries</t>
  </si>
  <si>
    <t>Proceeds from short-term loans from subsidiaries</t>
  </si>
  <si>
    <t>Currency</t>
  </si>
  <si>
    <t>Premium on</t>
  </si>
  <si>
    <t>translation</t>
  </si>
  <si>
    <t>ordinary shares</t>
  </si>
  <si>
    <t>differences</t>
  </si>
  <si>
    <t>Non-controlling interests</t>
  </si>
  <si>
    <t>interests</t>
  </si>
  <si>
    <t>Total other</t>
  </si>
  <si>
    <t>components</t>
  </si>
  <si>
    <t>of equity</t>
  </si>
  <si>
    <t xml:space="preserve">Proceeds from capital increase in non-controlling </t>
  </si>
  <si>
    <t>interests in a subsidiary</t>
  </si>
  <si>
    <t>profit or loss</t>
  </si>
  <si>
    <t>Net cash from (used in) investing activities</t>
  </si>
  <si>
    <t>Payables for acquisition of assets</t>
  </si>
  <si>
    <t>of the Company</t>
  </si>
  <si>
    <t>Equity attributable</t>
  </si>
  <si>
    <t>Non-controlling</t>
  </si>
  <si>
    <t>Write-off of obsolete and deteriorated inventories</t>
  </si>
  <si>
    <t>Loss on disposal of and write-off of plant and equipment</t>
  </si>
  <si>
    <t>Loss on disposal of and write-off of intangible assets</t>
  </si>
  <si>
    <t>Employee benefit paid</t>
  </si>
  <si>
    <t>Increase in short-term loans to subsidiaries</t>
  </si>
  <si>
    <t>Purchase of plant and equipment</t>
  </si>
  <si>
    <t>Sale of plant and equipment</t>
  </si>
  <si>
    <t>Sale of intangible assets</t>
  </si>
  <si>
    <t>Cash flows from financing activities</t>
  </si>
  <si>
    <t>Long-term loan from financial institutions</t>
  </si>
  <si>
    <t xml:space="preserve">   Profit</t>
  </si>
  <si>
    <t>Net cash outflow on investment in a subsidiary</t>
  </si>
  <si>
    <t>30 September</t>
  </si>
  <si>
    <t>Statement of comprehensive income</t>
  </si>
  <si>
    <t xml:space="preserve">Revenue from sale of goods </t>
  </si>
  <si>
    <t>Revenue from rendering of services</t>
  </si>
  <si>
    <t>4, 8</t>
  </si>
  <si>
    <t>Cost of rendering of services</t>
  </si>
  <si>
    <t>Administrative expenses</t>
  </si>
  <si>
    <t>Other comprehensive income</t>
  </si>
  <si>
    <t>Basic earnings per share</t>
  </si>
  <si>
    <t>Statement of changes in equity</t>
  </si>
  <si>
    <t>to owners</t>
  </si>
  <si>
    <t>financial institution</t>
  </si>
  <si>
    <t>Statement of cash flows</t>
  </si>
  <si>
    <t>Reversal of income tax payable</t>
  </si>
  <si>
    <t>Cash generated from operating activities</t>
  </si>
  <si>
    <t>Transfer in of employee benefit obligations</t>
  </si>
  <si>
    <t>Transfer out of employee benefit obligations</t>
  </si>
  <si>
    <t>Net cash from operating activities</t>
  </si>
  <si>
    <t xml:space="preserve">Dividends received </t>
  </si>
  <si>
    <t xml:space="preserve">Dividends paid to owners of the Company </t>
  </si>
  <si>
    <t>Proceeds from short-term loans from financial institutions</t>
  </si>
  <si>
    <t>Repayment of short-term loans from financial institutions</t>
  </si>
  <si>
    <t>Proceeds from long-term loan from financial institutions</t>
  </si>
  <si>
    <t>Repayment of long-term loan from financial institutions</t>
  </si>
  <si>
    <t>Proceeds from issuance of debentures</t>
  </si>
  <si>
    <t xml:space="preserve">Finance lease payments </t>
  </si>
  <si>
    <t>Net increase (decrease) in cash and cash equivalents</t>
  </si>
  <si>
    <t>Effect of exchange rate changes on balances held in</t>
  </si>
  <si>
    <t xml:space="preserve">foreign currencies  </t>
  </si>
  <si>
    <t>Non-cash transactions</t>
  </si>
  <si>
    <t>Repayment of debentures</t>
  </si>
  <si>
    <t>2017</t>
  </si>
  <si>
    <t>Comprehensive income for the year</t>
  </si>
  <si>
    <t>Total comprehensive income for the year</t>
  </si>
  <si>
    <t>For the year ended</t>
  </si>
  <si>
    <t>Unrealised loss on exchange</t>
  </si>
  <si>
    <t>Income tax expense</t>
  </si>
  <si>
    <t>Proceed from capital increase in non-controlling</t>
  </si>
  <si>
    <t>Net cash used in financing activities</t>
  </si>
  <si>
    <t>Redemption of investments in government bond</t>
  </si>
  <si>
    <t>Cash and cash equivalents at 30 September</t>
  </si>
  <si>
    <t>Defined employee benefit expenses</t>
  </si>
  <si>
    <t>Advance income tax received</t>
  </si>
  <si>
    <t>Repayment of short-term loans to subsidiaries</t>
  </si>
  <si>
    <t>Cost of sales of goods</t>
  </si>
  <si>
    <t>Loss on investment impairment in subsidiary</t>
  </si>
  <si>
    <t>Repayment of short-term loans from subsidiary</t>
  </si>
  <si>
    <t>2018</t>
  </si>
  <si>
    <t>Profit for the year</t>
  </si>
  <si>
    <t>Cash and cash equivalents at 1 October</t>
  </si>
  <si>
    <t>Deferred tax liabilities</t>
  </si>
  <si>
    <t>Claim refund from the fire</t>
  </si>
  <si>
    <t>Loss from the fire</t>
  </si>
  <si>
    <t>Revenue</t>
  </si>
  <si>
    <t>Equity attributable to owners of the parent</t>
  </si>
  <si>
    <t>Non-current provisions for employee benefits</t>
  </si>
  <si>
    <t>Total revenue</t>
  </si>
  <si>
    <t>Distribution costs</t>
  </si>
  <si>
    <t xml:space="preserve">Income tax relating to items that will not be reclassified </t>
  </si>
  <si>
    <t>Profit (loss) attributable to :</t>
  </si>
  <si>
    <t>premium on</t>
  </si>
  <si>
    <t>Share</t>
  </si>
  <si>
    <t>Other components of shareholders' equity</t>
  </si>
  <si>
    <t>of the parent</t>
  </si>
  <si>
    <t>Owners of the parent</t>
  </si>
  <si>
    <t>Losses on damaged inventories from the fire</t>
  </si>
  <si>
    <t>Other expenses from the fire</t>
  </si>
  <si>
    <t>Unrealised (gain) loss on exchange</t>
  </si>
  <si>
    <t>Expenses in relation to long-term incentive plan</t>
  </si>
  <si>
    <t>Taxes paid</t>
  </si>
  <si>
    <t>Dividends received</t>
  </si>
  <si>
    <t>Proceeds from redemption of investments in</t>
  </si>
  <si>
    <t>government bond</t>
  </si>
  <si>
    <t>Acquisition of building improvement and equipment</t>
  </si>
  <si>
    <t>Proceeds from sale of equipment</t>
  </si>
  <si>
    <t>Acquisition of intangible assets</t>
  </si>
  <si>
    <t>Proceeds from sale of intangible assets</t>
  </si>
  <si>
    <t>Dividend paid to owners of the Company</t>
  </si>
  <si>
    <t xml:space="preserve">Proceeds from short-term loans from financial </t>
  </si>
  <si>
    <t>institutions</t>
  </si>
  <si>
    <t xml:space="preserve">Repayment of short-term loans from financial </t>
  </si>
  <si>
    <t xml:space="preserve">Repayment of long-term loan from financial </t>
  </si>
  <si>
    <t>Proceeds from issuance from debentures</t>
  </si>
  <si>
    <t>Finance lease payments</t>
  </si>
  <si>
    <t>Net decrease in cash and cash equivalents</t>
  </si>
  <si>
    <t>before effect of exchange rates</t>
  </si>
  <si>
    <t xml:space="preserve">Statement of cash flows </t>
  </si>
  <si>
    <t>Adjustments to reconcile profit to cash receipts (payments)</t>
  </si>
  <si>
    <t>Loss on impairment of plant and equipment from the fire</t>
  </si>
  <si>
    <t>Share premium on ordinary shares</t>
  </si>
  <si>
    <t xml:space="preserve">Total item that will be reclassified subsequently to </t>
  </si>
  <si>
    <t xml:space="preserve">Items that will not be reclassified subsequently to </t>
  </si>
  <si>
    <t>Total items that will not be reclassified subsequently</t>
  </si>
  <si>
    <t>to profit or loss</t>
  </si>
  <si>
    <t xml:space="preserve">Past service cost for employee benefit from </t>
  </si>
  <si>
    <t xml:space="preserve">amendment of the Labor Protection Act </t>
  </si>
  <si>
    <t xml:space="preserve">Past service cost for employee benefit from amendment </t>
  </si>
  <si>
    <t xml:space="preserve">of the Labor Protection Act </t>
  </si>
  <si>
    <t>Compensation paid from the fire</t>
  </si>
  <si>
    <t>28</t>
  </si>
  <si>
    <t>Dividend receivable from subsidiaries</t>
  </si>
  <si>
    <t>Year ended 30 September</t>
  </si>
  <si>
    <t>Item that will be reclassified subsequently to profit or loss</t>
  </si>
  <si>
    <t>Total comprehensive income (expense) attributable to:</t>
  </si>
  <si>
    <t>Legal reserve</t>
  </si>
  <si>
    <t>Dividends to owners of the Company</t>
  </si>
  <si>
    <t>Total transactions with owners, recorded directly in equity</t>
  </si>
  <si>
    <t>Profit or loss</t>
  </si>
  <si>
    <t>Changes in ownership interests in subsidiary</t>
  </si>
  <si>
    <t xml:space="preserve">Acquisition of non-controlling interests </t>
  </si>
  <si>
    <t>Reversal of impairment losses on plant and equipment</t>
  </si>
  <si>
    <t xml:space="preserve">Effect of exchange differences on translating </t>
  </si>
  <si>
    <t>foreign operations</t>
  </si>
  <si>
    <t>2020</t>
  </si>
  <si>
    <t>Year ended 30 September 2020</t>
  </si>
  <si>
    <t>Balance at 1 October 2019</t>
  </si>
  <si>
    <t>Balance at 30 September 2020</t>
  </si>
  <si>
    <t>Tax income (expense)</t>
  </si>
  <si>
    <t>Effect of exchange rate changes on cash and cash equivalents</t>
  </si>
  <si>
    <t>8</t>
  </si>
  <si>
    <t>7</t>
  </si>
  <si>
    <t>12</t>
  </si>
  <si>
    <t>13</t>
  </si>
  <si>
    <t>4</t>
  </si>
  <si>
    <t>29</t>
  </si>
  <si>
    <t>Tax expense (income)</t>
  </si>
  <si>
    <t>(Gain) loss on disposal of intangible assets</t>
  </si>
  <si>
    <t xml:space="preserve">Net cash from (used in) operating activities  </t>
  </si>
  <si>
    <t>Dividends paid to non-controlling interests</t>
  </si>
  <si>
    <t>Net increase (decrease) in cash and cash equivalents,</t>
  </si>
  <si>
    <t>Acquisition of investment</t>
  </si>
  <si>
    <t>Proceeds from sale of investment</t>
  </si>
  <si>
    <t>Gain from sale of other investment</t>
  </si>
  <si>
    <t>Net cash generated from (used in) operating</t>
  </si>
  <si>
    <t>2021</t>
  </si>
  <si>
    <t>(Restated)</t>
  </si>
  <si>
    <t>9</t>
  </si>
  <si>
    <t>8, 10</t>
  </si>
  <si>
    <t>5, 8, 11</t>
  </si>
  <si>
    <t>14</t>
  </si>
  <si>
    <t>8, 15</t>
  </si>
  <si>
    <t>Right-of-use assets</t>
  </si>
  <si>
    <t xml:space="preserve">Current portion of lease liabilities </t>
  </si>
  <si>
    <t>8, 18</t>
  </si>
  <si>
    <t>8, 19</t>
  </si>
  <si>
    <t xml:space="preserve">Lease liabilities </t>
  </si>
  <si>
    <t>20</t>
  </si>
  <si>
    <t>21</t>
  </si>
  <si>
    <t>8, 23</t>
  </si>
  <si>
    <t>5</t>
  </si>
  <si>
    <t>24</t>
  </si>
  <si>
    <t>25</t>
  </si>
  <si>
    <t>Exchange differences on translating financial statements</t>
  </si>
  <si>
    <t>Year ended 30 September 2021</t>
  </si>
  <si>
    <t>Balance at 1 October 2020</t>
  </si>
  <si>
    <t>Balance at 30 September 2021</t>
  </si>
  <si>
    <t>31</t>
  </si>
  <si>
    <t>Translation</t>
  </si>
  <si>
    <t>reserve</t>
  </si>
  <si>
    <t>Revaluation</t>
  </si>
  <si>
    <t>5, 8</t>
  </si>
  <si>
    <t>8, 13</t>
  </si>
  <si>
    <t xml:space="preserve">Impairment losses on investment in subsidiary </t>
  </si>
  <si>
    <t>recognised in profit or loss</t>
  </si>
  <si>
    <t>Provision of dismantling</t>
  </si>
  <si>
    <t>of defined employee benefit plans</t>
  </si>
  <si>
    <t>32</t>
  </si>
  <si>
    <t>Gain on fair value adjustment</t>
  </si>
  <si>
    <t>Reimbursement from property damage</t>
  </si>
  <si>
    <t>Payment of lease liabilities</t>
  </si>
  <si>
    <t>Cash and cash equivalents at 1 October 2020 / 2019</t>
  </si>
  <si>
    <t>Tax received</t>
  </si>
  <si>
    <t>Investment in debt instrument</t>
  </si>
  <si>
    <t>Short-term loan to subsidiary</t>
  </si>
  <si>
    <t>Long-term loans to subsidiaries</t>
  </si>
  <si>
    <t>3, 16</t>
  </si>
  <si>
    <t>Short-term loan from subsidiary</t>
  </si>
  <si>
    <t>Current income tax payable</t>
  </si>
  <si>
    <t xml:space="preserve">Gain (loss) on remeasurements </t>
  </si>
  <si>
    <t>Other comprehensive income (expense) for the year, net of tax</t>
  </si>
  <si>
    <t>Reimbursement from business interruption</t>
  </si>
  <si>
    <t>Acquisition of investment in debt instrument</t>
  </si>
  <si>
    <t xml:space="preserve">Net cash from (used in) financing activities  </t>
  </si>
  <si>
    <t xml:space="preserve">(375,000,000 ordinary shares, </t>
  </si>
  <si>
    <t xml:space="preserve">        par value at Baht 1 per share)</t>
  </si>
  <si>
    <t>Gain on revaluation of assets</t>
  </si>
  <si>
    <t>Transaction with owners, recorded directly in equity</t>
  </si>
  <si>
    <t>Distribution to owners of the parent</t>
  </si>
  <si>
    <t>Effect from accounting adjustment</t>
  </si>
  <si>
    <t>Total transaction with owners, recorded directly in equity</t>
  </si>
  <si>
    <t>Increase in long-term loans to subsidiaries</t>
  </si>
  <si>
    <t xml:space="preserve">Write-down of obsolete and deteriorated inventories </t>
  </si>
  <si>
    <t>3, 17</t>
  </si>
  <si>
    <t>Comprehensive income for the year - restated</t>
  </si>
  <si>
    <t>Total comprehensive income (expense) for the year - restated</t>
  </si>
  <si>
    <t>Balance at 30 September 2020 - restated</t>
  </si>
  <si>
    <t>Balance at 1 October 2020 - restated</t>
  </si>
  <si>
    <t>Balance at 1 October 2020 - previously reported</t>
  </si>
  <si>
    <t xml:space="preserve">   Other comprehensive income</t>
  </si>
  <si>
    <t xml:space="preserve">(Gain) loss on disposal of and write-off of building improvement </t>
  </si>
  <si>
    <t>and equipment</t>
  </si>
  <si>
    <t>Acquisition of investment in subsidiaries</t>
  </si>
  <si>
    <t>to subsidiaries</t>
  </si>
  <si>
    <t>Proceeds from repayment of short-term loans</t>
  </si>
  <si>
    <t>Repayment of short-term loans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</si>
</sst>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</numFmts>
  <fonts count="3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34" fillId="0" borderId="0"/>
    <xf numFmtId="0" fontId="34" fillId="0" borderId="0"/>
  </cellStyleXfs>
  <cellXfs count="360">
    <xf numFmtId="0" fontId="0" fillId="0" borderId="0" xfId="0"/>
    <xf numFmtId="0" fontId="17" fillId="0" borderId="0" xfId="0" applyFont="1"/>
    <xf numFmtId="173" fontId="18" fillId="0" borderId="0" xfId="0" applyNumberFormat="1" applyFont="1" applyFill="1"/>
    <xf numFmtId="0" fontId="18" fillId="0" borderId="0" xfId="0" applyFont="1" applyFill="1"/>
    <xf numFmtId="173" fontId="18" fillId="0" borderId="0" xfId="0" applyNumberFormat="1" applyFont="1" applyFill="1" applyAlignment="1">
      <alignment horizontal="right"/>
    </xf>
    <xf numFmtId="0" fontId="17" fillId="0" borderId="0" xfId="3" applyNumberFormat="1" applyFont="1" applyFill="1"/>
    <xf numFmtId="166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166" fontId="18" fillId="0" borderId="0" xfId="0" applyNumberFormat="1" applyFont="1" applyFill="1"/>
    <xf numFmtId="166" fontId="18" fillId="0" borderId="0" xfId="0" applyNumberFormat="1" applyFont="1" applyFill="1" applyBorder="1"/>
    <xf numFmtId="0" fontId="18" fillId="0" borderId="0" xfId="0" quotePrefix="1" applyFont="1" applyFill="1" applyAlignment="1">
      <alignment horizontal="left"/>
    </xf>
    <xf numFmtId="0" fontId="20" fillId="0" borderId="0" xfId="0" applyFont="1"/>
    <xf numFmtId="165" fontId="18" fillId="0" borderId="0" xfId="0" applyNumberFormat="1" applyFont="1" applyFill="1" applyBorder="1"/>
    <xf numFmtId="0" fontId="19" fillId="0" borderId="0" xfId="0" quotePrefix="1" applyFont="1" applyAlignment="1"/>
    <xf numFmtId="0" fontId="20" fillId="0" borderId="0" xfId="0" quotePrefix="1" applyFont="1" applyAlignment="1"/>
    <xf numFmtId="0" fontId="23" fillId="0" borderId="0" xfId="0" quotePrefix="1" applyFont="1" applyAlignment="1"/>
    <xf numFmtId="0" fontId="24" fillId="0" borderId="0" xfId="0" quotePrefix="1" applyFont="1" applyAlignment="1"/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/>
    <xf numFmtId="166" fontId="17" fillId="0" borderId="3" xfId="1" applyNumberFormat="1" applyFont="1" applyFill="1" applyBorder="1" applyAlignment="1">
      <alignment horizontal="right"/>
    </xf>
    <xf numFmtId="166" fontId="17" fillId="0" borderId="0" xfId="1" applyNumberFormat="1" applyFont="1" applyFill="1"/>
    <xf numFmtId="166" fontId="17" fillId="0" borderId="0" xfId="0" applyNumberFormat="1" applyFont="1" applyFill="1" applyBorder="1" applyAlignment="1">
      <alignment horizontal="right"/>
    </xf>
    <xf numFmtId="0" fontId="26" fillId="0" borderId="0" xfId="0" applyNumberFormat="1" applyFont="1" applyAlignment="1">
      <alignment horizontal="center"/>
    </xf>
    <xf numFmtId="39" fontId="21" fillId="0" borderId="0" xfId="0" applyNumberFormat="1" applyFont="1" applyFill="1" applyBorder="1" applyAlignment="1">
      <alignment horizontal="right"/>
    </xf>
    <xf numFmtId="39" fontId="21" fillId="0" borderId="0" xfId="0" applyNumberFormat="1" applyFont="1" applyFill="1" applyBorder="1"/>
    <xf numFmtId="39" fontId="21" fillId="0" borderId="0" xfId="0" applyNumberFormat="1" applyFont="1" applyFill="1" applyBorder="1" applyAlignment="1">
      <alignment horizontal="center"/>
    </xf>
    <xf numFmtId="0" fontId="26" fillId="0" borderId="0" xfId="0" applyFont="1"/>
    <xf numFmtId="0" fontId="22" fillId="0" borderId="0" xfId="0" applyFont="1" applyBorder="1"/>
    <xf numFmtId="165" fontId="17" fillId="0" borderId="0" xfId="0" applyNumberFormat="1" applyFont="1" applyFill="1" applyBorder="1"/>
    <xf numFmtId="37" fontId="17" fillId="0" borderId="0" xfId="0" applyNumberFormat="1" applyFont="1" applyFill="1" applyBorder="1"/>
    <xf numFmtId="0" fontId="18" fillId="0" borderId="0" xfId="0" quotePrefix="1" applyFont="1" applyFill="1"/>
    <xf numFmtId="39" fontId="16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0" fontId="22" fillId="0" borderId="0" xfId="0" applyFont="1" applyFill="1" applyAlignment="1">
      <alignment horizontal="center"/>
    </xf>
    <xf numFmtId="0" fontId="19" fillId="0" borderId="0" xfId="0" applyFont="1" applyAlignment="1"/>
    <xf numFmtId="0" fontId="0" fillId="0" borderId="0" xfId="0" applyFill="1"/>
    <xf numFmtId="0" fontId="0" fillId="0" borderId="0" xfId="0" applyFont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7" fillId="0" borderId="0" xfId="0" applyFont="1"/>
    <xf numFmtId="39" fontId="0" fillId="0" borderId="0" xfId="0" applyNumberFormat="1" applyFill="1" applyBorder="1" applyAlignment="1">
      <alignment horizontal="center"/>
    </xf>
    <xf numFmtId="172" fontId="0" fillId="0" borderId="0" xfId="3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17" fillId="0" borderId="0" xfId="1" applyNumberFormat="1" applyFont="1" applyFill="1" applyBorder="1"/>
    <xf numFmtId="0" fontId="17" fillId="0" borderId="0" xfId="0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/>
    <xf numFmtId="0" fontId="0" fillId="0" borderId="0" xfId="0" applyFill="1" applyAlignment="1">
      <alignment horizontal="left"/>
    </xf>
    <xf numFmtId="43" fontId="17" fillId="0" borderId="0" xfId="0" applyNumberFormat="1" applyFont="1" applyFill="1" applyAlignment="1">
      <alignment horizontal="center"/>
    </xf>
    <xf numFmtId="166" fontId="18" fillId="0" borderId="0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9" fillId="0" borderId="0" xfId="0" quotePrefix="1" applyFont="1" applyBorder="1" applyAlignment="1"/>
    <xf numFmtId="0" fontId="20" fillId="0" borderId="0" xfId="0" quotePrefix="1" applyFont="1" applyBorder="1" applyAlignment="1"/>
    <xf numFmtId="174" fontId="17" fillId="0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5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ill="1" applyAlignment="1"/>
    <xf numFmtId="166" fontId="17" fillId="0" borderId="0" xfId="0" applyNumberFormat="1" applyFont="1" applyFill="1" applyBorder="1"/>
    <xf numFmtId="173" fontId="17" fillId="0" borderId="0" xfId="0" applyNumberFormat="1" applyFont="1" applyFill="1" applyBorder="1"/>
    <xf numFmtId="0" fontId="16" fillId="0" borderId="0" xfId="0" applyFont="1" applyFill="1" applyAlignment="1"/>
    <xf numFmtId="0" fontId="20" fillId="0" borderId="0" xfId="0" quotePrefix="1" applyFont="1" applyFill="1" applyAlignment="1"/>
    <xf numFmtId="0" fontId="17" fillId="0" borderId="0" xfId="0" applyFont="1" applyFill="1" applyAlignment="1"/>
    <xf numFmtId="0" fontId="21" fillId="0" borderId="0" xfId="0" quotePrefix="1" applyFont="1" applyFill="1" applyAlignment="1"/>
    <xf numFmtId="39" fontId="16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166" fontId="16" fillId="0" borderId="5" xfId="1" applyNumberFormat="1" applyFont="1" applyFill="1" applyBorder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3" fontId="17" fillId="0" borderId="0" xfId="0" applyNumberFormat="1" applyFont="1" applyFill="1" applyBorder="1" applyAlignment="1">
      <alignment horizontal="right"/>
    </xf>
    <xf numFmtId="0" fontId="19" fillId="0" borderId="0" xfId="0" quotePrefix="1" applyFont="1" applyFill="1" applyAlignment="1"/>
    <xf numFmtId="0" fontId="20" fillId="0" borderId="0" xfId="0" applyFont="1" applyFill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20" fillId="0" borderId="0" xfId="0" applyFont="1" applyFill="1" applyAlignment="1"/>
    <xf numFmtId="174" fontId="0" fillId="0" borderId="0" xfId="0" applyNumberFormat="1" applyFont="1" applyFill="1" applyAlignment="1">
      <alignment horizontal="center"/>
    </xf>
    <xf numFmtId="166" fontId="0" fillId="0" borderId="5" xfId="0" applyNumberFormat="1" applyFont="1" applyFill="1" applyBorder="1"/>
    <xf numFmtId="0" fontId="18" fillId="0" borderId="0" xfId="0" applyFont="1" applyFill="1" applyAlignment="1"/>
    <xf numFmtId="174" fontId="17" fillId="0" borderId="6" xfId="0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23" fillId="0" borderId="0" xfId="0" quotePrefix="1" applyFont="1" applyFill="1" applyAlignment="1"/>
    <xf numFmtId="0" fontId="19" fillId="0" borderId="0" xfId="0" applyFont="1" applyFill="1" applyAlignment="1">
      <alignment horizontal="left"/>
    </xf>
    <xf numFmtId="0" fontId="24" fillId="0" borderId="0" xfId="0" quotePrefix="1" applyFont="1" applyFill="1" applyAlignment="1"/>
    <xf numFmtId="0" fontId="20" fillId="0" borderId="0" xfId="0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quotePrefix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25" fillId="0" borderId="0" xfId="0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17" fillId="0" borderId="0" xfId="0" applyNumberFormat="1" applyFont="1" applyFill="1" applyAlignment="1">
      <alignment horizontal="left"/>
    </xf>
    <xf numFmtId="0" fontId="24" fillId="0" borderId="0" xfId="0" applyFont="1" applyFill="1" applyAlignment="1"/>
    <xf numFmtId="0" fontId="19" fillId="0" borderId="0" xfId="0" quotePrefix="1" applyFont="1" applyFill="1" applyBorder="1" applyAlignment="1"/>
    <xf numFmtId="0" fontId="22" fillId="0" borderId="0" xfId="0" applyFont="1" applyFill="1"/>
    <xf numFmtId="0" fontId="0" fillId="0" borderId="0" xfId="0" applyFont="1" applyFill="1" applyBorder="1"/>
    <xf numFmtId="0" fontId="25" fillId="0" borderId="0" xfId="0" applyFont="1" applyFill="1" applyAlignment="1"/>
    <xf numFmtId="0" fontId="22" fillId="0" borderId="0" xfId="0" applyFont="1" applyFill="1" applyAlignment="1"/>
    <xf numFmtId="37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0" fillId="0" borderId="0" xfId="0" quotePrefix="1" applyNumberFormat="1" applyFont="1" applyFill="1" applyBorder="1" applyAlignment="1"/>
    <xf numFmtId="43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5" fontId="0" fillId="0" borderId="0" xfId="0" applyNumberFormat="1" applyFont="1" applyFill="1"/>
    <xf numFmtId="166" fontId="16" fillId="0" borderId="0" xfId="1" applyNumberFormat="1" applyFont="1" applyFill="1" applyBorder="1" applyAlignment="1">
      <alignment horizontal="center"/>
    </xf>
    <xf numFmtId="174" fontId="0" fillId="0" borderId="0" xfId="0" applyNumberFormat="1" applyFont="1" applyFill="1" applyAlignment="1">
      <alignment horizontal="right"/>
    </xf>
    <xf numFmtId="0" fontId="28" fillId="0" borderId="0" xfId="0" applyFont="1" applyFill="1"/>
    <xf numFmtId="0" fontId="29" fillId="0" borderId="0" xfId="0" applyFont="1" applyFill="1"/>
    <xf numFmtId="0" fontId="30" fillId="0" borderId="0" xfId="0" applyNumberFormat="1" applyFont="1" applyFill="1" applyAlignment="1">
      <alignment horizontal="center"/>
    </xf>
    <xf numFmtId="166" fontId="28" fillId="0" borderId="6" xfId="0" applyNumberFormat="1" applyFont="1" applyFill="1" applyBorder="1" applyAlignment="1"/>
    <xf numFmtId="173" fontId="28" fillId="0" borderId="0" xfId="0" applyNumberFormat="1" applyFont="1" applyFill="1" applyBorder="1" applyAlignment="1"/>
    <xf numFmtId="173" fontId="28" fillId="0" borderId="0" xfId="0" applyNumberFormat="1" applyFont="1" applyFill="1" applyAlignment="1"/>
    <xf numFmtId="173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applyFont="1" applyFill="1" applyAlignment="1">
      <alignment horizontal="left"/>
    </xf>
    <xf numFmtId="4" fontId="16" fillId="0" borderId="0" xfId="1" applyFont="1" applyFill="1"/>
    <xf numFmtId="4" fontId="0" fillId="0" borderId="0" xfId="1" applyFont="1" applyFill="1" applyBorder="1"/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/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/>
    <xf numFmtId="166" fontId="0" fillId="0" borderId="5" xfId="0" applyNumberFormat="1" applyFont="1" applyFill="1" applyBorder="1" applyAlignment="1">
      <alignment horizontal="right"/>
    </xf>
    <xf numFmtId="166" fontId="17" fillId="0" borderId="5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166" fontId="17" fillId="0" borderId="7" xfId="0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/>
    <xf numFmtId="165" fontId="17" fillId="0" borderId="4" xfId="0" applyNumberFormat="1" applyFont="1" applyFill="1" applyBorder="1" applyAlignment="1">
      <alignment horizontal="right"/>
    </xf>
    <xf numFmtId="0" fontId="27" fillId="0" borderId="0" xfId="0" applyFont="1" applyFill="1"/>
    <xf numFmtId="0" fontId="26" fillId="0" borderId="0" xfId="0" applyFont="1" applyFill="1"/>
    <xf numFmtId="0" fontId="26" fillId="0" borderId="0" xfId="0" applyNumberFormat="1" applyFont="1" applyFill="1" applyAlignment="1">
      <alignment horizontal="center"/>
    </xf>
    <xf numFmtId="0" fontId="22" fillId="0" borderId="0" xfId="0" applyFont="1" applyFill="1" applyBorder="1"/>
    <xf numFmtId="172" fontId="16" fillId="0" borderId="0" xfId="3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72" fontId="0" fillId="0" borderId="0" xfId="3" applyNumberFormat="1" applyFont="1" applyFill="1" applyBorder="1" applyAlignment="1">
      <alignment horizontal="center"/>
    </xf>
    <xf numFmtId="0" fontId="17" fillId="0" borderId="0" xfId="0" quotePrefix="1" applyFont="1" applyFill="1"/>
    <xf numFmtId="43" fontId="17" fillId="0" borderId="0" xfId="0" applyNumberFormat="1" applyFont="1" applyFill="1" applyAlignment="1">
      <alignment horizontal="right"/>
    </xf>
    <xf numFmtId="49" fontId="22" fillId="0" borderId="0" xfId="1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right"/>
    </xf>
    <xf numFmtId="0" fontId="0" fillId="0" borderId="0" xfId="3" applyNumberFormat="1" applyFont="1" applyFill="1"/>
    <xf numFmtId="166" fontId="16" fillId="0" borderId="5" xfId="1" applyNumberFormat="1" applyFont="1" applyFill="1" applyBorder="1" applyAlignment="1">
      <alignment horizontal="right"/>
    </xf>
    <xf numFmtId="43" fontId="17" fillId="0" borderId="3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/>
    <xf numFmtId="174" fontId="16" fillId="0" borderId="5" xfId="0" applyNumberFormat="1" applyFont="1" applyFill="1" applyBorder="1" applyAlignment="1">
      <alignment horizontal="center"/>
    </xf>
    <xf numFmtId="43" fontId="17" fillId="0" borderId="6" xfId="1" applyNumberFormat="1" applyFont="1" applyFill="1" applyBorder="1" applyAlignment="1">
      <alignment horizontal="center"/>
    </xf>
    <xf numFmtId="166" fontId="17" fillId="0" borderId="6" xfId="1" applyNumberFormat="1" applyFont="1" applyFill="1" applyBorder="1"/>
    <xf numFmtId="166" fontId="17" fillId="0" borderId="6" xfId="0" applyNumberFormat="1" applyFont="1" applyFill="1" applyBorder="1" applyAlignment="1">
      <alignment horizontal="right"/>
    </xf>
    <xf numFmtId="166" fontId="17" fillId="0" borderId="6" xfId="1" applyNumberFormat="1" applyFont="1" applyFill="1" applyBorder="1" applyAlignment="1">
      <alignment horizontal="right"/>
    </xf>
    <xf numFmtId="0" fontId="0" fillId="0" borderId="0" xfId="0" applyFill="1" applyBorder="1"/>
    <xf numFmtId="49" fontId="22" fillId="0" borderId="0" xfId="1" applyNumberFormat="1" applyFont="1" applyAlignment="1">
      <alignment horizontal="center"/>
    </xf>
    <xf numFmtId="166" fontId="17" fillId="0" borderId="0" xfId="1" applyNumberFormat="1" applyFont="1" applyFill="1" applyAlignment="1">
      <alignment horizontal="right"/>
    </xf>
    <xf numFmtId="43" fontId="17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5" fontId="16" fillId="0" borderId="0" xfId="0" applyNumberFormat="1" applyFont="1" applyFill="1"/>
    <xf numFmtId="0" fontId="16" fillId="0" borderId="0" xfId="0" quotePrefix="1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166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Border="1"/>
    <xf numFmtId="166" fontId="16" fillId="0" borderId="0" xfId="0" applyNumberFormat="1" applyFont="1" applyFill="1"/>
    <xf numFmtId="43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74" fontId="16" fillId="0" borderId="0" xfId="0" applyNumberFormat="1" applyFont="1" applyFill="1" applyAlignment="1">
      <alignment horizontal="center"/>
    </xf>
    <xf numFmtId="166" fontId="16" fillId="0" borderId="5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173" fontId="16" fillId="0" borderId="0" xfId="1" applyNumberFormat="1" applyFont="1" applyFill="1" applyBorder="1"/>
    <xf numFmtId="37" fontId="16" fillId="0" borderId="0" xfId="0" applyNumberFormat="1" applyFont="1" applyFill="1" applyBorder="1" applyAlignment="1">
      <alignment horizontal="right"/>
    </xf>
    <xf numFmtId="0" fontId="0" fillId="0" borderId="0" xfId="0" applyNumberFormat="1" applyFill="1"/>
    <xf numFmtId="166" fontId="16" fillId="0" borderId="0" xfId="0" applyNumberFormat="1" applyFont="1" applyFill="1" applyBorder="1" applyAlignment="1"/>
    <xf numFmtId="37" fontId="16" fillId="0" borderId="0" xfId="0" applyNumberFormat="1" applyFont="1" applyFill="1" applyBorder="1" applyAlignment="1"/>
    <xf numFmtId="165" fontId="32" fillId="0" borderId="0" xfId="0" applyNumberFormat="1" applyFont="1" applyFill="1"/>
    <xf numFmtId="173" fontId="16" fillId="0" borderId="0" xfId="0" applyNumberFormat="1" applyFont="1" applyFill="1" applyBorder="1"/>
    <xf numFmtId="166" fontId="17" fillId="0" borderId="5" xfId="0" applyNumberFormat="1" applyFont="1" applyFill="1" applyBorder="1"/>
    <xf numFmtId="0" fontId="25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6" fontId="17" fillId="0" borderId="0" xfId="0" quotePrefix="1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4" fillId="0" borderId="0" xfId="0" applyFont="1"/>
    <xf numFmtId="15" fontId="4" fillId="0" borderId="0" xfId="0" applyNumberFormat="1" applyFont="1"/>
    <xf numFmtId="49" fontId="0" fillId="0" borderId="0" xfId="0" quotePrefix="1" applyNumberFormat="1" applyFont="1" applyFill="1" applyBorder="1" applyAlignment="1">
      <alignment horizontal="center"/>
    </xf>
    <xf numFmtId="0" fontId="0" fillId="5" borderId="0" xfId="0" applyFill="1" applyAlignment="1"/>
    <xf numFmtId="0" fontId="16" fillId="5" borderId="0" xfId="0" applyFont="1" applyFill="1" applyAlignment="1"/>
    <xf numFmtId="0" fontId="22" fillId="5" borderId="0" xfId="0" applyNumberFormat="1" applyFont="1" applyFill="1" applyAlignment="1">
      <alignment horizontal="center"/>
    </xf>
    <xf numFmtId="166" fontId="16" fillId="5" borderId="0" xfId="0" applyNumberFormat="1" applyFont="1" applyFill="1" applyBorder="1" applyAlignment="1">
      <alignment horizontal="center"/>
    </xf>
    <xf numFmtId="0" fontId="16" fillId="4" borderId="0" xfId="0" applyFont="1" applyFill="1"/>
    <xf numFmtId="166" fontId="17" fillId="4" borderId="0" xfId="0" applyNumberFormat="1" applyFont="1" applyFill="1" applyBorder="1" applyAlignment="1">
      <alignment horizontal="right"/>
    </xf>
    <xf numFmtId="37" fontId="16" fillId="5" borderId="0" xfId="0" applyNumberFormat="1" applyFont="1" applyFill="1" applyAlignment="1">
      <alignment horizontal="right"/>
    </xf>
    <xf numFmtId="43" fontId="16" fillId="5" borderId="0" xfId="0" applyNumberFormat="1" applyFont="1" applyFill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0" fontId="0" fillId="4" borderId="0" xfId="0" applyFill="1"/>
    <xf numFmtId="0" fontId="22" fillId="4" borderId="0" xfId="0" applyNumberFormat="1" applyFont="1" applyFill="1" applyAlignment="1">
      <alignment horizontal="center"/>
    </xf>
    <xf numFmtId="166" fontId="16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Alignment="1">
      <alignment horizontal="right"/>
    </xf>
    <xf numFmtId="174" fontId="0" fillId="4" borderId="0" xfId="0" applyNumberFormat="1" applyFont="1" applyFill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166" fontId="0" fillId="4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right"/>
    </xf>
    <xf numFmtId="166" fontId="17" fillId="4" borderId="5" xfId="0" applyNumberFormat="1" applyFont="1" applyFill="1" applyBorder="1"/>
    <xf numFmtId="0" fontId="22" fillId="4" borderId="0" xfId="0" quotePrefix="1" applyNumberFormat="1" applyFont="1" applyFill="1" applyAlignment="1">
      <alignment horizontal="center"/>
    </xf>
    <xf numFmtId="0" fontId="0" fillId="4" borderId="0" xfId="0" applyFill="1" applyAlignment="1"/>
    <xf numFmtId="49" fontId="0" fillId="0" borderId="0" xfId="0" quotePrefix="1" applyNumberFormat="1" applyFont="1" applyFill="1" applyBorder="1" applyAlignment="1"/>
    <xf numFmtId="0" fontId="0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5" xfId="0" applyNumberFormat="1" applyFont="1" applyFill="1" applyBorder="1" applyAlignment="1">
      <alignment horizontal="center"/>
    </xf>
    <xf numFmtId="0" fontId="17" fillId="0" borderId="0" xfId="0" applyFont="1" applyFill="1" applyBorder="1"/>
    <xf numFmtId="166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right"/>
    </xf>
    <xf numFmtId="166" fontId="0" fillId="4" borderId="5" xfId="0" applyNumberFormat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43" fontId="16" fillId="0" borderId="5" xfId="1" applyNumberFormat="1" applyFont="1" applyFill="1" applyBorder="1" applyAlignment="1">
      <alignment horizontal="center"/>
    </xf>
    <xf numFmtId="0" fontId="18" fillId="0" borderId="0" xfId="0" applyFont="1" applyFill="1" applyBorder="1"/>
    <xf numFmtId="0" fontId="16" fillId="0" borderId="0" xfId="0" applyFont="1" applyFill="1" applyBorder="1"/>
    <xf numFmtId="43" fontId="16" fillId="0" borderId="0" xfId="0" applyNumberFormat="1" applyFont="1" applyFill="1" applyBorder="1" applyAlignment="1">
      <alignment horizontal="center"/>
    </xf>
    <xf numFmtId="43" fontId="16" fillId="0" borderId="5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174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/>
    <xf numFmtId="43" fontId="17" fillId="0" borderId="5" xfId="0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74" fontId="17" fillId="0" borderId="5" xfId="0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74" fontId="17" fillId="0" borderId="0" xfId="1" applyNumberFormat="1" applyFont="1" applyFill="1" applyBorder="1" applyAlignment="1">
      <alignment horizontal="right"/>
    </xf>
    <xf numFmtId="4" fontId="0" fillId="0" borderId="0" xfId="1" applyFont="1" applyFill="1"/>
    <xf numFmtId="0" fontId="0" fillId="0" borderId="0" xfId="0" applyFont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174" fontId="0" fillId="0" borderId="0" xfId="0" applyNumberFormat="1" applyFill="1" applyAlignment="1">
      <alignment horizontal="center"/>
    </xf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/>
    <xf numFmtId="41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25" fillId="0" borderId="0" xfId="0" quotePrefix="1" applyFont="1" applyFill="1" applyAlignment="1"/>
    <xf numFmtId="0" fontId="17" fillId="0" borderId="0" xfId="0" quotePrefix="1" applyFont="1" applyFill="1" applyAlignment="1"/>
    <xf numFmtId="0" fontId="17" fillId="0" borderId="0" xfId="0" quotePrefix="1" applyFont="1" applyFill="1" applyBorder="1" applyAlignment="1"/>
    <xf numFmtId="0" fontId="17" fillId="0" borderId="0" xfId="0" applyFont="1" applyFill="1" applyBorder="1" applyAlignment="1"/>
    <xf numFmtId="49" fontId="0" fillId="0" borderId="0" xfId="0" applyNumberFormat="1" applyFill="1" applyBorder="1" applyAlignment="1">
      <alignment horizontal="center" wrapText="1"/>
    </xf>
    <xf numFmtId="165" fontId="0" fillId="0" borderId="0" xfId="0" applyNumberFormat="1" applyFont="1" applyFill="1" applyAlignment="1"/>
    <xf numFmtId="173" fontId="0" fillId="0" borderId="0" xfId="0" applyNumberFormat="1" applyFont="1" applyFill="1"/>
    <xf numFmtId="173" fontId="0" fillId="0" borderId="0" xfId="0" applyNumberFormat="1" applyFont="1" applyFill="1" applyBorder="1"/>
    <xf numFmtId="0" fontId="20" fillId="0" borderId="0" xfId="0" applyFont="1" applyFill="1" applyBorder="1" applyAlignment="1"/>
    <xf numFmtId="165" fontId="0" fillId="0" borderId="0" xfId="0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43" fontId="0" fillId="0" borderId="0" xfId="0" applyNumberFormat="1" applyFont="1" applyFill="1" applyBorder="1"/>
    <xf numFmtId="43" fontId="31" fillId="0" borderId="0" xfId="0" applyNumberFormat="1" applyFont="1" applyFill="1" applyBorder="1"/>
    <xf numFmtId="41" fontId="17" fillId="0" borderId="0" xfId="0" applyNumberFormat="1" applyFont="1" applyFill="1" applyBorder="1"/>
    <xf numFmtId="4" fontId="18" fillId="0" borderId="0" xfId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33" fillId="0" borderId="0" xfId="0" applyNumberFormat="1" applyFont="1" applyFill="1" applyAlignment="1"/>
    <xf numFmtId="166" fontId="33" fillId="0" borderId="0" xfId="0" applyNumberFormat="1" applyFont="1" applyFill="1" applyBorder="1" applyAlignment="1"/>
    <xf numFmtId="166" fontId="33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/>
    <xf numFmtId="173" fontId="17" fillId="0" borderId="5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 indent="1"/>
    </xf>
    <xf numFmtId="0" fontId="0" fillId="0" borderId="0" xfId="3" applyNumberFormat="1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74" fontId="16" fillId="0" borderId="0" xfId="0" applyNumberFormat="1" applyFont="1" applyFill="1" applyBorder="1" applyAlignment="1">
      <alignment horizontal="center"/>
    </xf>
    <xf numFmtId="0" fontId="25" fillId="0" borderId="0" xfId="3" applyNumberFormat="1" applyFont="1" applyFill="1" applyAlignment="1">
      <alignment horizontal="left" indent="1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39" fontId="17" fillId="0" borderId="0" xfId="0" applyNumberFormat="1" applyFont="1" applyFill="1" applyBorder="1" applyAlignment="1">
      <alignment horizontal="center"/>
    </xf>
    <xf numFmtId="39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ont="1" applyBorder="1"/>
    <xf numFmtId="166" fontId="16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166" fontId="17" fillId="0" borderId="4" xfId="1" applyNumberFormat="1" applyFont="1" applyBorder="1" applyAlignment="1">
      <alignment horizontal="right"/>
    </xf>
    <xf numFmtId="166" fontId="17" fillId="0" borderId="0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37" fontId="16" fillId="0" borderId="0" xfId="0" applyNumberFormat="1" applyFont="1" applyFill="1" applyBorder="1"/>
    <xf numFmtId="43" fontId="0" fillId="0" borderId="5" xfId="1" applyNumberFormat="1" applyFont="1" applyFill="1" applyBorder="1" applyAlignment="1">
      <alignment horizontal="center"/>
    </xf>
    <xf numFmtId="174" fontId="17" fillId="0" borderId="0" xfId="0" applyNumberFormat="1" applyFont="1" applyFill="1"/>
    <xf numFmtId="17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74" fontId="0" fillId="0" borderId="5" xfId="0" applyNumberFormat="1" applyBorder="1" applyAlignment="1">
      <alignment horizontal="center"/>
    </xf>
    <xf numFmtId="0" fontId="20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33" fillId="4" borderId="0" xfId="54" applyFont="1" applyFill="1"/>
    <xf numFmtId="166" fontId="16" fillId="0" borderId="5" xfId="1" applyNumberFormat="1" applyFont="1" applyBorder="1" applyAlignment="1">
      <alignment horizontal="right"/>
    </xf>
    <xf numFmtId="0" fontId="16" fillId="4" borderId="0" xfId="57" applyFont="1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22" fillId="0" borderId="0" xfId="0" applyFont="1"/>
    <xf numFmtId="0" fontId="17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72" fontId="22" fillId="0" borderId="0" xfId="3" applyNumberFormat="1" applyFont="1" applyFill="1" applyBorder="1" applyAlignment="1">
      <alignment horizontal="center"/>
    </xf>
    <xf numFmtId="39" fontId="17" fillId="0" borderId="0" xfId="0" applyNumberFormat="1" applyFont="1" applyFill="1" applyBorder="1" applyAlignment="1">
      <alignment horizontal="center"/>
    </xf>
    <xf numFmtId="39" fontId="16" fillId="0" borderId="5" xfId="0" applyNumberFormat="1" applyFont="1" applyFill="1" applyBorder="1" applyAlignment="1">
      <alignment horizontal="center"/>
    </xf>
    <xf numFmtId="39" fontId="0" fillId="0" borderId="5" xfId="0" applyNumberFormat="1" applyFill="1" applyBorder="1" applyAlignment="1">
      <alignment horizontal="center"/>
    </xf>
    <xf numFmtId="39" fontId="22" fillId="0" borderId="0" xfId="0" applyNumberFormat="1" applyFont="1" applyFill="1" applyBorder="1" applyAlignment="1">
      <alignment horizontal="center"/>
    </xf>
    <xf numFmtId="172" fontId="22" fillId="0" borderId="0" xfId="3" applyNumberFormat="1" applyFont="1" applyBorder="1" applyAlignment="1">
      <alignment horizontal="center"/>
    </xf>
    <xf numFmtId="39" fontId="0" fillId="0" borderId="5" xfId="0" applyNumberFormat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left" wrapText="1"/>
    </xf>
  </cellXfs>
  <cellStyles count="58">
    <cellStyle name="Comma" xfId="1" builtinId="3"/>
    <cellStyle name="Comma 2" xfId="55" xr:uid="{830B1AD5-3DE6-482C-8A68-83D37220B7AB}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54" xr:uid="{DDF8FF79-4198-4FE1-982A-5941BD7EAEAC}"/>
    <cellStyle name="Normal 3" xfId="56" xr:uid="{9F60FFEC-9F44-4AA7-A438-7E38665D46A3}"/>
    <cellStyle name="Normal 4" xfId="57" xr:uid="{35FCCB56-FFC0-4B8D-AC73-BF58D084DB38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view="pageBreakPreview" topLeftCell="A73" zoomScale="70" zoomScaleNormal="80" zoomScaleSheetLayoutView="70" workbookViewId="0">
      <selection activeCell="F93" sqref="F93"/>
    </sheetView>
  </sheetViews>
  <sheetFormatPr defaultColWidth="10.85546875" defaultRowHeight="21" customHeight="1"/>
  <cols>
    <col min="1" max="1" width="2.140625" style="3" customWidth="1"/>
    <col min="2" max="3" width="2.5703125" style="3" customWidth="1"/>
    <col min="4" max="4" width="37.85546875" style="3" customWidth="1"/>
    <col min="5" max="5" width="9.5703125" style="18" customWidth="1"/>
    <col min="6" max="6" width="19.140625" style="3" bestFit="1" customWidth="1"/>
    <col min="7" max="7" width="1" style="3" customWidth="1"/>
    <col min="8" max="8" width="19.140625" style="3" bestFit="1" customWidth="1"/>
    <col min="9" max="9" width="1" style="3" customWidth="1"/>
    <col min="10" max="10" width="18.85546875" style="8" bestFit="1" customWidth="1"/>
    <col min="11" max="11" width="1" style="8" customWidth="1"/>
    <col min="12" max="12" width="17.5703125" style="8" bestFit="1" customWidth="1"/>
    <col min="13" max="16384" width="10.85546875" style="3"/>
  </cols>
  <sheetData>
    <row r="1" spans="1:12" s="99" customFormat="1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s="101" customFormat="1" ht="21" customHeight="1">
      <c r="A2" s="91" t="s">
        <v>73</v>
      </c>
      <c r="B2" s="74"/>
      <c r="C2" s="74"/>
      <c r="D2" s="74"/>
      <c r="E2" s="100"/>
      <c r="F2" s="74"/>
      <c r="G2" s="74"/>
      <c r="H2" s="74"/>
      <c r="I2" s="74"/>
      <c r="J2" s="74"/>
      <c r="K2" s="74"/>
      <c r="L2" s="74"/>
    </row>
    <row r="3" spans="1:12" s="104" customFormat="1" ht="21" customHeight="1">
      <c r="A3" s="87"/>
      <c r="B3" s="87"/>
      <c r="C3" s="87"/>
      <c r="D3" s="87"/>
      <c r="E3" s="102"/>
      <c r="F3" s="87"/>
      <c r="G3" s="103"/>
      <c r="H3" s="87"/>
      <c r="I3" s="103"/>
      <c r="J3" s="87"/>
      <c r="K3" s="103"/>
      <c r="L3" s="87"/>
    </row>
    <row r="4" spans="1:12" ht="21" customHeight="1">
      <c r="A4" s="53"/>
      <c r="B4" s="53"/>
      <c r="C4" s="53"/>
      <c r="D4" s="53"/>
      <c r="E4" s="105"/>
      <c r="F4" s="88"/>
      <c r="G4" s="88" t="s">
        <v>10</v>
      </c>
      <c r="H4" s="88"/>
      <c r="I4" s="88"/>
      <c r="J4" s="88"/>
      <c r="K4" s="88" t="s">
        <v>42</v>
      </c>
      <c r="L4" s="88"/>
    </row>
    <row r="5" spans="1:12" ht="21" customHeight="1">
      <c r="A5" s="53"/>
      <c r="B5" s="53"/>
      <c r="C5" s="53"/>
      <c r="D5" s="53"/>
      <c r="E5" s="105"/>
      <c r="F5" s="345" t="s">
        <v>41</v>
      </c>
      <c r="G5" s="345"/>
      <c r="H5" s="345"/>
      <c r="I5" s="88"/>
      <c r="J5" s="345" t="s">
        <v>41</v>
      </c>
      <c r="K5" s="345"/>
      <c r="L5" s="345"/>
    </row>
    <row r="6" spans="1:12" ht="21" customHeight="1">
      <c r="A6" s="53"/>
      <c r="B6" s="53"/>
      <c r="C6" s="53"/>
      <c r="D6" s="53"/>
      <c r="E6" s="105"/>
      <c r="F6" s="346" t="s">
        <v>109</v>
      </c>
      <c r="G6" s="346"/>
      <c r="H6" s="346"/>
      <c r="I6" s="137"/>
      <c r="J6" s="346" t="s">
        <v>109</v>
      </c>
      <c r="K6" s="346"/>
      <c r="L6" s="346"/>
    </row>
    <row r="7" spans="1:12" ht="21" customHeight="1">
      <c r="A7" s="343" t="s">
        <v>13</v>
      </c>
      <c r="B7" s="343"/>
      <c r="C7" s="343"/>
      <c r="D7" s="343"/>
      <c r="E7" s="50" t="s">
        <v>46</v>
      </c>
      <c r="F7" s="89" t="s">
        <v>243</v>
      </c>
      <c r="G7" s="106"/>
      <c r="H7" s="89" t="s">
        <v>222</v>
      </c>
      <c r="I7" s="106"/>
      <c r="J7" s="89" t="s">
        <v>243</v>
      </c>
      <c r="K7" s="106"/>
      <c r="L7" s="89" t="s">
        <v>222</v>
      </c>
    </row>
    <row r="8" spans="1:12" ht="21" customHeight="1">
      <c r="A8" s="326"/>
      <c r="B8" s="326"/>
      <c r="C8" s="326"/>
      <c r="D8" s="326"/>
      <c r="E8" s="50"/>
      <c r="F8" s="89"/>
      <c r="G8" s="106"/>
      <c r="H8" s="89" t="s">
        <v>244</v>
      </c>
      <c r="I8" s="106"/>
      <c r="J8" s="89"/>
      <c r="K8" s="106"/>
      <c r="L8" s="89"/>
    </row>
    <row r="9" spans="1:12" ht="21" customHeight="1">
      <c r="A9" s="53"/>
      <c r="B9" s="53"/>
      <c r="C9" s="53"/>
      <c r="D9" s="53"/>
      <c r="E9" s="50"/>
      <c r="F9" s="342" t="s">
        <v>14</v>
      </c>
      <c r="G9" s="342"/>
      <c r="H9" s="342"/>
      <c r="I9" s="342"/>
      <c r="J9" s="342"/>
      <c r="K9" s="342"/>
      <c r="L9" s="342"/>
    </row>
    <row r="10" spans="1:12" ht="21" customHeight="1">
      <c r="A10" s="107" t="s">
        <v>44</v>
      </c>
      <c r="F10" s="12"/>
      <c r="G10" s="12"/>
      <c r="H10" s="12"/>
      <c r="I10" s="12"/>
      <c r="J10" s="12"/>
      <c r="K10" s="12"/>
      <c r="L10" s="12"/>
    </row>
    <row r="11" spans="1:12" ht="21" customHeight="1">
      <c r="A11" s="7" t="s">
        <v>4</v>
      </c>
      <c r="C11" s="7"/>
      <c r="D11" s="7"/>
      <c r="E11" s="18" t="s">
        <v>245</v>
      </c>
      <c r="F11" s="66">
        <v>938112970</v>
      </c>
      <c r="G11" s="66"/>
      <c r="H11" s="66">
        <v>1126748904</v>
      </c>
      <c r="I11" s="66"/>
      <c r="J11" s="66">
        <v>47060019</v>
      </c>
      <c r="K11" s="66"/>
      <c r="L11" s="66">
        <v>167852118</v>
      </c>
    </row>
    <row r="12" spans="1:12" ht="21" customHeight="1">
      <c r="A12" s="334" t="s">
        <v>281</v>
      </c>
      <c r="C12" s="7"/>
      <c r="D12" s="7"/>
      <c r="E12" s="18" t="s">
        <v>275</v>
      </c>
      <c r="F12" s="66">
        <v>1101609906</v>
      </c>
      <c r="G12" s="66"/>
      <c r="H12" s="292" t="s">
        <v>61</v>
      </c>
      <c r="I12" s="66"/>
      <c r="J12" s="66">
        <v>1101609906</v>
      </c>
      <c r="K12" s="66"/>
      <c r="L12" s="292" t="s">
        <v>61</v>
      </c>
    </row>
    <row r="13" spans="1:12" ht="21" customHeight="1">
      <c r="A13" s="7" t="s">
        <v>35</v>
      </c>
      <c r="C13" s="7"/>
      <c r="D13" s="7"/>
      <c r="E13" s="18" t="s">
        <v>246</v>
      </c>
      <c r="F13" s="66">
        <v>909931867</v>
      </c>
      <c r="G13" s="66"/>
      <c r="H13" s="66">
        <v>637727280</v>
      </c>
      <c r="I13" s="66"/>
      <c r="J13" s="66">
        <v>44037083</v>
      </c>
      <c r="K13" s="66"/>
      <c r="L13" s="66">
        <v>39097530</v>
      </c>
    </row>
    <row r="14" spans="1:12" ht="21" customHeight="1">
      <c r="A14" s="56" t="s">
        <v>67</v>
      </c>
      <c r="C14" s="7"/>
      <c r="D14" s="7"/>
      <c r="E14" s="18" t="s">
        <v>247</v>
      </c>
      <c r="F14" s="123">
        <v>35964309</v>
      </c>
      <c r="G14" s="84"/>
      <c r="H14" s="123">
        <v>496189349</v>
      </c>
      <c r="I14" s="84"/>
      <c r="J14" s="92">
        <v>56045758</v>
      </c>
      <c r="K14" s="84"/>
      <c r="L14" s="92">
        <v>119401708</v>
      </c>
    </row>
    <row r="15" spans="1:12" ht="21" hidden="1" customHeight="1">
      <c r="A15" s="56" t="s">
        <v>209</v>
      </c>
      <c r="C15" s="7"/>
      <c r="D15" s="7"/>
      <c r="E15" s="18" t="s">
        <v>229</v>
      </c>
      <c r="F15" s="292"/>
      <c r="G15" s="84"/>
      <c r="H15" s="292" t="s">
        <v>61</v>
      </c>
      <c r="I15" s="84"/>
      <c r="J15" s="118" t="s">
        <v>61</v>
      </c>
      <c r="K15" s="84"/>
      <c r="L15" s="66" t="s">
        <v>61</v>
      </c>
    </row>
    <row r="16" spans="1:12" ht="21" customHeight="1">
      <c r="A16" s="42" t="s">
        <v>282</v>
      </c>
      <c r="C16" s="7"/>
      <c r="D16" s="7"/>
      <c r="E16" s="18" t="s">
        <v>228</v>
      </c>
      <c r="F16" s="292" t="s">
        <v>61</v>
      </c>
      <c r="G16" s="84"/>
      <c r="H16" s="292" t="s">
        <v>61</v>
      </c>
      <c r="I16" s="84"/>
      <c r="J16" s="118" t="s">
        <v>61</v>
      </c>
      <c r="K16" s="84"/>
      <c r="L16" s="66">
        <v>28000000</v>
      </c>
    </row>
    <row r="17" spans="1:12" ht="21" customHeight="1">
      <c r="A17" s="3" t="s">
        <v>2</v>
      </c>
      <c r="E17" s="18" t="s">
        <v>230</v>
      </c>
      <c r="F17" s="298">
        <v>383591481</v>
      </c>
      <c r="G17" s="84"/>
      <c r="H17" s="298">
        <v>498153315</v>
      </c>
      <c r="I17" s="84"/>
      <c r="J17" s="66">
        <v>32136268</v>
      </c>
      <c r="K17" s="84"/>
      <c r="L17" s="66">
        <v>32696500</v>
      </c>
    </row>
    <row r="18" spans="1:12" ht="21" customHeight="1">
      <c r="A18" s="3" t="s">
        <v>5</v>
      </c>
      <c r="F18" s="298">
        <v>75896283</v>
      </c>
      <c r="G18" s="84"/>
      <c r="H18" s="298">
        <v>54582919</v>
      </c>
      <c r="I18" s="84"/>
      <c r="J18" s="66">
        <v>19306429</v>
      </c>
      <c r="K18" s="84"/>
      <c r="L18" s="93">
        <v>12570811</v>
      </c>
    </row>
    <row r="19" spans="1:12" ht="21" customHeight="1">
      <c r="A19" s="39" t="s">
        <v>15</v>
      </c>
      <c r="F19" s="19">
        <v>3445106816</v>
      </c>
      <c r="G19" s="20"/>
      <c r="H19" s="19">
        <v>2813401767</v>
      </c>
      <c r="I19" s="20"/>
      <c r="J19" s="19">
        <v>1300195463</v>
      </c>
      <c r="K19" s="20"/>
      <c r="L19" s="19">
        <v>399618667</v>
      </c>
    </row>
    <row r="20" spans="1:12" ht="21" customHeight="1">
      <c r="A20" s="39"/>
      <c r="F20" s="4"/>
      <c r="G20" s="2"/>
      <c r="H20" s="4"/>
      <c r="I20" s="2"/>
      <c r="J20" s="4"/>
      <c r="K20" s="2"/>
      <c r="L20" s="4"/>
    </row>
    <row r="21" spans="1:12" ht="21" customHeight="1">
      <c r="A21" s="107" t="s">
        <v>31</v>
      </c>
      <c r="F21" s="4"/>
      <c r="G21" s="2"/>
      <c r="H21" s="4"/>
      <c r="I21" s="2"/>
      <c r="J21" s="4"/>
      <c r="K21" s="2"/>
      <c r="L21" s="4"/>
    </row>
    <row r="22" spans="1:12" ht="21" customHeight="1">
      <c r="A22" s="7" t="s">
        <v>36</v>
      </c>
      <c r="C22" s="7"/>
      <c r="D22" s="7"/>
      <c r="E22" s="18" t="s">
        <v>231</v>
      </c>
      <c r="F22" s="118" t="s">
        <v>61</v>
      </c>
      <c r="G22" s="117"/>
      <c r="H22" s="118" t="s">
        <v>61</v>
      </c>
      <c r="I22" s="117"/>
      <c r="J22" s="120">
        <v>1583165226</v>
      </c>
      <c r="K22" s="84"/>
      <c r="L22" s="120">
        <v>1581075270</v>
      </c>
    </row>
    <row r="23" spans="1:12" ht="21" customHeight="1">
      <c r="A23" s="313" t="s">
        <v>283</v>
      </c>
      <c r="C23" s="7"/>
      <c r="D23" s="7"/>
      <c r="E23" s="18" t="s">
        <v>228</v>
      </c>
      <c r="F23" s="118" t="s">
        <v>61</v>
      </c>
      <c r="G23" s="117"/>
      <c r="H23" s="118" t="s">
        <v>61</v>
      </c>
      <c r="I23" s="117"/>
      <c r="J23" s="120">
        <v>200000000</v>
      </c>
      <c r="K23" s="84"/>
      <c r="L23" s="120">
        <v>100000000</v>
      </c>
    </row>
    <row r="24" spans="1:12" ht="21" customHeight="1">
      <c r="A24" s="3" t="s">
        <v>37</v>
      </c>
      <c r="C24" s="37"/>
      <c r="D24" s="37"/>
      <c r="E24" s="18" t="s">
        <v>248</v>
      </c>
      <c r="F24" s="298">
        <v>4856385492</v>
      </c>
      <c r="G24" s="84"/>
      <c r="H24" s="66">
        <v>5320607726</v>
      </c>
      <c r="I24" s="84"/>
      <c r="J24" s="66">
        <v>84555269</v>
      </c>
      <c r="K24" s="84"/>
      <c r="L24" s="66">
        <v>123992745</v>
      </c>
    </row>
    <row r="25" spans="1:12" ht="21" customHeight="1">
      <c r="A25" s="3" t="s">
        <v>33</v>
      </c>
      <c r="C25" s="37"/>
      <c r="D25" s="37"/>
      <c r="F25" s="66">
        <v>31015948</v>
      </c>
      <c r="G25" s="84"/>
      <c r="H25" s="66">
        <v>36348521</v>
      </c>
      <c r="I25" s="84"/>
      <c r="J25" s="66">
        <v>10915590</v>
      </c>
      <c r="K25" s="84"/>
      <c r="L25" s="66">
        <v>12544408</v>
      </c>
    </row>
    <row r="26" spans="1:12" ht="21" customHeight="1">
      <c r="A26" s="3" t="s">
        <v>48</v>
      </c>
      <c r="C26" s="37"/>
      <c r="D26" s="37"/>
      <c r="F26" s="118" t="s">
        <v>61</v>
      </c>
      <c r="G26" s="84"/>
      <c r="H26" s="66">
        <v>23427422</v>
      </c>
      <c r="I26" s="84"/>
      <c r="J26" s="292" t="s">
        <v>61</v>
      </c>
      <c r="K26" s="84"/>
      <c r="L26" s="66">
        <v>18668837</v>
      </c>
    </row>
    <row r="27" spans="1:12" ht="21" customHeight="1">
      <c r="A27" s="44" t="s">
        <v>250</v>
      </c>
      <c r="C27" s="37"/>
      <c r="D27" s="37"/>
      <c r="E27" s="18" t="s">
        <v>284</v>
      </c>
      <c r="F27" s="66">
        <v>329446024</v>
      </c>
      <c r="G27" s="84"/>
      <c r="H27" s="292" t="s">
        <v>61</v>
      </c>
      <c r="I27" s="84"/>
      <c r="J27" s="66">
        <v>185766437</v>
      </c>
      <c r="K27" s="84"/>
      <c r="L27" s="292" t="s">
        <v>61</v>
      </c>
    </row>
    <row r="28" spans="1:12" ht="21" customHeight="1">
      <c r="A28" s="44" t="s">
        <v>58</v>
      </c>
      <c r="C28" s="37"/>
      <c r="D28" s="37"/>
      <c r="E28" s="18" t="s">
        <v>233</v>
      </c>
      <c r="F28" s="66">
        <v>158010799</v>
      </c>
      <c r="G28" s="84"/>
      <c r="H28" s="66">
        <v>73325329</v>
      </c>
      <c r="I28" s="84"/>
      <c r="J28" s="66">
        <v>134408004</v>
      </c>
      <c r="K28" s="84"/>
      <c r="L28" s="66">
        <v>72056989</v>
      </c>
    </row>
    <row r="29" spans="1:12" ht="21" customHeight="1">
      <c r="A29" s="3" t="s">
        <v>9</v>
      </c>
      <c r="E29" s="18" t="s">
        <v>249</v>
      </c>
      <c r="F29" s="93">
        <v>289174819</v>
      </c>
      <c r="G29" s="84"/>
      <c r="H29" s="93">
        <v>295017648</v>
      </c>
      <c r="I29" s="84"/>
      <c r="J29" s="93">
        <v>166914377</v>
      </c>
      <c r="K29" s="84"/>
      <c r="L29" s="93">
        <v>167060027</v>
      </c>
    </row>
    <row r="30" spans="1:12" ht="21" customHeight="1">
      <c r="A30" s="39" t="s">
        <v>16</v>
      </c>
      <c r="F30" s="90">
        <v>5664033082</v>
      </c>
      <c r="G30" s="108"/>
      <c r="H30" s="90">
        <v>5748726646</v>
      </c>
      <c r="I30" s="109"/>
      <c r="J30" s="90">
        <v>2365724903</v>
      </c>
      <c r="K30" s="108"/>
      <c r="L30" s="90">
        <v>2075398276</v>
      </c>
    </row>
    <row r="31" spans="1:12" s="129" customFormat="1" ht="21" customHeight="1">
      <c r="A31" s="128"/>
      <c r="E31" s="130"/>
      <c r="F31" s="131"/>
      <c r="G31" s="132"/>
      <c r="H31" s="131"/>
      <c r="I31" s="133"/>
      <c r="J31" s="131"/>
      <c r="K31" s="132"/>
      <c r="L31" s="131"/>
    </row>
    <row r="32" spans="1:12" ht="21" customHeight="1" thickBot="1">
      <c r="A32" s="39" t="s">
        <v>25</v>
      </c>
      <c r="F32" s="24">
        <v>9109139898</v>
      </c>
      <c r="G32" s="23"/>
      <c r="H32" s="24">
        <v>8562128413</v>
      </c>
      <c r="I32" s="23"/>
      <c r="J32" s="24">
        <v>3665920366</v>
      </c>
      <c r="K32" s="23"/>
      <c r="L32" s="24">
        <v>2475016943</v>
      </c>
    </row>
    <row r="33" spans="1:12" s="99" customFormat="1" ht="21" customHeight="1" thickTop="1">
      <c r="A33" s="97" t="s">
        <v>12</v>
      </c>
      <c r="B33" s="86"/>
      <c r="C33" s="86"/>
      <c r="D33" s="86"/>
      <c r="E33" s="98"/>
      <c r="F33" s="86"/>
      <c r="G33" s="86"/>
      <c r="H33" s="86"/>
      <c r="I33" s="86"/>
      <c r="J33" s="86"/>
      <c r="K33" s="86"/>
      <c r="L33" s="86"/>
    </row>
    <row r="34" spans="1:12" s="101" customFormat="1" ht="21" customHeight="1">
      <c r="A34" s="91" t="s">
        <v>73</v>
      </c>
      <c r="B34" s="74"/>
      <c r="C34" s="74"/>
      <c r="D34" s="74"/>
      <c r="E34" s="100"/>
      <c r="F34" s="74"/>
      <c r="G34" s="74"/>
      <c r="H34" s="74"/>
      <c r="I34" s="74"/>
      <c r="J34" s="74"/>
      <c r="K34" s="74"/>
      <c r="L34" s="74"/>
    </row>
    <row r="35" spans="1:12" s="104" customFormat="1" ht="18.95" customHeight="1">
      <c r="A35" s="87"/>
      <c r="B35" s="87"/>
      <c r="C35" s="87"/>
      <c r="D35" s="87"/>
      <c r="E35" s="102"/>
      <c r="F35" s="87"/>
      <c r="G35" s="103"/>
      <c r="H35" s="87"/>
      <c r="I35" s="103"/>
      <c r="J35" s="87"/>
      <c r="K35" s="103"/>
      <c r="L35" s="87"/>
    </row>
    <row r="36" spans="1:12" ht="21" customHeight="1">
      <c r="A36" s="53"/>
      <c r="B36" s="53"/>
      <c r="C36" s="53"/>
      <c r="D36" s="53"/>
      <c r="E36" s="105"/>
      <c r="F36" s="88"/>
      <c r="G36" s="88" t="s">
        <v>10</v>
      </c>
      <c r="H36" s="88"/>
      <c r="I36" s="88"/>
      <c r="J36" s="88"/>
      <c r="K36" s="88" t="s">
        <v>42</v>
      </c>
      <c r="L36" s="88"/>
    </row>
    <row r="37" spans="1:12" ht="21" customHeight="1">
      <c r="A37" s="53"/>
      <c r="B37" s="53"/>
      <c r="C37" s="53"/>
      <c r="D37" s="53"/>
      <c r="E37" s="105"/>
      <c r="F37" s="345" t="s">
        <v>41</v>
      </c>
      <c r="G37" s="345"/>
      <c r="H37" s="345"/>
      <c r="I37" s="88"/>
      <c r="J37" s="345" t="s">
        <v>41</v>
      </c>
      <c r="K37" s="345"/>
      <c r="L37" s="345"/>
    </row>
    <row r="38" spans="1:12" ht="21" customHeight="1">
      <c r="A38" s="53"/>
      <c r="B38" s="53"/>
      <c r="C38" s="53"/>
      <c r="D38" s="119"/>
      <c r="E38" s="105"/>
      <c r="F38" s="346" t="s">
        <v>109</v>
      </c>
      <c r="G38" s="346"/>
      <c r="H38" s="346"/>
      <c r="I38" s="137"/>
      <c r="J38" s="346" t="s">
        <v>109</v>
      </c>
      <c r="K38" s="346"/>
      <c r="L38" s="346"/>
    </row>
    <row r="39" spans="1:12" ht="21" customHeight="1">
      <c r="A39" s="343" t="s">
        <v>51</v>
      </c>
      <c r="B39" s="343"/>
      <c r="C39" s="343"/>
      <c r="D39" s="343"/>
      <c r="E39" s="50" t="s">
        <v>46</v>
      </c>
      <c r="F39" s="89" t="s">
        <v>243</v>
      </c>
      <c r="G39" s="106"/>
      <c r="H39" s="89" t="s">
        <v>222</v>
      </c>
      <c r="I39" s="106"/>
      <c r="J39" s="89" t="s">
        <v>243</v>
      </c>
      <c r="K39" s="106"/>
      <c r="L39" s="89" t="s">
        <v>222</v>
      </c>
    </row>
    <row r="40" spans="1:12" ht="21" customHeight="1">
      <c r="A40" s="326"/>
      <c r="B40" s="326"/>
      <c r="C40" s="326"/>
      <c r="D40" s="326"/>
      <c r="E40" s="50"/>
      <c r="F40" s="89"/>
      <c r="G40" s="106"/>
      <c r="H40" s="89" t="s">
        <v>244</v>
      </c>
      <c r="I40" s="106"/>
      <c r="J40" s="89"/>
      <c r="K40" s="106"/>
      <c r="L40" s="89"/>
    </row>
    <row r="41" spans="1:12" ht="21" customHeight="1">
      <c r="A41" s="53"/>
      <c r="B41" s="53"/>
      <c r="C41" s="53"/>
      <c r="D41" s="53"/>
      <c r="E41" s="50"/>
      <c r="F41" s="342" t="s">
        <v>14</v>
      </c>
      <c r="G41" s="342"/>
      <c r="H41" s="342"/>
      <c r="I41" s="342"/>
      <c r="J41" s="342"/>
      <c r="K41" s="342"/>
      <c r="L41" s="342"/>
    </row>
    <row r="42" spans="1:12" ht="21" customHeight="1">
      <c r="A42" s="107" t="s">
        <v>17</v>
      </c>
      <c r="J42" s="3"/>
      <c r="K42" s="3"/>
      <c r="L42" s="3"/>
    </row>
    <row r="43" spans="1:12" ht="21" customHeight="1">
      <c r="A43" s="3" t="s">
        <v>7</v>
      </c>
      <c r="E43" s="18" t="s">
        <v>252</v>
      </c>
      <c r="F43" s="69">
        <v>484570253</v>
      </c>
      <c r="G43" s="66"/>
      <c r="H43" s="69">
        <v>509674128</v>
      </c>
      <c r="I43" s="84"/>
      <c r="J43" s="45">
        <v>114637628</v>
      </c>
      <c r="K43" s="84"/>
      <c r="L43" s="45">
        <v>125659792</v>
      </c>
    </row>
    <row r="44" spans="1:12" ht="21" customHeight="1">
      <c r="A44" s="42" t="s">
        <v>93</v>
      </c>
      <c r="E44" s="18" t="s">
        <v>228</v>
      </c>
      <c r="F44" s="45">
        <v>11136373</v>
      </c>
      <c r="G44" s="84"/>
      <c r="H44" s="45">
        <v>19652527</v>
      </c>
      <c r="I44" s="84"/>
      <c r="J44" s="123">
        <v>1103161</v>
      </c>
      <c r="K44" s="84"/>
      <c r="L44" s="123">
        <v>1809596</v>
      </c>
    </row>
    <row r="45" spans="1:12" ht="21" customHeight="1">
      <c r="A45" s="42" t="s">
        <v>68</v>
      </c>
      <c r="E45" s="18" t="s">
        <v>253</v>
      </c>
      <c r="F45" s="119">
        <v>820145668</v>
      </c>
      <c r="G45" s="84"/>
      <c r="H45" s="119">
        <v>836255283</v>
      </c>
      <c r="I45" s="117"/>
      <c r="J45" s="119">
        <v>205103638</v>
      </c>
      <c r="K45" s="117"/>
      <c r="L45" s="119">
        <v>262055922</v>
      </c>
    </row>
    <row r="46" spans="1:12" ht="21" customHeight="1">
      <c r="A46" s="42" t="s">
        <v>251</v>
      </c>
      <c r="E46" s="18" t="s">
        <v>301</v>
      </c>
      <c r="F46" s="119">
        <v>165279236</v>
      </c>
      <c r="G46" s="84"/>
      <c r="H46" s="232" t="s">
        <v>61</v>
      </c>
      <c r="I46" s="117"/>
      <c r="J46" s="119">
        <v>95011339.709999993</v>
      </c>
      <c r="K46" s="117"/>
      <c r="L46" s="232" t="s">
        <v>61</v>
      </c>
    </row>
    <row r="47" spans="1:12" ht="21" customHeight="1">
      <c r="A47" s="42" t="s">
        <v>285</v>
      </c>
      <c r="E47" s="18" t="s">
        <v>228</v>
      </c>
      <c r="F47" s="232" t="s">
        <v>61</v>
      </c>
      <c r="G47" s="117"/>
      <c r="H47" s="232" t="s">
        <v>61</v>
      </c>
      <c r="I47" s="84"/>
      <c r="J47" s="119">
        <v>900000000</v>
      </c>
      <c r="K47" s="84"/>
      <c r="L47" s="232" t="s">
        <v>61</v>
      </c>
    </row>
    <row r="48" spans="1:12" ht="21" customHeight="1">
      <c r="A48" s="44" t="s">
        <v>286</v>
      </c>
      <c r="F48" s="119">
        <v>63983767</v>
      </c>
      <c r="G48" s="84"/>
      <c r="H48" s="69">
        <v>47253261</v>
      </c>
      <c r="I48" s="84"/>
      <c r="J48" s="118" t="s">
        <v>61</v>
      </c>
      <c r="K48" s="84"/>
      <c r="L48" s="232" t="s">
        <v>61</v>
      </c>
    </row>
    <row r="49" spans="1:12" ht="21" customHeight="1">
      <c r="A49" s="3" t="s">
        <v>3</v>
      </c>
      <c r="F49" s="93">
        <v>44238123</v>
      </c>
      <c r="G49" s="84"/>
      <c r="H49" s="93">
        <v>32395325</v>
      </c>
      <c r="I49" s="84"/>
      <c r="J49" s="150">
        <v>7495499</v>
      </c>
      <c r="K49" s="84"/>
      <c r="L49" s="150">
        <v>9544492</v>
      </c>
    </row>
    <row r="50" spans="1:12" ht="21" customHeight="1">
      <c r="A50" s="39" t="s">
        <v>18</v>
      </c>
      <c r="F50" s="21">
        <v>1589353420</v>
      </c>
      <c r="G50" s="22"/>
      <c r="H50" s="21">
        <v>1445230524</v>
      </c>
      <c r="I50" s="22"/>
      <c r="J50" s="21">
        <v>1323351265.71</v>
      </c>
      <c r="K50" s="22"/>
      <c r="L50" s="21">
        <v>399069802</v>
      </c>
    </row>
    <row r="51" spans="1:12" ht="15" customHeight="1">
      <c r="A51" s="39"/>
      <c r="F51" s="4"/>
      <c r="G51" s="4"/>
      <c r="H51" s="4"/>
      <c r="I51" s="4"/>
      <c r="J51" s="4"/>
      <c r="K51" s="4"/>
      <c r="L51" s="4"/>
    </row>
    <row r="52" spans="1:12" ht="21" customHeight="1">
      <c r="A52" s="107" t="s">
        <v>32</v>
      </c>
      <c r="F52" s="4"/>
      <c r="G52" s="4"/>
      <c r="H52" s="4"/>
      <c r="I52" s="4"/>
      <c r="J52" s="4"/>
      <c r="K52" s="4"/>
      <c r="L52" s="4"/>
    </row>
    <row r="53" spans="1:12" ht="21" hidden="1" customHeight="1">
      <c r="A53" s="42" t="s">
        <v>106</v>
      </c>
      <c r="E53" s="18">
        <v>12</v>
      </c>
      <c r="F53" s="117"/>
      <c r="G53" s="84"/>
      <c r="H53" s="117"/>
      <c r="I53" s="119"/>
      <c r="J53" s="117"/>
      <c r="K53" s="119"/>
      <c r="L53" s="117"/>
    </row>
    <row r="54" spans="1:12" ht="15" hidden="1">
      <c r="A54" s="42" t="s">
        <v>76</v>
      </c>
      <c r="E54" s="18">
        <v>14</v>
      </c>
      <c r="F54" s="117" t="s">
        <v>61</v>
      </c>
      <c r="G54" s="84"/>
      <c r="H54" s="117" t="s">
        <v>61</v>
      </c>
      <c r="I54" s="119"/>
      <c r="J54" s="117" t="s">
        <v>61</v>
      </c>
      <c r="K54" s="119"/>
      <c r="L54" s="117" t="s">
        <v>61</v>
      </c>
    </row>
    <row r="55" spans="1:12" ht="21" customHeight="1">
      <c r="A55" s="344" t="s">
        <v>254</v>
      </c>
      <c r="B55" s="344"/>
      <c r="C55" s="344"/>
      <c r="D55" s="344"/>
      <c r="E55" s="18" t="s">
        <v>301</v>
      </c>
      <c r="F55" s="333">
        <v>133596654</v>
      </c>
      <c r="G55" s="84"/>
      <c r="H55" s="117" t="s">
        <v>61</v>
      </c>
      <c r="I55" s="119"/>
      <c r="J55" s="92">
        <v>68112760</v>
      </c>
      <c r="K55" s="119"/>
      <c r="L55" s="117" t="s">
        <v>61</v>
      </c>
    </row>
    <row r="56" spans="1:12" ht="21" customHeight="1">
      <c r="A56" s="344" t="s">
        <v>159</v>
      </c>
      <c r="B56" s="344"/>
      <c r="C56" s="344"/>
      <c r="D56" s="344"/>
      <c r="E56" s="18" t="s">
        <v>233</v>
      </c>
      <c r="F56" s="333">
        <v>30115680</v>
      </c>
      <c r="G56" s="84"/>
      <c r="H56" s="69">
        <v>29477245</v>
      </c>
      <c r="I56" s="119"/>
      <c r="J56" s="117" t="s">
        <v>61</v>
      </c>
      <c r="K56" s="119"/>
      <c r="L56" s="117" t="s">
        <v>61</v>
      </c>
    </row>
    <row r="57" spans="1:12" ht="21" customHeight="1">
      <c r="A57" s="70" t="s">
        <v>164</v>
      </c>
      <c r="E57" s="18" t="s">
        <v>255</v>
      </c>
      <c r="F57" s="66">
        <v>181507019</v>
      </c>
      <c r="G57" s="84"/>
      <c r="H57" s="66">
        <v>177508944</v>
      </c>
      <c r="I57" s="121"/>
      <c r="J57" s="92">
        <v>101353226</v>
      </c>
      <c r="K57" s="121"/>
      <c r="L57" s="92">
        <v>101295910</v>
      </c>
    </row>
    <row r="58" spans="1:12" ht="21" customHeight="1">
      <c r="A58" s="70" t="s">
        <v>273</v>
      </c>
      <c r="F58" s="66">
        <v>40637511</v>
      </c>
      <c r="G58" s="84"/>
      <c r="H58" s="117" t="s">
        <v>61</v>
      </c>
      <c r="I58" s="121"/>
      <c r="J58" s="92">
        <v>21651827</v>
      </c>
      <c r="K58" s="121"/>
      <c r="L58" s="117" t="s">
        <v>61</v>
      </c>
    </row>
    <row r="59" spans="1:12" ht="21" customHeight="1">
      <c r="A59" s="7" t="s">
        <v>11</v>
      </c>
      <c r="E59" s="18" t="s">
        <v>228</v>
      </c>
      <c r="F59" s="66">
        <v>2026521</v>
      </c>
      <c r="G59" s="84"/>
      <c r="H59" s="66">
        <v>3676572</v>
      </c>
      <c r="I59" s="117"/>
      <c r="J59" s="92">
        <v>377586</v>
      </c>
      <c r="K59" s="117"/>
      <c r="L59" s="92">
        <v>478820</v>
      </c>
    </row>
    <row r="60" spans="1:12" ht="21" customHeight="1">
      <c r="A60" s="39" t="s">
        <v>19</v>
      </c>
      <c r="F60" s="21">
        <v>387883385</v>
      </c>
      <c r="G60" s="22"/>
      <c r="H60" s="21">
        <v>210662761</v>
      </c>
      <c r="I60" s="22"/>
      <c r="J60" s="21">
        <v>191495399</v>
      </c>
      <c r="K60" s="22"/>
      <c r="L60" s="21">
        <v>101774730</v>
      </c>
    </row>
    <row r="61" spans="1:12" ht="15" customHeight="1">
      <c r="A61" s="39"/>
      <c r="F61" s="23"/>
      <c r="G61" s="23"/>
      <c r="H61" s="23"/>
      <c r="I61" s="23"/>
      <c r="J61" s="23"/>
      <c r="K61" s="23"/>
      <c r="L61" s="23"/>
    </row>
    <row r="62" spans="1:12" ht="21" customHeight="1">
      <c r="A62" s="53" t="s">
        <v>20</v>
      </c>
      <c r="B62" s="7"/>
      <c r="C62" s="7"/>
      <c r="F62" s="299">
        <v>1977236805</v>
      </c>
      <c r="G62" s="22"/>
      <c r="H62" s="299">
        <v>1655893285</v>
      </c>
      <c r="I62" s="22"/>
      <c r="J62" s="299">
        <v>1514846664.71</v>
      </c>
      <c r="K62" s="22"/>
      <c r="L62" s="299">
        <v>500844532</v>
      </c>
    </row>
    <row r="63" spans="1:12" s="44" customFormat="1" ht="15" customHeight="1">
      <c r="A63" s="60"/>
      <c r="B63" s="60"/>
      <c r="C63" s="60"/>
      <c r="E63" s="18"/>
      <c r="F63" s="134"/>
      <c r="G63" s="135"/>
      <c r="H63" s="134"/>
      <c r="I63" s="135"/>
      <c r="J63" s="134"/>
      <c r="K63" s="135"/>
      <c r="L63" s="134"/>
    </row>
    <row r="64" spans="1:12" ht="21" customHeight="1">
      <c r="A64" s="107" t="s">
        <v>49</v>
      </c>
      <c r="F64" s="4"/>
      <c r="G64" s="4"/>
      <c r="H64" s="4"/>
      <c r="I64" s="4"/>
      <c r="J64" s="4"/>
      <c r="K64" s="4"/>
      <c r="L64" s="4"/>
    </row>
    <row r="65" spans="1:12" ht="21" customHeight="1">
      <c r="A65" s="70" t="s">
        <v>69</v>
      </c>
      <c r="E65" s="18">
        <v>21</v>
      </c>
      <c r="F65" s="4"/>
      <c r="G65" s="4"/>
      <c r="H65" s="4"/>
      <c r="I65" s="4"/>
      <c r="J65" s="4"/>
      <c r="K65" s="4"/>
      <c r="L65" s="4"/>
    </row>
    <row r="66" spans="1:12" ht="21" customHeight="1">
      <c r="A66" s="70"/>
      <c r="B66" s="94" t="s">
        <v>38</v>
      </c>
      <c r="F66" s="4"/>
      <c r="G66" s="4"/>
      <c r="H66" s="4"/>
      <c r="I66" s="4"/>
      <c r="J66" s="4"/>
      <c r="K66" s="4"/>
      <c r="L66" s="4"/>
    </row>
    <row r="67" spans="1:12" ht="21" customHeight="1">
      <c r="A67" s="70"/>
      <c r="B67" s="113" t="s">
        <v>292</v>
      </c>
      <c r="F67" s="4"/>
      <c r="G67" s="4"/>
      <c r="H67" s="4"/>
      <c r="I67" s="4"/>
      <c r="J67" s="4"/>
      <c r="K67" s="4"/>
      <c r="L67" s="4"/>
    </row>
    <row r="68" spans="1:12" ht="21" customHeight="1" thickBot="1">
      <c r="B68" s="339" t="s">
        <v>293</v>
      </c>
      <c r="D68" s="107"/>
      <c r="F68" s="122">
        <v>375000000</v>
      </c>
      <c r="G68" s="66"/>
      <c r="H68" s="122">
        <v>375000000</v>
      </c>
      <c r="I68" s="66"/>
      <c r="J68" s="122">
        <v>375000000</v>
      </c>
      <c r="K68" s="66"/>
      <c r="L68" s="122">
        <v>375000000</v>
      </c>
    </row>
    <row r="69" spans="1:12" ht="21" customHeight="1" thickTop="1">
      <c r="B69" s="3" t="s">
        <v>8</v>
      </c>
      <c r="F69" s="240"/>
      <c r="G69" s="66"/>
      <c r="H69" s="240"/>
      <c r="I69" s="66"/>
      <c r="J69" s="240"/>
      <c r="K69" s="66"/>
      <c r="L69" s="240"/>
    </row>
    <row r="70" spans="1:12" ht="21" customHeight="1">
      <c r="B70" s="113" t="s">
        <v>292</v>
      </c>
      <c r="C70" s="113"/>
      <c r="D70" s="113"/>
      <c r="F70" s="45"/>
      <c r="G70" s="66"/>
      <c r="H70" s="45"/>
      <c r="I70" s="66"/>
      <c r="J70" s="45"/>
      <c r="K70" s="66"/>
      <c r="L70" s="45"/>
    </row>
    <row r="71" spans="1:12" ht="21" customHeight="1">
      <c r="B71" s="339" t="s">
        <v>293</v>
      </c>
      <c r="C71" s="113"/>
      <c r="D71" s="113"/>
      <c r="F71" s="45">
        <v>375000000</v>
      </c>
      <c r="G71" s="66"/>
      <c r="H71" s="45">
        <v>375000000</v>
      </c>
      <c r="I71" s="66"/>
      <c r="J71" s="45">
        <v>375000000</v>
      </c>
      <c r="K71" s="66"/>
      <c r="L71" s="45">
        <v>375000000</v>
      </c>
    </row>
    <row r="72" spans="1:12" ht="21" customHeight="1">
      <c r="A72" s="44" t="s">
        <v>198</v>
      </c>
      <c r="B72" s="6"/>
      <c r="D72" s="7"/>
      <c r="E72" s="18" t="s">
        <v>256</v>
      </c>
      <c r="F72" s="123">
        <v>609402184</v>
      </c>
      <c r="G72" s="66"/>
      <c r="H72" s="123">
        <v>609402184</v>
      </c>
      <c r="I72" s="66"/>
      <c r="J72" s="123">
        <v>609402184</v>
      </c>
      <c r="K72" s="66"/>
      <c r="L72" s="123">
        <v>609402184</v>
      </c>
    </row>
    <row r="73" spans="1:12" ht="21" customHeight="1">
      <c r="A73" s="3" t="s">
        <v>47</v>
      </c>
      <c r="F73" s="66"/>
      <c r="G73" s="66"/>
      <c r="H73" s="66"/>
      <c r="I73" s="66"/>
      <c r="J73" s="66"/>
      <c r="K73" s="66"/>
      <c r="L73" s="66"/>
    </row>
    <row r="74" spans="1:12" ht="21" customHeight="1">
      <c r="B74" s="3" t="s">
        <v>52</v>
      </c>
      <c r="E74" s="18">
        <v>22</v>
      </c>
      <c r="F74" s="66">
        <v>37500000</v>
      </c>
      <c r="G74" s="66"/>
      <c r="H74" s="66">
        <v>37500000</v>
      </c>
      <c r="I74" s="66"/>
      <c r="J74" s="66">
        <v>37500000</v>
      </c>
      <c r="K74" s="66"/>
      <c r="L74" s="66">
        <v>37500000</v>
      </c>
    </row>
    <row r="75" spans="1:12" ht="21" customHeight="1">
      <c r="B75" s="3" t="s">
        <v>0</v>
      </c>
      <c r="F75" s="66">
        <v>5816676075</v>
      </c>
      <c r="G75" s="66"/>
      <c r="H75" s="66">
        <v>5723181834</v>
      </c>
      <c r="I75" s="66"/>
      <c r="J75" s="66">
        <v>1129171517</v>
      </c>
      <c r="K75" s="66"/>
      <c r="L75" s="66">
        <v>952270227</v>
      </c>
    </row>
    <row r="76" spans="1:12" ht="21" customHeight="1">
      <c r="A76" s="42" t="s">
        <v>74</v>
      </c>
      <c r="E76" s="18">
        <v>22</v>
      </c>
      <c r="F76" s="93">
        <v>293725667</v>
      </c>
      <c r="G76" s="69"/>
      <c r="H76" s="93">
        <v>161552439</v>
      </c>
      <c r="I76" s="69"/>
      <c r="J76" s="235" t="s">
        <v>61</v>
      </c>
      <c r="K76" s="45"/>
      <c r="L76" s="235" t="s">
        <v>61</v>
      </c>
    </row>
    <row r="77" spans="1:12" ht="21" hidden="1" customHeight="1">
      <c r="A77" s="42"/>
      <c r="B77" s="42" t="s">
        <v>71</v>
      </c>
      <c r="C77" s="42"/>
      <c r="F77" s="117"/>
      <c r="G77" s="117"/>
      <c r="H77" s="117"/>
      <c r="I77" s="117"/>
      <c r="J77" s="117"/>
      <c r="K77" s="118"/>
      <c r="L77" s="117"/>
    </row>
    <row r="78" spans="1:12" ht="21" hidden="1" customHeight="1">
      <c r="A78" s="42"/>
      <c r="B78" s="3" t="s">
        <v>59</v>
      </c>
      <c r="F78" s="235"/>
      <c r="G78" s="235"/>
      <c r="H78" s="235"/>
      <c r="I78" s="235"/>
      <c r="J78" s="235"/>
      <c r="K78" s="118"/>
      <c r="L78" s="235"/>
    </row>
    <row r="79" spans="1:12" ht="21" customHeight="1">
      <c r="A79" s="39" t="s">
        <v>163</v>
      </c>
      <c r="B79" s="42"/>
      <c r="F79" s="71">
        <v>7132303926</v>
      </c>
      <c r="G79" s="9"/>
      <c r="H79" s="71">
        <v>6906636457</v>
      </c>
      <c r="I79" s="9"/>
      <c r="J79" s="71">
        <v>2151073701</v>
      </c>
      <c r="K79" s="58"/>
      <c r="L79" s="71">
        <v>1974172411</v>
      </c>
    </row>
    <row r="80" spans="1:12" ht="21" customHeight="1">
      <c r="A80" s="73" t="s">
        <v>84</v>
      </c>
      <c r="B80" s="42"/>
      <c r="F80" s="45">
        <v>-400833</v>
      </c>
      <c r="G80" s="45"/>
      <c r="H80" s="45">
        <v>-401329</v>
      </c>
      <c r="I80" s="45"/>
      <c r="J80" s="117" t="s">
        <v>61</v>
      </c>
      <c r="K80" s="45"/>
      <c r="L80" s="117" t="s">
        <v>61</v>
      </c>
    </row>
    <row r="81" spans="1:12" ht="21" customHeight="1">
      <c r="A81" s="39" t="s">
        <v>75</v>
      </c>
      <c r="F81" s="19">
        <v>7131903093</v>
      </c>
      <c r="G81" s="22"/>
      <c r="H81" s="19">
        <v>6906235128</v>
      </c>
      <c r="I81" s="22"/>
      <c r="J81" s="19">
        <v>2151073701</v>
      </c>
      <c r="K81" s="22"/>
      <c r="L81" s="19">
        <v>1974172411</v>
      </c>
    </row>
    <row r="82" spans="1:12" ht="16.7" customHeight="1">
      <c r="A82" s="39"/>
      <c r="F82" s="4"/>
      <c r="G82" s="4"/>
      <c r="H82" s="4"/>
      <c r="I82" s="4"/>
      <c r="J82" s="4"/>
      <c r="K82" s="4"/>
      <c r="L82" s="4"/>
    </row>
    <row r="83" spans="1:12" ht="21" customHeight="1" thickBot="1">
      <c r="A83" s="110" t="s">
        <v>50</v>
      </c>
      <c r="B83" s="10"/>
      <c r="C83" s="10"/>
      <c r="F83" s="24">
        <v>9109139898</v>
      </c>
      <c r="G83" s="23"/>
      <c r="H83" s="24">
        <v>8562128413</v>
      </c>
      <c r="I83" s="22"/>
      <c r="J83" s="24">
        <v>3665920365.71</v>
      </c>
      <c r="K83" s="23"/>
      <c r="L83" s="24">
        <v>2475016943</v>
      </c>
    </row>
    <row r="84" spans="1:12" ht="21" customHeight="1" thickTop="1"/>
  </sheetData>
  <mergeCells count="14">
    <mergeCell ref="F9:L9"/>
    <mergeCell ref="A39:D39"/>
    <mergeCell ref="F41:L41"/>
    <mergeCell ref="A56:D56"/>
    <mergeCell ref="F5:H5"/>
    <mergeCell ref="J5:L5"/>
    <mergeCell ref="F37:H37"/>
    <mergeCell ref="J37:L37"/>
    <mergeCell ref="F6:H6"/>
    <mergeCell ref="J6:L6"/>
    <mergeCell ref="F38:H38"/>
    <mergeCell ref="J38:L38"/>
    <mergeCell ref="A7:D7"/>
    <mergeCell ref="A55:D55"/>
  </mergeCells>
  <phoneticPr fontId="0" type="noConversion"/>
  <pageMargins left="0.7" right="0.5" top="0.48" bottom="0.5" header="0.5" footer="0.5"/>
  <pageSetup paperSize="9" scale="69" firstPageNumber="6" fitToWidth="0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1"/>
  <sheetViews>
    <sheetView view="pageBreakPreview" topLeftCell="A64" zoomScale="85" zoomScaleNormal="90" zoomScaleSheetLayoutView="85" workbookViewId="0">
      <selection activeCell="A72" sqref="A72:XFD1048576"/>
    </sheetView>
  </sheetViews>
  <sheetFormatPr defaultColWidth="10.85546875" defaultRowHeight="21" customHeight="1"/>
  <cols>
    <col min="1" max="1" width="2.140625" style="3" customWidth="1"/>
    <col min="2" max="3" width="2.5703125" style="3" customWidth="1"/>
    <col min="4" max="4" width="47.140625" style="3" customWidth="1"/>
    <col min="5" max="5" width="8.140625" style="18" customWidth="1"/>
    <col min="6" max="6" width="17.5703125" style="3" bestFit="1" customWidth="1"/>
    <col min="7" max="7" width="1" style="3" customWidth="1"/>
    <col min="8" max="8" width="18.140625" style="3" bestFit="1" customWidth="1"/>
    <col min="9" max="9" width="1" style="3" customWidth="1"/>
    <col min="10" max="10" width="17.42578125" style="8" bestFit="1" customWidth="1"/>
    <col min="11" max="11" width="1" style="8" customWidth="1"/>
    <col min="12" max="12" width="17.5703125" style="8" bestFit="1" customWidth="1"/>
    <col min="13" max="16384" width="10.85546875" style="3"/>
  </cols>
  <sheetData>
    <row r="1" spans="1:12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ht="21" customHeight="1">
      <c r="A2" s="91" t="s">
        <v>110</v>
      </c>
      <c r="B2" s="91"/>
      <c r="C2" s="91"/>
      <c r="D2" s="91"/>
      <c r="E2" s="111"/>
      <c r="F2" s="91"/>
      <c r="G2" s="91"/>
      <c r="H2" s="91"/>
      <c r="I2" s="91"/>
      <c r="J2" s="86"/>
      <c r="K2" s="86"/>
      <c r="L2" s="86"/>
    </row>
    <row r="3" spans="1:12" ht="21" customHeight="1">
      <c r="A3" s="74"/>
      <c r="B3" s="74"/>
      <c r="C3" s="74"/>
      <c r="D3" s="74"/>
      <c r="E3" s="100"/>
      <c r="F3" s="74"/>
      <c r="G3" s="74"/>
      <c r="H3" s="74"/>
      <c r="I3" s="74"/>
      <c r="J3" s="86"/>
      <c r="K3" s="86"/>
      <c r="L3" s="86"/>
    </row>
    <row r="4" spans="1:12" ht="21" customHeight="1">
      <c r="A4" s="53"/>
      <c r="B4" s="53"/>
      <c r="C4" s="53"/>
      <c r="D4" s="53"/>
      <c r="E4" s="105"/>
      <c r="F4" s="88"/>
      <c r="G4" s="88" t="s">
        <v>10</v>
      </c>
      <c r="H4" s="88"/>
      <c r="I4" s="88"/>
      <c r="J4" s="88"/>
      <c r="K4" s="88" t="s">
        <v>42</v>
      </c>
      <c r="L4" s="88"/>
    </row>
    <row r="5" spans="1:12" ht="21" customHeight="1">
      <c r="A5" s="53"/>
      <c r="B5" s="53"/>
      <c r="C5" s="53"/>
      <c r="D5" s="53"/>
      <c r="E5" s="105"/>
      <c r="F5" s="345" t="s">
        <v>41</v>
      </c>
      <c r="G5" s="345"/>
      <c r="H5" s="345"/>
      <c r="I5" s="88"/>
      <c r="J5" s="345" t="s">
        <v>41</v>
      </c>
      <c r="K5" s="345"/>
      <c r="L5" s="345"/>
    </row>
    <row r="6" spans="1:12" ht="21" customHeight="1">
      <c r="A6" s="53"/>
      <c r="B6" s="53"/>
      <c r="C6" s="53"/>
      <c r="D6" s="53"/>
      <c r="E6" s="105"/>
      <c r="F6" s="350" t="s">
        <v>210</v>
      </c>
      <c r="G6" s="350"/>
      <c r="H6" s="350"/>
      <c r="I6" s="88"/>
      <c r="J6" s="350" t="s">
        <v>210</v>
      </c>
      <c r="K6" s="350"/>
      <c r="L6" s="350"/>
    </row>
    <row r="7" spans="1:12" ht="21" customHeight="1">
      <c r="A7" s="53"/>
      <c r="B7" s="53"/>
      <c r="C7" s="53"/>
      <c r="D7" s="53"/>
      <c r="E7" s="50" t="s">
        <v>46</v>
      </c>
      <c r="F7" s="89" t="s">
        <v>243</v>
      </c>
      <c r="G7" s="139"/>
      <c r="H7" s="89" t="s">
        <v>222</v>
      </c>
      <c r="I7" s="139"/>
      <c r="J7" s="89" t="s">
        <v>243</v>
      </c>
      <c r="K7" s="139"/>
      <c r="L7" s="89" t="s">
        <v>222</v>
      </c>
    </row>
    <row r="8" spans="1:12" ht="21" customHeight="1">
      <c r="A8" s="328"/>
      <c r="B8" s="328"/>
      <c r="C8" s="328"/>
      <c r="D8" s="328"/>
      <c r="E8" s="50"/>
      <c r="F8" s="89"/>
      <c r="G8" s="139"/>
      <c r="H8" s="89" t="s">
        <v>244</v>
      </c>
      <c r="I8" s="139"/>
      <c r="J8" s="89"/>
      <c r="K8" s="139"/>
      <c r="L8" s="89"/>
    </row>
    <row r="9" spans="1:12" ht="21" customHeight="1">
      <c r="A9" s="53"/>
      <c r="B9" s="53"/>
      <c r="C9" s="53"/>
      <c r="D9" s="53"/>
      <c r="E9" s="50"/>
      <c r="F9" s="342" t="s">
        <v>14</v>
      </c>
      <c r="G9" s="342"/>
      <c r="H9" s="342"/>
      <c r="I9" s="342"/>
      <c r="J9" s="342"/>
      <c r="K9" s="342"/>
      <c r="L9" s="342"/>
    </row>
    <row r="10" spans="1:12" ht="21" customHeight="1">
      <c r="A10" s="107" t="s">
        <v>162</v>
      </c>
      <c r="B10" s="140"/>
      <c r="C10" s="140"/>
      <c r="D10" s="140"/>
      <c r="E10" s="18" t="s">
        <v>257</v>
      </c>
      <c r="F10" s="140"/>
      <c r="G10" s="140"/>
      <c r="H10" s="140"/>
      <c r="I10" s="140"/>
      <c r="J10" s="140"/>
      <c r="K10" s="140"/>
      <c r="L10" s="140"/>
    </row>
    <row r="11" spans="1:12" ht="21" customHeight="1">
      <c r="A11" s="140" t="s">
        <v>111</v>
      </c>
      <c r="B11" s="140"/>
      <c r="C11" s="140"/>
      <c r="D11" s="140"/>
      <c r="E11" s="40"/>
      <c r="F11" s="66">
        <v>9599338992</v>
      </c>
      <c r="G11" s="84"/>
      <c r="H11" s="66">
        <v>10809196195</v>
      </c>
      <c r="I11" s="66"/>
      <c r="J11" s="66">
        <v>2208157416</v>
      </c>
      <c r="K11" s="66"/>
      <c r="L11" s="66">
        <v>2720498153</v>
      </c>
    </row>
    <row r="12" spans="1:12" ht="21" customHeight="1">
      <c r="A12" s="73" t="s">
        <v>112</v>
      </c>
      <c r="B12" s="140"/>
      <c r="C12" s="140"/>
      <c r="D12" s="140"/>
      <c r="E12" s="40"/>
      <c r="F12" s="123">
        <v>218968882</v>
      </c>
      <c r="G12" s="84"/>
      <c r="H12" s="123">
        <v>197952064</v>
      </c>
      <c r="I12" s="66"/>
      <c r="J12" s="117" t="s">
        <v>61</v>
      </c>
      <c r="K12" s="25"/>
      <c r="L12" s="117" t="s">
        <v>61</v>
      </c>
    </row>
    <row r="13" spans="1:12" ht="21" customHeight="1">
      <c r="A13" s="42" t="s">
        <v>77</v>
      </c>
      <c r="B13" s="140"/>
      <c r="C13" s="140"/>
      <c r="D13" s="140"/>
      <c r="E13" s="40" t="s">
        <v>231</v>
      </c>
      <c r="F13" s="117" t="s">
        <v>61</v>
      </c>
      <c r="G13" s="149"/>
      <c r="H13" s="117" t="s">
        <v>61</v>
      </c>
      <c r="I13" s="25"/>
      <c r="J13" s="66">
        <v>877797910</v>
      </c>
      <c r="K13" s="66"/>
      <c r="L13" s="66">
        <v>1070197340</v>
      </c>
    </row>
    <row r="14" spans="1:12" ht="21" customHeight="1">
      <c r="A14" s="42" t="s">
        <v>27</v>
      </c>
      <c r="B14" s="140"/>
      <c r="C14" s="140"/>
      <c r="D14" s="140"/>
      <c r="E14" s="40"/>
      <c r="F14" s="123">
        <v>5888517</v>
      </c>
      <c r="G14" s="84"/>
      <c r="H14" s="123">
        <v>5922827</v>
      </c>
      <c r="I14" s="66"/>
      <c r="J14" s="66">
        <v>4357211</v>
      </c>
      <c r="K14" s="66"/>
      <c r="L14" s="66">
        <v>3014186</v>
      </c>
    </row>
    <row r="15" spans="1:12" ht="21" customHeight="1">
      <c r="A15" s="347" t="s">
        <v>160</v>
      </c>
      <c r="B15" s="347"/>
      <c r="C15" s="347"/>
      <c r="D15" s="347"/>
      <c r="E15" s="40" t="s">
        <v>258</v>
      </c>
      <c r="F15" s="123">
        <v>2651369</v>
      </c>
      <c r="G15" s="84"/>
      <c r="H15" s="123">
        <v>292744623</v>
      </c>
      <c r="I15" s="118"/>
      <c r="J15" s="118" t="s">
        <v>61</v>
      </c>
      <c r="K15" s="118"/>
      <c r="L15" s="118" t="s">
        <v>61</v>
      </c>
    </row>
    <row r="16" spans="1:12" ht="21" customHeight="1">
      <c r="A16" s="140" t="s">
        <v>6</v>
      </c>
      <c r="B16" s="140"/>
      <c r="C16" s="140"/>
      <c r="D16" s="140"/>
      <c r="F16" s="123">
        <v>69611812</v>
      </c>
      <c r="G16" s="124"/>
      <c r="H16" s="123">
        <v>59729727</v>
      </c>
      <c r="I16" s="69"/>
      <c r="J16" s="69">
        <v>130205815</v>
      </c>
      <c r="K16" s="69"/>
      <c r="L16" s="69">
        <v>132317821</v>
      </c>
    </row>
    <row r="17" spans="1:12" ht="21" customHeight="1">
      <c r="A17" s="39" t="s">
        <v>165</v>
      </c>
      <c r="B17" s="140"/>
      <c r="C17" s="140"/>
      <c r="D17" s="140"/>
      <c r="F17" s="19">
        <v>9896459572</v>
      </c>
      <c r="G17" s="25"/>
      <c r="H17" s="19">
        <v>11365545436</v>
      </c>
      <c r="I17" s="25"/>
      <c r="J17" s="19">
        <v>3220518352</v>
      </c>
      <c r="K17" s="25"/>
      <c r="L17" s="19">
        <v>3926027500</v>
      </c>
    </row>
    <row r="18" spans="1:12" ht="21" customHeight="1">
      <c r="A18" s="39"/>
      <c r="B18" s="140"/>
      <c r="C18" s="140"/>
      <c r="D18" s="140"/>
      <c r="F18" s="141"/>
      <c r="G18" s="142"/>
      <c r="H18" s="141"/>
      <c r="I18" s="142"/>
      <c r="J18" s="141"/>
      <c r="K18" s="142"/>
      <c r="L18" s="141"/>
    </row>
    <row r="19" spans="1:12" ht="21" customHeight="1">
      <c r="A19" s="107" t="s">
        <v>21</v>
      </c>
      <c r="B19" s="140"/>
      <c r="C19" s="140"/>
      <c r="D19" s="140"/>
      <c r="E19" s="18" t="s">
        <v>257</v>
      </c>
      <c r="F19" s="141"/>
      <c r="G19" s="142"/>
      <c r="H19" s="141"/>
      <c r="I19" s="142"/>
      <c r="J19" s="141"/>
      <c r="K19" s="142"/>
      <c r="L19" s="141"/>
    </row>
    <row r="20" spans="1:12" ht="21" customHeight="1">
      <c r="A20" s="44" t="s">
        <v>153</v>
      </c>
      <c r="B20" s="140"/>
      <c r="C20" s="140"/>
      <c r="D20" s="140"/>
      <c r="E20" s="18">
        <v>12</v>
      </c>
      <c r="F20" s="123">
        <v>6739491514</v>
      </c>
      <c r="G20" s="84"/>
      <c r="H20" s="123">
        <v>7248189759</v>
      </c>
      <c r="I20" s="66"/>
      <c r="J20" s="66">
        <v>1513783024</v>
      </c>
      <c r="K20" s="66"/>
      <c r="L20" s="66">
        <v>1629815891</v>
      </c>
    </row>
    <row r="21" spans="1:12" ht="21" customHeight="1">
      <c r="A21" s="143" t="s">
        <v>114</v>
      </c>
      <c r="B21" s="140"/>
      <c r="C21" s="140"/>
      <c r="D21" s="140"/>
      <c r="F21" s="123">
        <v>139489099</v>
      </c>
      <c r="G21" s="84"/>
      <c r="H21" s="123">
        <v>140035146</v>
      </c>
      <c r="I21" s="66"/>
      <c r="J21" s="117" t="s">
        <v>61</v>
      </c>
      <c r="K21" s="66"/>
      <c r="L21" s="117" t="s">
        <v>61</v>
      </c>
    </row>
    <row r="22" spans="1:12" ht="21" customHeight="1">
      <c r="A22" s="257" t="s">
        <v>166</v>
      </c>
      <c r="B22" s="144"/>
      <c r="C22" s="144"/>
      <c r="D22" s="144"/>
      <c r="E22" s="18" t="s">
        <v>259</v>
      </c>
      <c r="F22" s="45">
        <v>976894794</v>
      </c>
      <c r="G22" s="145"/>
      <c r="H22" s="45">
        <v>1131665442</v>
      </c>
      <c r="I22" s="145"/>
      <c r="J22" s="69">
        <v>374058108</v>
      </c>
      <c r="K22" s="145"/>
      <c r="L22" s="69">
        <v>471167171</v>
      </c>
    </row>
    <row r="23" spans="1:12" ht="21" customHeight="1">
      <c r="A23" s="140" t="s">
        <v>115</v>
      </c>
      <c r="B23" s="140"/>
      <c r="C23" s="140"/>
      <c r="D23" s="140"/>
      <c r="E23" s="18" t="s">
        <v>260</v>
      </c>
      <c r="F23" s="45">
        <v>1512025430</v>
      </c>
      <c r="G23" s="124"/>
      <c r="H23" s="45">
        <v>1831828128</v>
      </c>
      <c r="I23" s="69"/>
      <c r="J23" s="69">
        <v>745828647</v>
      </c>
      <c r="K23" s="69"/>
      <c r="L23" s="69">
        <v>943142353</v>
      </c>
    </row>
    <row r="24" spans="1:12" ht="21" hidden="1" customHeight="1">
      <c r="A24" s="140" t="s">
        <v>203</v>
      </c>
      <c r="B24" s="140"/>
      <c r="C24" s="140"/>
      <c r="D24" s="140"/>
      <c r="F24" s="45"/>
      <c r="G24" s="124"/>
      <c r="H24" s="45"/>
      <c r="I24" s="69"/>
      <c r="J24" s="69"/>
      <c r="K24" s="69"/>
      <c r="L24" s="69"/>
    </row>
    <row r="25" spans="1:12" ht="21" hidden="1" customHeight="1">
      <c r="A25" s="140"/>
      <c r="B25" s="140" t="s">
        <v>204</v>
      </c>
      <c r="C25" s="140"/>
      <c r="D25" s="140"/>
      <c r="F25" s="232"/>
      <c r="G25" s="124"/>
      <c r="H25" s="45"/>
      <c r="I25" s="69"/>
      <c r="J25" s="232"/>
      <c r="K25" s="69"/>
      <c r="L25" s="69"/>
    </row>
    <row r="26" spans="1:12" ht="21" hidden="1" customHeight="1">
      <c r="A26" s="344" t="s">
        <v>161</v>
      </c>
      <c r="B26" s="348"/>
      <c r="C26" s="348"/>
      <c r="D26" s="348"/>
      <c r="F26" s="232"/>
      <c r="G26" s="124"/>
      <c r="H26" s="45"/>
      <c r="I26" s="69"/>
      <c r="J26" s="117"/>
      <c r="K26" s="69"/>
      <c r="L26" s="117"/>
    </row>
    <row r="27" spans="1:12" ht="21" customHeight="1">
      <c r="A27" s="140" t="s">
        <v>53</v>
      </c>
      <c r="B27" s="140"/>
      <c r="C27" s="140"/>
      <c r="D27" s="140"/>
      <c r="E27" s="18" t="s">
        <v>208</v>
      </c>
      <c r="F27" s="123">
        <v>8343663</v>
      </c>
      <c r="G27" s="84"/>
      <c r="H27" s="123">
        <v>156198</v>
      </c>
      <c r="I27" s="66"/>
      <c r="J27" s="68">
        <v>17875191</v>
      </c>
      <c r="K27" s="66"/>
      <c r="L27" s="68">
        <v>4546521</v>
      </c>
    </row>
    <row r="28" spans="1:12" ht="21" customHeight="1">
      <c r="A28" s="39" t="s">
        <v>22</v>
      </c>
      <c r="B28" s="140"/>
      <c r="C28" s="140"/>
      <c r="D28" s="140"/>
      <c r="F28" s="26">
        <v>9376244500</v>
      </c>
      <c r="G28" s="27"/>
      <c r="H28" s="26">
        <v>10351874673</v>
      </c>
      <c r="I28" s="27"/>
      <c r="J28" s="26">
        <v>2651544970</v>
      </c>
      <c r="K28" s="27"/>
      <c r="L28" s="26">
        <v>3048671936</v>
      </c>
    </row>
    <row r="29" spans="1:12" ht="21" customHeight="1">
      <c r="A29" s="39"/>
      <c r="B29" s="140"/>
      <c r="C29" s="140"/>
      <c r="D29" s="140"/>
      <c r="F29" s="146"/>
      <c r="G29" s="147"/>
      <c r="H29" s="146"/>
      <c r="I29" s="147"/>
      <c r="J29" s="146"/>
      <c r="K29" s="147"/>
      <c r="L29" s="146"/>
    </row>
    <row r="30" spans="1:12" ht="21" customHeight="1">
      <c r="A30" s="39" t="s">
        <v>54</v>
      </c>
      <c r="B30" s="140"/>
      <c r="C30" s="140"/>
      <c r="D30" s="140"/>
      <c r="F30" s="148">
        <v>520215072</v>
      </c>
      <c r="G30" s="149"/>
      <c r="H30" s="148">
        <v>1013670763</v>
      </c>
      <c r="I30" s="25"/>
      <c r="J30" s="25">
        <v>568973382</v>
      </c>
      <c r="K30" s="25"/>
      <c r="L30" s="25">
        <v>877355564</v>
      </c>
    </row>
    <row r="31" spans="1:12" ht="21" customHeight="1">
      <c r="A31" s="42" t="s">
        <v>226</v>
      </c>
      <c r="B31" s="140"/>
      <c r="C31" s="140"/>
      <c r="D31" s="140"/>
      <c r="E31" s="18">
        <v>29</v>
      </c>
      <c r="F31" s="150">
        <v>24584642</v>
      </c>
      <c r="G31" s="84"/>
      <c r="H31" s="150">
        <v>-2662483</v>
      </c>
      <c r="I31" s="66"/>
      <c r="J31" s="150">
        <v>64466394</v>
      </c>
      <c r="K31" s="66"/>
      <c r="L31" s="150">
        <v>40300374</v>
      </c>
    </row>
    <row r="32" spans="1:12" ht="21" customHeight="1" thickBot="1">
      <c r="A32" s="39" t="s">
        <v>157</v>
      </c>
      <c r="B32" s="140"/>
      <c r="C32" s="140"/>
      <c r="D32" s="140"/>
      <c r="F32" s="24">
        <v>544799714</v>
      </c>
      <c r="G32" s="28"/>
      <c r="H32" s="24">
        <v>1011008280</v>
      </c>
      <c r="I32" s="28"/>
      <c r="J32" s="24">
        <v>633439776</v>
      </c>
      <c r="K32" s="28"/>
      <c r="L32" s="24">
        <v>917655938</v>
      </c>
    </row>
    <row r="33" spans="1:12" ht="21" customHeight="1" thickTop="1">
      <c r="A33" s="39"/>
      <c r="B33" s="140"/>
      <c r="C33" s="140"/>
      <c r="D33" s="140"/>
      <c r="F33" s="28"/>
      <c r="G33" s="28"/>
      <c r="H33" s="28"/>
      <c r="I33" s="28"/>
      <c r="J33" s="28"/>
      <c r="K33" s="28"/>
      <c r="L33" s="28"/>
    </row>
    <row r="34" spans="1:12" ht="21" customHeight="1">
      <c r="A34" s="39" t="s">
        <v>116</v>
      </c>
      <c r="B34" s="140"/>
      <c r="C34" s="140"/>
      <c r="D34" s="140"/>
      <c r="F34" s="28"/>
      <c r="G34" s="28"/>
      <c r="H34" s="28"/>
      <c r="I34" s="28"/>
      <c r="J34" s="28"/>
      <c r="K34" s="28"/>
      <c r="L34" s="28"/>
    </row>
    <row r="35" spans="1:12" ht="21" customHeight="1">
      <c r="A35" s="136" t="s">
        <v>211</v>
      </c>
      <c r="B35" s="140"/>
      <c r="C35" s="140"/>
      <c r="D35" s="140"/>
      <c r="F35" s="28"/>
      <c r="G35" s="28"/>
      <c r="H35" s="28"/>
      <c r="I35" s="28"/>
      <c r="J35" s="28"/>
      <c r="K35" s="28"/>
      <c r="L35" s="28"/>
    </row>
    <row r="36" spans="1:12" ht="21" customHeight="1">
      <c r="A36" s="329" t="s">
        <v>261</v>
      </c>
      <c r="B36" s="140"/>
      <c r="C36" s="140"/>
      <c r="D36" s="140"/>
      <c r="F36" s="150">
        <v>6970885</v>
      </c>
      <c r="G36" s="124"/>
      <c r="H36" s="150">
        <v>-1262680</v>
      </c>
      <c r="I36" s="124"/>
      <c r="J36" s="218" t="s">
        <v>61</v>
      </c>
      <c r="K36" s="36"/>
      <c r="L36" s="218" t="s">
        <v>61</v>
      </c>
    </row>
    <row r="37" spans="1:12" ht="21" customHeight="1">
      <c r="A37" s="349" t="s">
        <v>199</v>
      </c>
      <c r="B37" s="349"/>
      <c r="C37" s="349"/>
      <c r="D37" s="349"/>
      <c r="F37" s="243"/>
      <c r="G37" s="243"/>
      <c r="H37" s="243"/>
      <c r="I37" s="243"/>
      <c r="J37" s="243"/>
      <c r="K37" s="243"/>
      <c r="L37" s="243"/>
    </row>
    <row r="38" spans="1:12" ht="21" customHeight="1">
      <c r="A38" s="107"/>
      <c r="B38" s="39" t="s">
        <v>91</v>
      </c>
      <c r="C38" s="107"/>
      <c r="D38" s="107"/>
      <c r="F38" s="151">
        <v>6970885</v>
      </c>
      <c r="G38" s="124"/>
      <c r="H38" s="151">
        <v>-1262680</v>
      </c>
      <c r="I38" s="124"/>
      <c r="J38" s="218" t="s">
        <v>61</v>
      </c>
      <c r="K38" s="36"/>
      <c r="L38" s="218" t="s">
        <v>61</v>
      </c>
    </row>
    <row r="39" spans="1:12" ht="21" customHeight="1">
      <c r="A39" s="107"/>
      <c r="B39" s="39"/>
      <c r="C39" s="107"/>
      <c r="D39" s="107"/>
      <c r="F39" s="28"/>
      <c r="G39" s="124"/>
      <c r="H39" s="28"/>
      <c r="I39" s="124"/>
      <c r="J39" s="259"/>
      <c r="K39" s="36"/>
      <c r="L39" s="259"/>
    </row>
    <row r="40" spans="1:12" ht="21" customHeight="1">
      <c r="A40" s="136" t="s">
        <v>200</v>
      </c>
      <c r="B40" s="140"/>
      <c r="C40" s="140"/>
      <c r="D40" s="140"/>
      <c r="F40" s="28"/>
      <c r="G40" s="28"/>
      <c r="H40" s="28"/>
      <c r="I40" s="28"/>
      <c r="J40" s="28"/>
      <c r="K40" s="28"/>
      <c r="L40" s="28"/>
    </row>
    <row r="41" spans="1:12" ht="21" customHeight="1">
      <c r="A41" s="136"/>
      <c r="B41" s="136" t="s">
        <v>91</v>
      </c>
      <c r="C41" s="140"/>
      <c r="D41" s="140"/>
      <c r="F41" s="28"/>
      <c r="G41" s="28"/>
      <c r="H41" s="28"/>
      <c r="I41" s="28"/>
      <c r="J41" s="28"/>
      <c r="K41" s="28"/>
      <c r="L41" s="28"/>
    </row>
    <row r="42" spans="1:12" ht="21" customHeight="1">
      <c r="A42" s="42" t="s">
        <v>294</v>
      </c>
      <c r="B42" s="136"/>
      <c r="C42" s="140"/>
      <c r="D42" s="140"/>
      <c r="E42" s="18">
        <v>14</v>
      </c>
      <c r="F42" s="123">
        <v>158869500</v>
      </c>
      <c r="G42" s="45"/>
      <c r="H42" s="232" t="s">
        <v>61</v>
      </c>
      <c r="I42" s="45"/>
      <c r="J42" s="232" t="s">
        <v>61</v>
      </c>
      <c r="K42" s="45"/>
      <c r="L42" s="232" t="s">
        <v>61</v>
      </c>
    </row>
    <row r="43" spans="1:12" ht="21" customHeight="1">
      <c r="A43" s="42" t="s">
        <v>287</v>
      </c>
      <c r="B43" s="136"/>
      <c r="C43" s="140"/>
      <c r="D43" s="140"/>
      <c r="F43" s="118"/>
      <c r="G43" s="45"/>
      <c r="H43" s="232"/>
      <c r="I43" s="45"/>
      <c r="J43" s="232"/>
      <c r="K43" s="45"/>
      <c r="L43" s="232"/>
    </row>
    <row r="44" spans="1:12" ht="21" customHeight="1">
      <c r="A44" s="42"/>
      <c r="B44" s="44" t="s">
        <v>274</v>
      </c>
      <c r="C44" s="140"/>
      <c r="D44" s="140"/>
      <c r="E44" s="18">
        <v>20</v>
      </c>
      <c r="F44" s="123">
        <v>14712055</v>
      </c>
      <c r="G44" s="84"/>
      <c r="H44" s="123">
        <v>-11343481</v>
      </c>
      <c r="I44" s="124"/>
      <c r="J44" s="123">
        <v>10576893</v>
      </c>
      <c r="K44" s="124"/>
      <c r="L44" s="123">
        <v>-4546958.9999999991</v>
      </c>
    </row>
    <row r="45" spans="1:12" ht="21" customHeight="1">
      <c r="A45" s="42" t="s">
        <v>167</v>
      </c>
      <c r="B45" s="42"/>
      <c r="C45" s="140"/>
      <c r="D45" s="140"/>
      <c r="E45" s="18">
        <v>29</v>
      </c>
      <c r="F45" s="150">
        <v>-34682099</v>
      </c>
      <c r="G45" s="84"/>
      <c r="H45" s="150">
        <v>3272863</v>
      </c>
      <c r="I45" s="124"/>
      <c r="J45" s="150">
        <v>-2115379</v>
      </c>
      <c r="K45" s="124"/>
      <c r="L45" s="150">
        <v>909392</v>
      </c>
    </row>
    <row r="46" spans="1:12" ht="21" customHeight="1">
      <c r="A46" s="39" t="s">
        <v>201</v>
      </c>
      <c r="B46" s="42"/>
      <c r="C46" s="140"/>
      <c r="D46" s="140"/>
      <c r="F46" s="265"/>
      <c r="G46" s="84"/>
      <c r="H46" s="265"/>
      <c r="I46" s="124"/>
      <c r="J46" s="265"/>
      <c r="K46" s="124"/>
      <c r="L46" s="265"/>
    </row>
    <row r="47" spans="1:12" ht="21" customHeight="1">
      <c r="A47" s="39"/>
      <c r="B47" s="39" t="s">
        <v>202</v>
      </c>
      <c r="C47" s="44"/>
      <c r="D47" s="44"/>
      <c r="F47" s="151">
        <v>138899456</v>
      </c>
      <c r="G47" s="28"/>
      <c r="H47" s="151">
        <v>-8070618</v>
      </c>
      <c r="I47" s="28"/>
      <c r="J47" s="151">
        <v>8461514</v>
      </c>
      <c r="K47" s="28"/>
      <c r="L47" s="151">
        <v>-3637566.9999999991</v>
      </c>
    </row>
    <row r="48" spans="1:12" ht="21" customHeight="1">
      <c r="A48" s="39" t="s">
        <v>288</v>
      </c>
      <c r="B48" s="39"/>
      <c r="C48" s="140"/>
      <c r="D48" s="140"/>
      <c r="F48" s="151">
        <v>145870341</v>
      </c>
      <c r="G48" s="28"/>
      <c r="H48" s="151">
        <v>-9333298</v>
      </c>
      <c r="I48" s="28"/>
      <c r="J48" s="151">
        <v>8461514</v>
      </c>
      <c r="K48" s="28"/>
      <c r="L48" s="151">
        <v>-3637566.9999999991</v>
      </c>
    </row>
    <row r="49" spans="1:12" ht="21" customHeight="1" thickBot="1">
      <c r="A49" s="39" t="s">
        <v>142</v>
      </c>
      <c r="B49" s="140"/>
      <c r="C49" s="140"/>
      <c r="D49" s="140"/>
      <c r="F49" s="24">
        <v>690670055</v>
      </c>
      <c r="G49" s="28"/>
      <c r="H49" s="24">
        <v>1001674982</v>
      </c>
      <c r="I49" s="28"/>
      <c r="J49" s="24">
        <v>641901290</v>
      </c>
      <c r="K49" s="28"/>
      <c r="L49" s="24">
        <v>914018371</v>
      </c>
    </row>
    <row r="50" spans="1:12" ht="21" customHeight="1" thickTop="1">
      <c r="A50" s="39"/>
      <c r="B50" s="140"/>
      <c r="C50" s="140"/>
      <c r="D50" s="140"/>
      <c r="F50" s="28"/>
      <c r="G50" s="28"/>
      <c r="H50" s="28"/>
      <c r="I50" s="28"/>
      <c r="J50" s="28"/>
      <c r="K50" s="28"/>
      <c r="L50" s="28"/>
    </row>
    <row r="51" spans="1:12" ht="21" customHeight="1">
      <c r="A51" s="97" t="s">
        <v>12</v>
      </c>
      <c r="B51" s="86"/>
      <c r="C51" s="86"/>
      <c r="D51" s="86"/>
      <c r="E51" s="98"/>
      <c r="F51" s="86"/>
      <c r="G51" s="86"/>
      <c r="H51" s="86"/>
      <c r="I51" s="86"/>
      <c r="J51" s="86"/>
      <c r="K51" s="86"/>
      <c r="L51" s="86"/>
    </row>
    <row r="52" spans="1:12" ht="21" customHeight="1">
      <c r="A52" s="91" t="s">
        <v>110</v>
      </c>
      <c r="B52" s="91"/>
      <c r="C52" s="91"/>
      <c r="D52" s="91"/>
      <c r="E52" s="111"/>
      <c r="F52" s="91"/>
      <c r="G52" s="91"/>
      <c r="H52" s="91"/>
      <c r="I52" s="91"/>
      <c r="J52" s="86"/>
      <c r="K52" s="86"/>
      <c r="L52" s="86"/>
    </row>
    <row r="53" spans="1:12" ht="21" customHeight="1">
      <c r="A53" s="91"/>
      <c r="B53" s="91"/>
      <c r="C53" s="91"/>
      <c r="D53" s="91"/>
      <c r="E53" s="111"/>
      <c r="F53" s="91"/>
      <c r="G53" s="91"/>
      <c r="H53" s="91"/>
      <c r="I53" s="91"/>
      <c r="J53" s="86"/>
      <c r="K53" s="86"/>
      <c r="L53" s="86"/>
    </row>
    <row r="54" spans="1:12" ht="21" customHeight="1">
      <c r="A54" s="53"/>
      <c r="B54" s="53"/>
      <c r="C54" s="53"/>
      <c r="D54" s="53"/>
      <c r="E54" s="105"/>
      <c r="F54" s="88"/>
      <c r="G54" s="88" t="s">
        <v>10</v>
      </c>
      <c r="H54" s="88"/>
      <c r="I54" s="88"/>
      <c r="J54" s="88"/>
      <c r="K54" s="88" t="s">
        <v>42</v>
      </c>
      <c r="L54" s="88"/>
    </row>
    <row r="55" spans="1:12" ht="21" customHeight="1">
      <c r="A55" s="53"/>
      <c r="B55" s="53"/>
      <c r="C55" s="53"/>
      <c r="D55" s="53"/>
      <c r="E55" s="105"/>
      <c r="F55" s="345" t="s">
        <v>41</v>
      </c>
      <c r="G55" s="345"/>
      <c r="H55" s="345"/>
      <c r="I55" s="88"/>
      <c r="J55" s="345" t="s">
        <v>41</v>
      </c>
      <c r="K55" s="345"/>
      <c r="L55" s="345"/>
    </row>
    <row r="56" spans="1:12" ht="21" customHeight="1">
      <c r="A56" s="138"/>
      <c r="B56" s="138"/>
      <c r="C56" s="138"/>
      <c r="D56" s="138"/>
      <c r="E56" s="105"/>
      <c r="F56" s="350" t="s">
        <v>210</v>
      </c>
      <c r="G56" s="350"/>
      <c r="H56" s="350"/>
      <c r="I56" s="88"/>
      <c r="J56" s="350" t="s">
        <v>210</v>
      </c>
      <c r="K56" s="350"/>
      <c r="L56" s="350"/>
    </row>
    <row r="57" spans="1:12" ht="21" customHeight="1">
      <c r="A57" s="53"/>
      <c r="B57" s="53"/>
      <c r="C57" s="53"/>
      <c r="D57" s="53"/>
      <c r="E57" s="50" t="s">
        <v>46</v>
      </c>
      <c r="F57" s="89" t="s">
        <v>243</v>
      </c>
      <c r="G57" s="139"/>
      <c r="H57" s="89" t="s">
        <v>222</v>
      </c>
      <c r="I57" s="139"/>
      <c r="J57" s="89" t="s">
        <v>243</v>
      </c>
      <c r="K57" s="139"/>
      <c r="L57" s="89" t="s">
        <v>222</v>
      </c>
    </row>
    <row r="58" spans="1:12" ht="21" customHeight="1">
      <c r="A58" s="336"/>
      <c r="B58" s="336"/>
      <c r="C58" s="336"/>
      <c r="D58" s="336"/>
      <c r="E58" s="50"/>
      <c r="F58" s="89"/>
      <c r="G58" s="139"/>
      <c r="H58" s="89" t="s">
        <v>244</v>
      </c>
      <c r="I58" s="139"/>
      <c r="J58" s="89"/>
      <c r="K58" s="139"/>
      <c r="L58" s="89"/>
    </row>
    <row r="59" spans="1:12" ht="21" customHeight="1">
      <c r="A59" s="53"/>
      <c r="B59" s="53"/>
      <c r="C59" s="53"/>
      <c r="D59" s="53"/>
      <c r="E59" s="50"/>
      <c r="F59" s="342" t="s">
        <v>14</v>
      </c>
      <c r="G59" s="342"/>
      <c r="H59" s="342"/>
      <c r="I59" s="342"/>
      <c r="J59" s="342"/>
      <c r="K59" s="342"/>
      <c r="L59" s="342"/>
    </row>
    <row r="60" spans="1:12" ht="21" customHeight="1">
      <c r="A60" s="75" t="s">
        <v>168</v>
      </c>
      <c r="B60" s="53"/>
      <c r="C60" s="140"/>
      <c r="D60" s="140"/>
      <c r="F60" s="28"/>
      <c r="G60" s="28"/>
      <c r="H60" s="28"/>
      <c r="I60" s="28"/>
      <c r="J60" s="28"/>
      <c r="K60" s="28"/>
      <c r="L60" s="28"/>
    </row>
    <row r="61" spans="1:12" ht="21" customHeight="1">
      <c r="A61" s="56"/>
      <c r="B61" s="56" t="s">
        <v>173</v>
      </c>
      <c r="C61" s="140"/>
      <c r="D61" s="140"/>
      <c r="F61" s="241">
        <v>546690385</v>
      </c>
      <c r="G61" s="152"/>
      <c r="H61" s="241">
        <v>1014700617</v>
      </c>
      <c r="I61" s="152"/>
      <c r="J61" s="152">
        <v>633439776</v>
      </c>
      <c r="K61" s="152"/>
      <c r="L61" s="152">
        <v>917655938</v>
      </c>
    </row>
    <row r="62" spans="1:12" ht="21" customHeight="1">
      <c r="A62" s="56"/>
      <c r="B62" s="56" t="s">
        <v>84</v>
      </c>
      <c r="C62" s="140"/>
      <c r="D62" s="140"/>
      <c r="F62" s="150">
        <v>-1890671</v>
      </c>
      <c r="G62" s="125"/>
      <c r="H62" s="150">
        <v>-3692337</v>
      </c>
      <c r="I62" s="125"/>
      <c r="J62" s="235" t="s">
        <v>61</v>
      </c>
      <c r="K62" s="83"/>
      <c r="L62" s="235" t="s">
        <v>61</v>
      </c>
    </row>
    <row r="63" spans="1:12" ht="21" customHeight="1" thickBot="1">
      <c r="A63" s="75" t="s">
        <v>157</v>
      </c>
      <c r="B63" s="53"/>
      <c r="C63" s="140"/>
      <c r="D63" s="140"/>
      <c r="F63" s="153">
        <v>544799714</v>
      </c>
      <c r="G63" s="28"/>
      <c r="H63" s="153">
        <v>1011008280</v>
      </c>
      <c r="I63" s="28"/>
      <c r="J63" s="153">
        <v>633439776</v>
      </c>
      <c r="K63" s="28"/>
      <c r="L63" s="153">
        <v>917655938</v>
      </c>
    </row>
    <row r="64" spans="1:12" ht="21" customHeight="1" thickTop="1">
      <c r="A64" s="75"/>
      <c r="B64" s="74"/>
      <c r="C64" s="140"/>
      <c r="D64" s="140"/>
      <c r="F64" s="28"/>
      <c r="G64" s="28"/>
      <c r="H64" s="28"/>
      <c r="I64" s="28"/>
      <c r="J64" s="28"/>
      <c r="K64" s="28"/>
      <c r="L64" s="28"/>
    </row>
    <row r="65" spans="1:12" ht="21" customHeight="1">
      <c r="A65" s="75" t="s">
        <v>212</v>
      </c>
      <c r="B65" s="74"/>
      <c r="C65" s="140"/>
      <c r="D65" s="140"/>
      <c r="F65" s="28"/>
      <c r="G65" s="28"/>
      <c r="H65" s="28"/>
      <c r="I65" s="28"/>
      <c r="J65" s="28"/>
      <c r="K65" s="28"/>
      <c r="L65" s="28"/>
    </row>
    <row r="66" spans="1:12" ht="21" customHeight="1">
      <c r="A66" s="60"/>
      <c r="B66" s="56" t="s">
        <v>173</v>
      </c>
      <c r="C66" s="140"/>
      <c r="D66" s="140"/>
      <c r="F66" s="241">
        <v>690667469</v>
      </c>
      <c r="G66" s="152"/>
      <c r="H66" s="241">
        <v>1005879232</v>
      </c>
      <c r="I66" s="152"/>
      <c r="J66" s="152">
        <v>641901290</v>
      </c>
      <c r="K66" s="152"/>
      <c r="L66" s="152">
        <v>914018371</v>
      </c>
    </row>
    <row r="67" spans="1:12" ht="21" customHeight="1">
      <c r="A67" s="56"/>
      <c r="B67" s="56" t="s">
        <v>84</v>
      </c>
      <c r="C67" s="140"/>
      <c r="D67" s="140"/>
      <c r="F67" s="150">
        <v>2586</v>
      </c>
      <c r="G67" s="125"/>
      <c r="H67" s="150">
        <v>-4204250</v>
      </c>
      <c r="I67" s="125"/>
      <c r="J67" s="235" t="s">
        <v>61</v>
      </c>
      <c r="K67" s="83"/>
      <c r="L67" s="235" t="s">
        <v>61</v>
      </c>
    </row>
    <row r="68" spans="1:12" ht="21" customHeight="1" thickBot="1">
      <c r="A68" s="75" t="s">
        <v>142</v>
      </c>
      <c r="B68" s="76"/>
      <c r="C68" s="140"/>
      <c r="D68" s="140"/>
      <c r="F68" s="153">
        <v>690670055</v>
      </c>
      <c r="G68" s="28"/>
      <c r="H68" s="153">
        <v>1001674982</v>
      </c>
      <c r="I68" s="28"/>
      <c r="J68" s="153">
        <v>641901290</v>
      </c>
      <c r="K68" s="28"/>
      <c r="L68" s="153">
        <v>914018371</v>
      </c>
    </row>
    <row r="69" spans="1:12" ht="21" customHeight="1" thickTop="1">
      <c r="A69" s="39"/>
      <c r="B69" s="140"/>
      <c r="C69" s="140"/>
      <c r="D69" s="140"/>
      <c r="F69" s="154"/>
      <c r="G69" s="155"/>
      <c r="H69" s="154"/>
      <c r="I69" s="155"/>
      <c r="J69" s="154"/>
      <c r="K69" s="155"/>
      <c r="L69" s="154"/>
    </row>
    <row r="70" spans="1:12" ht="21" customHeight="1" thickBot="1">
      <c r="A70" s="39" t="s">
        <v>117</v>
      </c>
      <c r="B70" s="140"/>
      <c r="C70" s="140"/>
      <c r="D70" s="140"/>
      <c r="E70" s="18">
        <v>30</v>
      </c>
      <c r="F70" s="156">
        <v>1.4578410266666666</v>
      </c>
      <c r="G70" s="35"/>
      <c r="H70" s="156">
        <v>2.7058683120000002</v>
      </c>
      <c r="I70" s="35"/>
      <c r="J70" s="156">
        <v>1.689172736</v>
      </c>
      <c r="K70" s="35"/>
      <c r="L70" s="156">
        <v>2.4470825013333335</v>
      </c>
    </row>
    <row r="71" spans="1:12" ht="21" customHeight="1" thickTop="1">
      <c r="E71" s="3"/>
      <c r="J71" s="3"/>
      <c r="K71" s="3"/>
      <c r="L71" s="3"/>
    </row>
  </sheetData>
  <mergeCells count="13">
    <mergeCell ref="F59:L59"/>
    <mergeCell ref="F56:H56"/>
    <mergeCell ref="J56:L56"/>
    <mergeCell ref="F5:H5"/>
    <mergeCell ref="J5:L5"/>
    <mergeCell ref="F6:H6"/>
    <mergeCell ref="J6:L6"/>
    <mergeCell ref="F9:L9"/>
    <mergeCell ref="A15:D15"/>
    <mergeCell ref="A26:D26"/>
    <mergeCell ref="A37:D37"/>
    <mergeCell ref="F55:H55"/>
    <mergeCell ref="J55:L55"/>
  </mergeCells>
  <pageMargins left="0.7" right="0.5" top="0.48" bottom="0.5" header="0.5" footer="0.5"/>
  <pageSetup paperSize="9" scale="67" firstPageNumber="8" fitToHeight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1"/>
  <sheetViews>
    <sheetView showGridLines="0" view="pageBreakPreview" topLeftCell="I39" zoomScale="70" zoomScaleNormal="85" zoomScaleSheetLayoutView="70" workbookViewId="0">
      <selection activeCell="Z54" sqref="Z54"/>
    </sheetView>
  </sheetViews>
  <sheetFormatPr defaultColWidth="9.140625" defaultRowHeight="22.5" customHeight="1"/>
  <cols>
    <col min="1" max="1" width="52.140625" style="42" customWidth="1"/>
    <col min="2" max="2" width="0.140625" style="42" hidden="1" customWidth="1"/>
    <col min="3" max="3" width="6.140625" style="42" customWidth="1"/>
    <col min="4" max="4" width="15.42578125" style="42" customWidth="1"/>
    <col min="5" max="5" width="2.42578125" style="178" customWidth="1"/>
    <col min="6" max="6" width="15.140625" style="42" customWidth="1"/>
    <col min="7" max="7" width="2.42578125" style="178" customWidth="1"/>
    <col min="8" max="8" width="15.140625" style="42" customWidth="1"/>
    <col min="9" max="9" width="2.42578125" style="178" customWidth="1"/>
    <col min="10" max="10" width="15.5703125" style="42" bestFit="1" customWidth="1"/>
    <col min="11" max="11" width="2.42578125" style="178" customWidth="1"/>
    <col min="12" max="12" width="14.42578125" style="42" customWidth="1"/>
    <col min="13" max="13" width="2.42578125" style="178" customWidth="1"/>
    <col min="14" max="14" width="15" style="42" customWidth="1"/>
    <col min="15" max="15" width="2.42578125" style="178" customWidth="1"/>
    <col min="16" max="16" width="14.5703125" style="42" customWidth="1"/>
    <col min="17" max="17" width="2.42578125" style="178" customWidth="1"/>
    <col min="18" max="18" width="17" style="42" customWidth="1"/>
    <col min="19" max="19" width="2.42578125" style="178" customWidth="1"/>
    <col min="20" max="20" width="14.5703125" style="42" customWidth="1"/>
    <col min="21" max="21" width="2.42578125" style="178" customWidth="1"/>
    <col min="22" max="22" width="15.140625" style="42" customWidth="1"/>
    <col min="23" max="16384" width="9.140625" style="42"/>
  </cols>
  <sheetData>
    <row r="1" spans="1:22" s="157" customFormat="1" ht="22.5" customHeight="1">
      <c r="A1" s="97" t="s">
        <v>12</v>
      </c>
      <c r="B1" s="98"/>
      <c r="C1" s="98"/>
      <c r="D1" s="98"/>
      <c r="E1" s="112"/>
      <c r="F1" s="86"/>
      <c r="G1" s="112"/>
      <c r="H1" s="86"/>
      <c r="I1" s="112"/>
      <c r="J1" s="86"/>
      <c r="K1" s="112"/>
      <c r="L1" s="49"/>
      <c r="M1" s="112"/>
      <c r="N1" s="86"/>
      <c r="O1" s="112"/>
      <c r="P1" s="86"/>
      <c r="Q1" s="112"/>
      <c r="R1" s="86"/>
      <c r="S1" s="112"/>
      <c r="T1" s="86"/>
      <c r="U1" s="112"/>
      <c r="V1" s="86"/>
    </row>
    <row r="2" spans="1:22" ht="22.5" customHeight="1">
      <c r="A2" s="87" t="s">
        <v>118</v>
      </c>
      <c r="B2" s="158"/>
      <c r="C2" s="158"/>
      <c r="D2" s="159"/>
      <c r="E2" s="31"/>
      <c r="F2" s="30"/>
      <c r="G2" s="31"/>
      <c r="H2" s="30"/>
      <c r="I2" s="31"/>
      <c r="J2" s="32"/>
      <c r="K2" s="31"/>
      <c r="L2" s="49"/>
      <c r="M2" s="31"/>
      <c r="N2" s="31"/>
      <c r="O2" s="31"/>
      <c r="P2" s="31"/>
      <c r="Q2" s="31"/>
      <c r="R2" s="32"/>
      <c r="S2" s="31"/>
      <c r="T2" s="32"/>
      <c r="U2" s="31"/>
      <c r="V2" s="32"/>
    </row>
    <row r="3" spans="1:22" s="140" customFormat="1" ht="20.25" customHeight="1">
      <c r="A3" s="39"/>
      <c r="B3" s="160"/>
      <c r="C3" s="160"/>
      <c r="D3" s="352" t="s">
        <v>70</v>
      </c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</row>
    <row r="4" spans="1:22" s="140" customFormat="1" ht="20.25" customHeight="1">
      <c r="A4" s="39"/>
      <c r="B4" s="160"/>
      <c r="C4" s="160"/>
      <c r="E4" s="38"/>
      <c r="F4" s="47"/>
      <c r="G4" s="38"/>
      <c r="H4" s="353" t="s">
        <v>47</v>
      </c>
      <c r="I4" s="353"/>
      <c r="J4" s="353"/>
      <c r="K4" s="38"/>
      <c r="L4" s="354" t="s">
        <v>171</v>
      </c>
      <c r="M4" s="354"/>
      <c r="N4" s="354"/>
      <c r="O4" s="354"/>
      <c r="P4" s="354"/>
      <c r="Q4" s="38"/>
      <c r="R4" s="51"/>
      <c r="S4" s="78"/>
      <c r="U4" s="38"/>
      <c r="V4" s="49"/>
    </row>
    <row r="5" spans="1:22" s="140" customFormat="1" ht="20.25" customHeight="1">
      <c r="A5" s="39"/>
      <c r="B5" s="160"/>
      <c r="C5" s="160"/>
      <c r="D5" s="161" t="s">
        <v>39</v>
      </c>
      <c r="E5" s="38"/>
      <c r="F5" s="231" t="s">
        <v>170</v>
      </c>
      <c r="G5" s="38"/>
      <c r="I5" s="38"/>
      <c r="J5" s="38"/>
      <c r="K5" s="38"/>
      <c r="L5" s="47"/>
      <c r="M5" s="38"/>
      <c r="O5" s="38"/>
      <c r="P5" s="162" t="s">
        <v>86</v>
      </c>
      <c r="Q5" s="38"/>
      <c r="R5" s="51" t="s">
        <v>95</v>
      </c>
      <c r="S5" s="78"/>
      <c r="T5" s="51"/>
      <c r="U5" s="38"/>
    </row>
    <row r="6" spans="1:22" s="140" customFormat="1" ht="20.25" customHeight="1">
      <c r="A6" s="39"/>
      <c r="B6" s="50"/>
      <c r="D6" s="38" t="s">
        <v>40</v>
      </c>
      <c r="E6" s="38"/>
      <c r="F6" s="38" t="s">
        <v>169</v>
      </c>
      <c r="G6" s="38"/>
      <c r="H6" s="38"/>
      <c r="I6" s="38"/>
      <c r="J6" s="38"/>
      <c r="K6" s="38"/>
      <c r="L6" s="38" t="s">
        <v>266</v>
      </c>
      <c r="M6" s="38"/>
      <c r="N6" s="331" t="s">
        <v>268</v>
      </c>
      <c r="O6" s="38"/>
      <c r="P6" s="38" t="s">
        <v>87</v>
      </c>
      <c r="Q6" s="38"/>
      <c r="R6" s="38" t="s">
        <v>119</v>
      </c>
      <c r="S6" s="38"/>
      <c r="T6" s="38" t="s">
        <v>96</v>
      </c>
      <c r="U6" s="38"/>
      <c r="V6" s="38" t="s">
        <v>63</v>
      </c>
    </row>
    <row r="7" spans="1:22" s="140" customFormat="1" ht="20.25" customHeight="1">
      <c r="A7" s="39"/>
      <c r="B7" s="50"/>
      <c r="C7" s="50" t="s">
        <v>46</v>
      </c>
      <c r="D7" s="38" t="s">
        <v>64</v>
      </c>
      <c r="E7" s="38"/>
      <c r="F7" s="38" t="s">
        <v>82</v>
      </c>
      <c r="G7" s="38"/>
      <c r="H7" s="38" t="s">
        <v>213</v>
      </c>
      <c r="I7" s="38"/>
      <c r="J7" s="38" t="s">
        <v>0</v>
      </c>
      <c r="K7" s="38"/>
      <c r="L7" s="38" t="s">
        <v>267</v>
      </c>
      <c r="M7" s="38"/>
      <c r="N7" s="331" t="s">
        <v>267</v>
      </c>
      <c r="O7" s="38"/>
      <c r="P7" s="38" t="s">
        <v>88</v>
      </c>
      <c r="Q7" s="38"/>
      <c r="R7" s="38" t="s">
        <v>172</v>
      </c>
      <c r="S7" s="38"/>
      <c r="T7" s="38" t="s">
        <v>85</v>
      </c>
      <c r="U7" s="38"/>
      <c r="V7" s="38" t="s">
        <v>66</v>
      </c>
    </row>
    <row r="8" spans="1:22" ht="20.25" customHeight="1">
      <c r="A8" s="5"/>
      <c r="B8" s="113"/>
      <c r="C8" s="40"/>
      <c r="D8" s="355" t="s">
        <v>14</v>
      </c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</row>
    <row r="9" spans="1:22" ht="22.5" hidden="1" customHeight="1">
      <c r="A9" s="97" t="s">
        <v>12</v>
      </c>
    </row>
    <row r="10" spans="1:22" ht="22.5" hidden="1" customHeight="1">
      <c r="A10" s="87" t="s">
        <v>118</v>
      </c>
      <c r="B10" s="158"/>
      <c r="C10" s="158"/>
      <c r="D10" s="159"/>
      <c r="E10" s="31"/>
      <c r="F10" s="30"/>
      <c r="G10" s="31"/>
      <c r="H10" s="30"/>
      <c r="I10" s="31"/>
      <c r="J10" s="32"/>
      <c r="K10" s="31"/>
      <c r="L10" s="49"/>
      <c r="M10" s="31"/>
      <c r="N10" s="31"/>
      <c r="O10" s="31"/>
      <c r="P10" s="31"/>
      <c r="Q10" s="31"/>
      <c r="R10" s="32"/>
      <c r="S10" s="31"/>
      <c r="T10" s="32"/>
      <c r="U10" s="31"/>
      <c r="V10" s="32"/>
    </row>
    <row r="11" spans="1:22" ht="22.5" hidden="1" customHeight="1">
      <c r="A11" s="87"/>
      <c r="B11" s="158"/>
      <c r="C11" s="158"/>
      <c r="D11" s="159"/>
      <c r="E11" s="31"/>
      <c r="F11" s="30"/>
      <c r="G11" s="31"/>
      <c r="H11" s="30"/>
      <c r="I11" s="31"/>
      <c r="J11" s="32"/>
      <c r="K11" s="31"/>
      <c r="L11" s="49"/>
      <c r="M11" s="31"/>
      <c r="N11" s="31"/>
      <c r="O11" s="31"/>
      <c r="P11" s="31"/>
      <c r="Q11" s="31"/>
      <c r="R11" s="32"/>
      <c r="S11" s="31"/>
      <c r="T11" s="32"/>
      <c r="U11" s="31"/>
      <c r="V11" s="32"/>
    </row>
    <row r="12" spans="1:22" ht="22.5" hidden="1" customHeight="1">
      <c r="A12" s="39"/>
      <c r="B12" s="160"/>
      <c r="C12" s="160"/>
      <c r="D12" s="352" t="s">
        <v>70</v>
      </c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</row>
    <row r="13" spans="1:22" ht="22.5" hidden="1" customHeight="1">
      <c r="A13" s="39"/>
      <c r="B13" s="160"/>
      <c r="C13" s="160"/>
      <c r="D13" s="140"/>
      <c r="E13" s="38"/>
      <c r="F13" s="47"/>
      <c r="G13" s="38"/>
      <c r="H13" s="353" t="s">
        <v>47</v>
      </c>
      <c r="I13" s="353"/>
      <c r="J13" s="353"/>
      <c r="K13" s="38"/>
      <c r="L13" s="354" t="s">
        <v>74</v>
      </c>
      <c r="M13" s="354"/>
      <c r="N13" s="354"/>
      <c r="O13" s="354"/>
      <c r="P13" s="354"/>
      <c r="Q13" s="38"/>
      <c r="R13" s="51"/>
      <c r="S13" s="78"/>
      <c r="T13" s="140"/>
      <c r="U13" s="38"/>
      <c r="V13" s="49"/>
    </row>
    <row r="14" spans="1:22" ht="22.5" hidden="1" customHeight="1">
      <c r="A14" s="39"/>
      <c r="B14" s="160"/>
      <c r="C14" s="160"/>
      <c r="D14" s="161" t="s">
        <v>39</v>
      </c>
      <c r="E14" s="38"/>
      <c r="F14" s="140"/>
      <c r="G14" s="38"/>
      <c r="H14" s="140"/>
      <c r="I14" s="38"/>
      <c r="J14" s="38"/>
      <c r="K14" s="38"/>
      <c r="L14" s="47" t="s">
        <v>79</v>
      </c>
      <c r="M14" s="38"/>
      <c r="N14" s="140"/>
      <c r="O14" s="38"/>
      <c r="P14" s="162" t="s">
        <v>86</v>
      </c>
      <c r="Q14" s="38"/>
      <c r="R14" s="51" t="s">
        <v>95</v>
      </c>
      <c r="S14" s="78"/>
      <c r="T14" s="51"/>
      <c r="U14" s="38"/>
      <c r="V14" s="140"/>
    </row>
    <row r="15" spans="1:22" ht="22.5" hidden="1" customHeight="1">
      <c r="A15" s="39"/>
      <c r="B15" s="50"/>
      <c r="C15" s="140"/>
      <c r="D15" s="161" t="s">
        <v>40</v>
      </c>
      <c r="E15" s="38"/>
      <c r="F15" s="47" t="s">
        <v>80</v>
      </c>
      <c r="G15" s="38"/>
      <c r="H15" s="163" t="s">
        <v>56</v>
      </c>
      <c r="I15" s="38"/>
      <c r="J15" s="140"/>
      <c r="K15" s="38"/>
      <c r="L15" s="47" t="s">
        <v>81</v>
      </c>
      <c r="M15" s="38"/>
      <c r="N15" s="49" t="s">
        <v>62</v>
      </c>
      <c r="O15" s="38"/>
      <c r="P15" s="162" t="s">
        <v>87</v>
      </c>
      <c r="Q15" s="38"/>
      <c r="R15" s="79" t="s">
        <v>119</v>
      </c>
      <c r="S15" s="77"/>
      <c r="T15" s="51" t="s">
        <v>96</v>
      </c>
      <c r="U15" s="38"/>
      <c r="V15" s="161" t="s">
        <v>63</v>
      </c>
    </row>
    <row r="16" spans="1:22" ht="22.5" hidden="1" customHeight="1">
      <c r="A16" s="39"/>
      <c r="B16" s="50"/>
      <c r="C16" s="50" t="s">
        <v>46</v>
      </c>
      <c r="D16" s="161" t="s">
        <v>64</v>
      </c>
      <c r="E16" s="38"/>
      <c r="F16" s="47" t="s">
        <v>82</v>
      </c>
      <c r="G16" s="38"/>
      <c r="H16" s="161" t="s">
        <v>57</v>
      </c>
      <c r="I16" s="38"/>
      <c r="J16" s="38" t="s">
        <v>0</v>
      </c>
      <c r="K16" s="38"/>
      <c r="L16" s="47" t="s">
        <v>83</v>
      </c>
      <c r="M16" s="38"/>
      <c r="N16" s="51" t="s">
        <v>65</v>
      </c>
      <c r="O16" s="38"/>
      <c r="P16" s="162" t="s">
        <v>88</v>
      </c>
      <c r="Q16" s="38"/>
      <c r="R16" s="51" t="s">
        <v>94</v>
      </c>
      <c r="S16" s="77"/>
      <c r="T16" s="51" t="s">
        <v>85</v>
      </c>
      <c r="U16" s="38"/>
      <c r="V16" s="49" t="s">
        <v>66</v>
      </c>
    </row>
    <row r="17" spans="1:22" ht="22.5" hidden="1" customHeight="1">
      <c r="A17" s="5"/>
      <c r="B17" s="113"/>
      <c r="C17" s="40"/>
      <c r="D17" s="351" t="s">
        <v>14</v>
      </c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</row>
    <row r="18" spans="1:22" ht="22.5" customHeight="1">
      <c r="A18" s="164" t="s">
        <v>223</v>
      </c>
      <c r="B18" s="113"/>
      <c r="C18" s="40"/>
      <c r="D18" s="36"/>
      <c r="E18" s="36"/>
      <c r="F18" s="36"/>
      <c r="G18" s="36"/>
      <c r="H18" s="36"/>
      <c r="I18" s="36"/>
      <c r="J18" s="36"/>
      <c r="K18" s="36"/>
      <c r="L18" s="165"/>
      <c r="M18" s="36"/>
      <c r="N18" s="57"/>
      <c r="O18" s="36"/>
      <c r="P18" s="57"/>
      <c r="Q18" s="36"/>
      <c r="R18" s="36"/>
      <c r="S18" s="36"/>
      <c r="T18" s="36"/>
      <c r="U18" s="36"/>
      <c r="V18" s="36"/>
    </row>
    <row r="19" spans="1:22" ht="22.5" customHeight="1">
      <c r="A19" s="5" t="s">
        <v>224</v>
      </c>
      <c r="B19" s="113"/>
      <c r="C19" s="40"/>
      <c r="D19" s="315">
        <v>375000000</v>
      </c>
      <c r="E19" s="54"/>
      <c r="F19" s="315">
        <v>609402184</v>
      </c>
      <c r="G19" s="54"/>
      <c r="H19" s="315">
        <v>37500000</v>
      </c>
      <c r="I19" s="52"/>
      <c r="J19" s="315">
        <v>5451551835.3105001</v>
      </c>
      <c r="K19" s="52"/>
      <c r="L19" s="315">
        <v>-2432262.2684999993</v>
      </c>
      <c r="M19" s="247"/>
      <c r="N19" s="315">
        <v>164735468</v>
      </c>
      <c r="O19" s="247"/>
      <c r="P19" s="315">
        <v>162303205.7315</v>
      </c>
      <c r="Q19" s="52"/>
      <c r="R19" s="315">
        <v>6635757224.7314997</v>
      </c>
      <c r="S19" s="52"/>
      <c r="T19" s="315">
        <v>3805581.0484999996</v>
      </c>
      <c r="U19" s="52"/>
      <c r="V19" s="315">
        <v>6639562805.7799997</v>
      </c>
    </row>
    <row r="20" spans="1:22" ht="6.6" customHeight="1">
      <c r="A20" s="5"/>
      <c r="B20" s="113"/>
      <c r="C20" s="40"/>
      <c r="D20" s="44"/>
      <c r="E20" s="114"/>
      <c r="F20" s="44"/>
      <c r="G20" s="114"/>
      <c r="H20" s="44"/>
      <c r="I20" s="114"/>
      <c r="J20" s="44"/>
      <c r="K20" s="114"/>
      <c r="L20" s="44"/>
      <c r="M20" s="114"/>
      <c r="N20" s="44"/>
      <c r="O20" s="114"/>
      <c r="P20" s="44"/>
      <c r="Q20" s="114"/>
      <c r="R20" s="44"/>
      <c r="S20" s="114"/>
      <c r="T20" s="44"/>
      <c r="U20" s="114"/>
      <c r="V20" s="44"/>
    </row>
    <row r="21" spans="1:22" ht="22.5" customHeight="1">
      <c r="A21" s="5" t="s">
        <v>295</v>
      </c>
      <c r="B21" s="113"/>
      <c r="C21" s="40"/>
      <c r="D21" s="52"/>
      <c r="E21" s="52"/>
      <c r="F21" s="52"/>
      <c r="G21" s="52"/>
      <c r="H21" s="52"/>
      <c r="I21" s="52"/>
      <c r="J21" s="52"/>
      <c r="K21" s="52"/>
      <c r="L21" s="85"/>
      <c r="M21" s="244"/>
      <c r="N21" s="80"/>
      <c r="O21" s="244"/>
      <c r="P21" s="80"/>
      <c r="Q21" s="52"/>
      <c r="R21" s="52"/>
      <c r="S21" s="52"/>
      <c r="T21" s="52"/>
      <c r="U21" s="52"/>
      <c r="V21" s="52"/>
    </row>
    <row r="22" spans="1:22" ht="22.5" customHeight="1">
      <c r="A22" s="300" t="s">
        <v>296</v>
      </c>
      <c r="B22" s="113"/>
      <c r="C22" s="40"/>
      <c r="D22" s="52"/>
      <c r="E22" s="52"/>
      <c r="F22" s="52"/>
      <c r="G22" s="52"/>
      <c r="H22" s="52"/>
      <c r="I22" s="52"/>
      <c r="J22" s="52"/>
      <c r="K22" s="52"/>
      <c r="L22" s="85"/>
      <c r="M22" s="244"/>
      <c r="N22" s="80"/>
      <c r="O22" s="244"/>
      <c r="P22" s="80"/>
      <c r="Q22" s="52"/>
      <c r="R22" s="52"/>
      <c r="S22" s="52"/>
      <c r="T22" s="52"/>
      <c r="U22" s="52"/>
      <c r="V22" s="52"/>
    </row>
    <row r="23" spans="1:22" ht="22.5" customHeight="1">
      <c r="A23" s="301" t="s">
        <v>214</v>
      </c>
      <c r="B23" s="113"/>
      <c r="C23" s="166" t="s">
        <v>265</v>
      </c>
      <c r="D23" s="246" t="s">
        <v>61</v>
      </c>
      <c r="E23" s="247"/>
      <c r="F23" s="246" t="s">
        <v>61</v>
      </c>
      <c r="G23" s="146"/>
      <c r="H23" s="246" t="s">
        <v>61</v>
      </c>
      <c r="I23" s="54"/>
      <c r="J23" s="169">
        <v>-735000000</v>
      </c>
      <c r="K23" s="54"/>
      <c r="L23" s="246" t="s">
        <v>61</v>
      </c>
      <c r="M23" s="247"/>
      <c r="N23" s="246" t="s">
        <v>61</v>
      </c>
      <c r="O23" s="54"/>
      <c r="P23" s="246" t="s">
        <v>61</v>
      </c>
      <c r="Q23" s="244"/>
      <c r="R23" s="81">
        <v>-735000000</v>
      </c>
      <c r="S23" s="54"/>
      <c r="T23" s="173">
        <v>-2660</v>
      </c>
      <c r="U23" s="54"/>
      <c r="V23" s="68">
        <v>-735002660</v>
      </c>
    </row>
    <row r="24" spans="1:22" ht="22.5" customHeight="1">
      <c r="A24" s="5" t="s">
        <v>298</v>
      </c>
      <c r="B24" s="113"/>
      <c r="C24" s="40"/>
      <c r="D24" s="250" t="s">
        <v>61</v>
      </c>
      <c r="E24" s="65"/>
      <c r="F24" s="250" t="s">
        <v>61</v>
      </c>
      <c r="G24" s="65"/>
      <c r="H24" s="250" t="s">
        <v>61</v>
      </c>
      <c r="I24" s="54"/>
      <c r="J24" s="251">
        <v>-735000000</v>
      </c>
      <c r="K24" s="54"/>
      <c r="L24" s="250" t="s">
        <v>61</v>
      </c>
      <c r="M24" s="54"/>
      <c r="N24" s="250" t="s">
        <v>61</v>
      </c>
      <c r="O24" s="54"/>
      <c r="P24" s="250" t="s">
        <v>61</v>
      </c>
      <c r="Q24" s="140"/>
      <c r="R24" s="251">
        <v>-735000000</v>
      </c>
      <c r="S24" s="54"/>
      <c r="T24" s="251">
        <v>-2660</v>
      </c>
      <c r="U24" s="54"/>
      <c r="V24" s="252">
        <v>-735002660</v>
      </c>
    </row>
    <row r="25" spans="1:22" ht="6.6" customHeight="1">
      <c r="A25" s="5"/>
      <c r="B25" s="113"/>
      <c r="C25" s="40"/>
      <c r="D25" s="36"/>
      <c r="E25" s="36"/>
      <c r="F25" s="36"/>
      <c r="G25" s="36"/>
      <c r="H25" s="36"/>
      <c r="I25" s="36"/>
      <c r="J25" s="36"/>
      <c r="K25" s="36"/>
      <c r="L25" s="171"/>
      <c r="M25" s="36"/>
      <c r="N25" s="248"/>
      <c r="O25" s="36"/>
      <c r="P25" s="248"/>
      <c r="Q25" s="36"/>
      <c r="R25" s="36"/>
      <c r="S25" s="36"/>
      <c r="T25" s="36"/>
      <c r="U25" s="36"/>
      <c r="V25" s="36"/>
    </row>
    <row r="26" spans="1:22" ht="22.5" customHeight="1">
      <c r="A26" s="53" t="s">
        <v>302</v>
      </c>
      <c r="B26" s="113"/>
      <c r="C26" s="40"/>
      <c r="D26" s="52"/>
      <c r="E26" s="52"/>
      <c r="F26" s="52"/>
      <c r="G26" s="52"/>
      <c r="H26" s="52"/>
      <c r="I26" s="52"/>
      <c r="J26" s="52"/>
      <c r="K26" s="52"/>
      <c r="L26" s="57"/>
      <c r="M26" s="244"/>
      <c r="N26" s="63"/>
      <c r="O26" s="244"/>
      <c r="P26" s="63"/>
      <c r="Q26" s="52"/>
      <c r="R26" s="52"/>
      <c r="S26" s="52"/>
      <c r="T26" s="52"/>
      <c r="U26" s="52"/>
      <c r="V26" s="52"/>
    </row>
    <row r="27" spans="1:22" ht="22.5" customHeight="1">
      <c r="A27" s="301" t="s">
        <v>216</v>
      </c>
      <c r="B27" s="113"/>
      <c r="C27" s="40"/>
      <c r="D27" s="245" t="s">
        <v>61</v>
      </c>
      <c r="E27" s="245"/>
      <c r="F27" s="245" t="s">
        <v>61</v>
      </c>
      <c r="G27" s="245"/>
      <c r="H27" s="245" t="s">
        <v>61</v>
      </c>
      <c r="I27" s="167"/>
      <c r="J27" s="248">
        <v>1014700617</v>
      </c>
      <c r="K27" s="146"/>
      <c r="L27" s="245" t="s">
        <v>61</v>
      </c>
      <c r="M27" s="146"/>
      <c r="N27" s="245" t="s">
        <v>61</v>
      </c>
      <c r="O27" s="167"/>
      <c r="P27" s="245" t="s">
        <v>61</v>
      </c>
      <c r="Q27" s="140"/>
      <c r="R27" s="55">
        <v>1014700617</v>
      </c>
      <c r="S27" s="167"/>
      <c r="T27" s="55">
        <v>-3692337</v>
      </c>
      <c r="U27" s="167"/>
      <c r="V27" s="55">
        <v>1011008280</v>
      </c>
    </row>
    <row r="28" spans="1:22" ht="22.5" customHeight="1">
      <c r="A28" s="301" t="s">
        <v>116</v>
      </c>
      <c r="B28" s="172"/>
      <c r="C28" s="172"/>
      <c r="D28" s="242" t="s">
        <v>61</v>
      </c>
      <c r="E28" s="245"/>
      <c r="F28" s="242" t="s">
        <v>61</v>
      </c>
      <c r="G28" s="245"/>
      <c r="H28" s="242" t="s">
        <v>61</v>
      </c>
      <c r="I28" s="167"/>
      <c r="J28" s="173">
        <v>-8070618</v>
      </c>
      <c r="K28" s="146"/>
      <c r="L28" s="173">
        <v>-750767</v>
      </c>
      <c r="M28" s="146"/>
      <c r="N28" s="173" t="s">
        <v>61</v>
      </c>
      <c r="O28" s="167"/>
      <c r="P28" s="81">
        <v>-750767</v>
      </c>
      <c r="Q28" s="249"/>
      <c r="R28" s="81">
        <v>-8821385</v>
      </c>
      <c r="S28" s="167"/>
      <c r="T28" s="173">
        <v>-511913</v>
      </c>
      <c r="U28" s="167"/>
      <c r="V28" s="173">
        <v>-9333298</v>
      </c>
    </row>
    <row r="29" spans="1:22" ht="22.5" customHeight="1">
      <c r="A29" s="5" t="s">
        <v>303</v>
      </c>
      <c r="B29" s="113"/>
      <c r="C29" s="40"/>
      <c r="D29" s="250" t="s">
        <v>61</v>
      </c>
      <c r="E29" s="54"/>
      <c r="F29" s="250" t="s">
        <v>61</v>
      </c>
      <c r="G29" s="54"/>
      <c r="H29" s="250" t="s">
        <v>61</v>
      </c>
      <c r="I29" s="54"/>
      <c r="J29" s="252">
        <v>1006629999</v>
      </c>
      <c r="K29" s="54"/>
      <c r="L29" s="252">
        <v>-750767</v>
      </c>
      <c r="M29" s="54"/>
      <c r="N29" s="250" t="s">
        <v>61</v>
      </c>
      <c r="O29" s="54"/>
      <c r="P29" s="252">
        <v>-750767</v>
      </c>
      <c r="Q29" s="39"/>
      <c r="R29" s="252">
        <v>1005879232</v>
      </c>
      <c r="S29" s="80"/>
      <c r="T29" s="252">
        <v>-4204250</v>
      </c>
      <c r="U29" s="54"/>
      <c r="V29" s="252">
        <v>1001674982</v>
      </c>
    </row>
    <row r="30" spans="1:22" ht="6.6" customHeight="1">
      <c r="A30" s="5"/>
      <c r="B30" s="113"/>
      <c r="C30" s="40"/>
      <c r="D30" s="174"/>
      <c r="E30" s="65"/>
      <c r="F30" s="174"/>
      <c r="G30" s="65"/>
      <c r="H30" s="174"/>
      <c r="I30" s="52"/>
      <c r="J30" s="175"/>
      <c r="K30" s="52"/>
      <c r="L30" s="176"/>
      <c r="M30" s="247"/>
      <c r="N30" s="95"/>
      <c r="O30" s="247"/>
      <c r="P30" s="80"/>
      <c r="Q30" s="52"/>
      <c r="R30" s="175"/>
      <c r="S30" s="52"/>
      <c r="T30" s="175"/>
      <c r="U30" s="52"/>
      <c r="V30" s="177"/>
    </row>
    <row r="31" spans="1:22" ht="22.5" customHeight="1" thickBot="1">
      <c r="A31" s="5" t="s">
        <v>304</v>
      </c>
      <c r="B31" s="113"/>
      <c r="C31" s="40"/>
      <c r="D31" s="314">
        <v>375000000</v>
      </c>
      <c r="E31" s="54"/>
      <c r="F31" s="314">
        <v>609402184</v>
      </c>
      <c r="G31" s="54"/>
      <c r="H31" s="314">
        <v>37500000</v>
      </c>
      <c r="I31" s="52"/>
      <c r="J31" s="314">
        <v>5723181834.3105001</v>
      </c>
      <c r="K31" s="52"/>
      <c r="L31" s="314">
        <v>-3183029.2684999993</v>
      </c>
      <c r="M31" s="247"/>
      <c r="N31" s="314">
        <v>164735468</v>
      </c>
      <c r="O31" s="247"/>
      <c r="P31" s="314">
        <v>161552438.7315</v>
      </c>
      <c r="Q31" s="52"/>
      <c r="R31" s="314">
        <v>6906636456.7314997</v>
      </c>
      <c r="S31" s="52"/>
      <c r="T31" s="314">
        <v>-401328.95150000043</v>
      </c>
      <c r="U31" s="52"/>
      <c r="V31" s="314">
        <v>6906235127.7799997</v>
      </c>
    </row>
    <row r="32" spans="1:22" ht="22.5" customHeight="1" thickTop="1"/>
    <row r="33" spans="1:22" ht="22.5" customHeight="1">
      <c r="A33" s="164" t="s">
        <v>262</v>
      </c>
      <c r="B33" s="113"/>
      <c r="C33" s="40"/>
      <c r="D33" s="36"/>
      <c r="E33" s="36"/>
      <c r="F33" s="36"/>
      <c r="G33" s="36"/>
      <c r="H33" s="36"/>
      <c r="I33" s="36"/>
      <c r="J33" s="36"/>
      <c r="K33" s="36"/>
      <c r="L33" s="165"/>
      <c r="M33" s="36"/>
      <c r="N33" s="57"/>
      <c r="O33" s="36"/>
      <c r="P33" s="57"/>
      <c r="Q33" s="36"/>
      <c r="R33" s="36"/>
      <c r="S33" s="36"/>
      <c r="T33" s="36"/>
      <c r="U33" s="36"/>
      <c r="V33" s="36"/>
    </row>
    <row r="34" spans="1:22" ht="22.5" customHeight="1">
      <c r="A34" s="5" t="s">
        <v>306</v>
      </c>
      <c r="B34" s="113"/>
      <c r="C34" s="40"/>
      <c r="D34" s="315">
        <v>375000000</v>
      </c>
      <c r="E34" s="54"/>
      <c r="F34" s="315">
        <v>609402184</v>
      </c>
      <c r="G34" s="54"/>
      <c r="H34" s="315">
        <v>37500000</v>
      </c>
      <c r="I34" s="52"/>
      <c r="J34" s="315">
        <v>5778125036</v>
      </c>
      <c r="K34" s="52"/>
      <c r="L34" s="315">
        <v>-3183029</v>
      </c>
      <c r="M34" s="247"/>
      <c r="N34" s="315">
        <v>164735468</v>
      </c>
      <c r="O34" s="247"/>
      <c r="P34" s="315">
        <v>161552438.7315</v>
      </c>
      <c r="Q34" s="52"/>
      <c r="R34" s="315">
        <v>6961579658.7314997</v>
      </c>
      <c r="S34" s="52"/>
      <c r="T34" s="315">
        <v>-401329</v>
      </c>
      <c r="U34" s="52"/>
      <c r="V34" s="315">
        <v>6961178330</v>
      </c>
    </row>
    <row r="35" spans="1:22" ht="22.5" customHeight="1">
      <c r="A35" s="168" t="s">
        <v>297</v>
      </c>
      <c r="B35" s="113"/>
      <c r="C35" s="40">
        <v>4</v>
      </c>
      <c r="D35" s="246" t="s">
        <v>61</v>
      </c>
      <c r="E35" s="54"/>
      <c r="F35" s="246" t="s">
        <v>61</v>
      </c>
      <c r="G35" s="54"/>
      <c r="H35" s="246" t="s">
        <v>61</v>
      </c>
      <c r="I35" s="52"/>
      <c r="J35" s="330">
        <v>-54943202</v>
      </c>
      <c r="K35" s="52"/>
      <c r="L35" s="246" t="s">
        <v>61</v>
      </c>
      <c r="M35" s="247"/>
      <c r="N35" s="246" t="s">
        <v>61</v>
      </c>
      <c r="O35" s="247"/>
      <c r="P35" s="246" t="s">
        <v>61</v>
      </c>
      <c r="Q35" s="52"/>
      <c r="R35" s="173">
        <v>-54943202</v>
      </c>
      <c r="S35" s="52"/>
      <c r="T35" s="246" t="s">
        <v>61</v>
      </c>
      <c r="U35" s="52"/>
      <c r="V35" s="330">
        <v>-54943202</v>
      </c>
    </row>
    <row r="36" spans="1:22" ht="22.5" customHeight="1">
      <c r="A36" s="5" t="s">
        <v>305</v>
      </c>
      <c r="B36" s="113"/>
      <c r="C36" s="40"/>
      <c r="D36" s="315">
        <v>375000000</v>
      </c>
      <c r="E36" s="54"/>
      <c r="F36" s="315">
        <v>609402184</v>
      </c>
      <c r="G36" s="54"/>
      <c r="H36" s="315">
        <v>37500000</v>
      </c>
      <c r="I36" s="52"/>
      <c r="J36" s="315">
        <v>5723181834</v>
      </c>
      <c r="K36" s="52"/>
      <c r="L36" s="315">
        <v>-3183029</v>
      </c>
      <c r="M36" s="247"/>
      <c r="N36" s="315">
        <v>164735468</v>
      </c>
      <c r="O36" s="247"/>
      <c r="P36" s="315">
        <v>161552438.7315</v>
      </c>
      <c r="Q36" s="52"/>
      <c r="R36" s="315">
        <v>6906636456.7314997</v>
      </c>
      <c r="S36" s="52"/>
      <c r="T36" s="315">
        <v>-401329</v>
      </c>
      <c r="U36" s="52"/>
      <c r="V36" s="315">
        <v>6906235128</v>
      </c>
    </row>
    <row r="37" spans="1:22" ht="6.6" customHeight="1">
      <c r="A37" s="5"/>
      <c r="B37" s="113"/>
      <c r="C37" s="40"/>
      <c r="D37" s="44"/>
      <c r="E37" s="114"/>
      <c r="F37" s="44"/>
      <c r="G37" s="114"/>
      <c r="H37" s="44"/>
      <c r="I37" s="114"/>
      <c r="J37" s="44"/>
      <c r="K37" s="114"/>
      <c r="L37" s="44"/>
      <c r="M37" s="114"/>
      <c r="N37" s="44"/>
      <c r="O37" s="114"/>
      <c r="P37" s="44"/>
      <c r="Q37" s="114"/>
      <c r="R37" s="44"/>
      <c r="S37" s="114"/>
      <c r="T37" s="44"/>
      <c r="U37" s="114"/>
      <c r="V37" s="44"/>
    </row>
    <row r="38" spans="1:22" ht="22.5" customHeight="1">
      <c r="A38" s="5" t="s">
        <v>295</v>
      </c>
      <c r="B38" s="113"/>
      <c r="C38" s="40"/>
      <c r="D38" s="52"/>
      <c r="E38" s="52"/>
      <c r="F38" s="52"/>
      <c r="G38" s="52"/>
      <c r="H38" s="52"/>
      <c r="I38" s="52"/>
      <c r="J38" s="52"/>
      <c r="K38" s="52"/>
      <c r="L38" s="85"/>
      <c r="M38" s="244"/>
      <c r="N38" s="80"/>
      <c r="O38" s="244"/>
      <c r="P38" s="80"/>
      <c r="Q38" s="52"/>
      <c r="R38" s="52"/>
      <c r="S38" s="52"/>
      <c r="T38" s="52"/>
      <c r="U38" s="52"/>
      <c r="V38" s="52"/>
    </row>
    <row r="39" spans="1:22" ht="22.5" customHeight="1">
      <c r="A39" s="300" t="s">
        <v>296</v>
      </c>
      <c r="B39" s="113"/>
      <c r="C39" s="40"/>
      <c r="D39" s="52"/>
      <c r="E39" s="52"/>
      <c r="F39" s="52"/>
      <c r="G39" s="52"/>
      <c r="H39" s="52"/>
      <c r="I39" s="52"/>
      <c r="J39" s="52"/>
      <c r="K39" s="52"/>
      <c r="L39" s="85"/>
      <c r="M39" s="244"/>
      <c r="N39" s="80"/>
      <c r="O39" s="244"/>
      <c r="P39" s="80"/>
      <c r="Q39" s="52"/>
      <c r="R39" s="52"/>
      <c r="S39" s="52"/>
      <c r="T39" s="52"/>
      <c r="U39" s="52"/>
      <c r="V39" s="52"/>
    </row>
    <row r="40" spans="1:22" ht="22.5" customHeight="1">
      <c r="A40" s="301" t="s">
        <v>214</v>
      </c>
      <c r="B40" s="113"/>
      <c r="C40" s="166" t="s">
        <v>265</v>
      </c>
      <c r="D40" s="246" t="s">
        <v>61</v>
      </c>
      <c r="E40" s="247"/>
      <c r="F40" s="246" t="s">
        <v>61</v>
      </c>
      <c r="G40" s="146"/>
      <c r="H40" s="246" t="s">
        <v>61</v>
      </c>
      <c r="I40" s="54"/>
      <c r="J40" s="169">
        <v>-465000000</v>
      </c>
      <c r="K40" s="54"/>
      <c r="L40" s="246" t="s">
        <v>61</v>
      </c>
      <c r="M40" s="247"/>
      <c r="N40" s="246" t="s">
        <v>61</v>
      </c>
      <c r="O40" s="54"/>
      <c r="P40" s="246" t="s">
        <v>61</v>
      </c>
      <c r="Q40" s="244"/>
      <c r="R40" s="81">
        <v>-465000000</v>
      </c>
      <c r="S40" s="54"/>
      <c r="T40" s="173">
        <v>-2090</v>
      </c>
      <c r="U40" s="54"/>
      <c r="V40" s="68">
        <v>-465002090</v>
      </c>
    </row>
    <row r="41" spans="1:22" ht="22.5" hidden="1" customHeight="1">
      <c r="A41" s="300" t="s">
        <v>217</v>
      </c>
      <c r="B41" s="113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</row>
    <row r="42" spans="1:22" ht="22.5" hidden="1" customHeight="1">
      <c r="A42" s="303" t="s">
        <v>218</v>
      </c>
      <c r="B42" s="113"/>
      <c r="C42" s="166"/>
      <c r="D42" s="246"/>
      <c r="E42" s="293"/>
      <c r="F42" s="246"/>
      <c r="G42" s="126"/>
      <c r="H42" s="246"/>
      <c r="I42" s="65"/>
      <c r="J42" s="246"/>
      <c r="K42" s="65"/>
      <c r="L42" s="246"/>
      <c r="M42" s="293"/>
      <c r="N42" s="246"/>
      <c r="O42" s="65"/>
      <c r="P42" s="246"/>
      <c r="Q42" s="244"/>
      <c r="R42" s="246"/>
      <c r="S42" s="54"/>
      <c r="T42" s="173"/>
      <c r="U42" s="54"/>
      <c r="V42" s="68"/>
    </row>
    <row r="43" spans="1:22" ht="22.5" customHeight="1">
      <c r="A43" s="5" t="s">
        <v>298</v>
      </c>
      <c r="B43" s="113"/>
      <c r="C43" s="40"/>
      <c r="D43" s="250" t="s">
        <v>61</v>
      </c>
      <c r="E43" s="65"/>
      <c r="F43" s="250" t="s">
        <v>61</v>
      </c>
      <c r="G43" s="65"/>
      <c r="H43" s="250" t="s">
        <v>61</v>
      </c>
      <c r="I43" s="54"/>
      <c r="J43" s="251">
        <v>-465000000</v>
      </c>
      <c r="K43" s="54"/>
      <c r="L43" s="250" t="s">
        <v>61</v>
      </c>
      <c r="M43" s="54"/>
      <c r="N43" s="250" t="s">
        <v>61</v>
      </c>
      <c r="O43" s="54"/>
      <c r="P43" s="250" t="s">
        <v>61</v>
      </c>
      <c r="Q43" s="140"/>
      <c r="R43" s="251">
        <v>-465000000</v>
      </c>
      <c r="S43" s="54"/>
      <c r="T43" s="251">
        <v>-2090</v>
      </c>
      <c r="U43" s="54"/>
      <c r="V43" s="252">
        <v>-465002090</v>
      </c>
    </row>
    <row r="44" spans="1:22" ht="6.6" customHeight="1">
      <c r="A44" s="5"/>
      <c r="B44" s="113"/>
      <c r="C44" s="40"/>
      <c r="D44" s="36"/>
      <c r="E44" s="36"/>
      <c r="F44" s="36"/>
      <c r="G44" s="36"/>
      <c r="H44" s="36"/>
      <c r="I44" s="36"/>
      <c r="J44" s="36"/>
      <c r="K44" s="36"/>
      <c r="L44" s="171"/>
      <c r="M44" s="36"/>
      <c r="N44" s="248"/>
      <c r="O44" s="36"/>
      <c r="P44" s="248"/>
      <c r="Q44" s="36"/>
      <c r="R44" s="36"/>
      <c r="S44" s="36"/>
      <c r="T44" s="36"/>
      <c r="U44" s="36"/>
      <c r="V44" s="36"/>
    </row>
    <row r="45" spans="1:22" ht="22.5" customHeight="1">
      <c r="A45" s="307" t="s">
        <v>141</v>
      </c>
      <c r="B45" s="113"/>
      <c r="C45" s="40"/>
      <c r="D45" s="52"/>
      <c r="E45" s="52"/>
      <c r="F45" s="52"/>
      <c r="G45" s="52"/>
      <c r="H45" s="52"/>
      <c r="I45" s="52"/>
      <c r="J45" s="52"/>
      <c r="K45" s="52"/>
      <c r="L45" s="57"/>
      <c r="M45" s="244"/>
      <c r="N45" s="63"/>
      <c r="O45" s="244"/>
      <c r="P45" s="63"/>
      <c r="Q45" s="52"/>
      <c r="R45" s="52"/>
      <c r="S45" s="52"/>
      <c r="T45" s="52"/>
      <c r="U45" s="52"/>
      <c r="V45" s="52"/>
    </row>
    <row r="46" spans="1:22" ht="22.35" customHeight="1">
      <c r="A46" s="301" t="s">
        <v>216</v>
      </c>
      <c r="B46" s="113"/>
      <c r="C46" s="40"/>
      <c r="D46" s="245" t="s">
        <v>61</v>
      </c>
      <c r="E46" s="245"/>
      <c r="F46" s="245" t="s">
        <v>61</v>
      </c>
      <c r="G46" s="245"/>
      <c r="H46" s="245" t="s">
        <v>61</v>
      </c>
      <c r="I46" s="167"/>
      <c r="J46" s="304">
        <v>546690385</v>
      </c>
      <c r="K46" s="146"/>
      <c r="L46" s="245" t="s">
        <v>61</v>
      </c>
      <c r="M46" s="146"/>
      <c r="N46" s="245" t="s">
        <v>61</v>
      </c>
      <c r="O46" s="167"/>
      <c r="P46" s="245" t="s">
        <v>61</v>
      </c>
      <c r="Q46" s="140"/>
      <c r="R46" s="55">
        <v>546690385</v>
      </c>
      <c r="S46" s="167"/>
      <c r="T46" s="55">
        <v>-1890671</v>
      </c>
      <c r="U46" s="167"/>
      <c r="V46" s="55">
        <v>544799714</v>
      </c>
    </row>
    <row r="47" spans="1:22" ht="22.5" customHeight="1">
      <c r="A47" s="302" t="s">
        <v>116</v>
      </c>
      <c r="B47" s="172"/>
      <c r="C47" s="172"/>
      <c r="D47" s="319" t="s">
        <v>61</v>
      </c>
      <c r="E47" s="245"/>
      <c r="F47" s="319" t="s">
        <v>61</v>
      </c>
      <c r="G47" s="245"/>
      <c r="H47" s="319" t="s">
        <v>61</v>
      </c>
      <c r="I47" s="167"/>
      <c r="J47" s="68">
        <v>11803856</v>
      </c>
      <c r="K47" s="146"/>
      <c r="L47" s="173">
        <v>5077628</v>
      </c>
      <c r="M47" s="146"/>
      <c r="N47" s="173">
        <v>127095600</v>
      </c>
      <c r="O47" s="167"/>
      <c r="P47" s="169">
        <v>132173228</v>
      </c>
      <c r="Q47" s="318"/>
      <c r="R47" s="81">
        <v>143977084</v>
      </c>
      <c r="S47" s="167"/>
      <c r="T47" s="173">
        <v>1893257</v>
      </c>
      <c r="U47" s="167"/>
      <c r="V47" s="173">
        <v>145870341</v>
      </c>
    </row>
    <row r="48" spans="1:22" ht="22.5" customHeight="1">
      <c r="A48" s="5" t="s">
        <v>142</v>
      </c>
      <c r="B48" s="113"/>
      <c r="C48" s="40"/>
      <c r="D48" s="250" t="s">
        <v>61</v>
      </c>
      <c r="E48" s="54"/>
      <c r="F48" s="250" t="s">
        <v>61</v>
      </c>
      <c r="G48" s="54"/>
      <c r="H48" s="250" t="s">
        <v>61</v>
      </c>
      <c r="I48" s="54"/>
      <c r="J48" s="320">
        <v>558494241</v>
      </c>
      <c r="K48" s="54"/>
      <c r="L48" s="252">
        <v>5077628</v>
      </c>
      <c r="M48" s="54"/>
      <c r="N48" s="252">
        <v>127095600</v>
      </c>
      <c r="O48" s="65"/>
      <c r="P48" s="252">
        <v>132173228</v>
      </c>
      <c r="Q48" s="39"/>
      <c r="R48" s="252">
        <v>690667469</v>
      </c>
      <c r="S48" s="80"/>
      <c r="T48" s="252">
        <v>2586</v>
      </c>
      <c r="U48" s="54"/>
      <c r="V48" s="252">
        <v>690670055</v>
      </c>
    </row>
    <row r="49" spans="1:22" ht="6.6" customHeight="1">
      <c r="A49" s="5"/>
      <c r="B49" s="113"/>
      <c r="C49" s="40"/>
      <c r="D49" s="174"/>
      <c r="E49" s="65"/>
      <c r="F49" s="174"/>
      <c r="G49" s="65"/>
      <c r="H49" s="174"/>
      <c r="I49" s="52"/>
      <c r="J49" s="175"/>
      <c r="K49" s="52"/>
      <c r="L49" s="176"/>
      <c r="M49" s="247"/>
      <c r="N49" s="95"/>
      <c r="O49" s="247"/>
      <c r="P49" s="80"/>
      <c r="Q49" s="52"/>
      <c r="R49" s="175"/>
      <c r="S49" s="52"/>
      <c r="T49" s="52"/>
      <c r="U49" s="52"/>
      <c r="V49" s="177"/>
    </row>
    <row r="50" spans="1:22" ht="22.5" customHeight="1" thickBot="1">
      <c r="A50" s="5" t="s">
        <v>264</v>
      </c>
      <c r="B50" s="113"/>
      <c r="C50" s="40"/>
      <c r="D50" s="96">
        <v>375000000</v>
      </c>
      <c r="E50" s="54"/>
      <c r="F50" s="96">
        <v>609402184</v>
      </c>
      <c r="G50" s="54"/>
      <c r="H50" s="96">
        <v>37500000</v>
      </c>
      <c r="I50" s="52"/>
      <c r="J50" s="96">
        <v>5816676075</v>
      </c>
      <c r="K50" s="52"/>
      <c r="L50" s="96">
        <v>1894599</v>
      </c>
      <c r="M50" s="247"/>
      <c r="N50" s="96">
        <v>291831068</v>
      </c>
      <c r="O50" s="293"/>
      <c r="P50" s="96">
        <v>293725666.73150003</v>
      </c>
      <c r="Q50" s="52"/>
      <c r="R50" s="96">
        <v>7132303925.7314997</v>
      </c>
      <c r="S50" s="52"/>
      <c r="T50" s="96">
        <v>-400833</v>
      </c>
      <c r="U50" s="52"/>
      <c r="V50" s="96">
        <v>7131903092.7314997</v>
      </c>
    </row>
    <row r="51" spans="1:22" ht="22.5" customHeight="1" thickTop="1">
      <c r="N51" s="51"/>
      <c r="O51" s="79"/>
      <c r="P51" s="51"/>
    </row>
  </sheetData>
  <mergeCells count="8">
    <mergeCell ref="D17:V17"/>
    <mergeCell ref="D3:V3"/>
    <mergeCell ref="H4:J4"/>
    <mergeCell ref="L4:P4"/>
    <mergeCell ref="D12:V12"/>
    <mergeCell ref="H13:J13"/>
    <mergeCell ref="L13:P13"/>
    <mergeCell ref="D8:V8"/>
  </mergeCells>
  <pageMargins left="0.8" right="0.8" top="0.48" bottom="0.5" header="0.5" footer="0.5"/>
  <pageSetup paperSize="9" scale="56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showGridLines="0" view="pageBreakPreview" topLeftCell="A30" zoomScale="85" zoomScaleNormal="90" zoomScaleSheetLayoutView="85" workbookViewId="0">
      <selection activeCell="F38" sqref="F38"/>
    </sheetView>
  </sheetViews>
  <sheetFormatPr defaultColWidth="8.85546875" defaultRowHeight="20.25" customHeight="1"/>
  <cols>
    <col min="1" max="1" width="64.85546875" style="43" customWidth="1"/>
    <col min="2" max="2" width="10.85546875" style="43" customWidth="1"/>
    <col min="3" max="3" width="2.42578125" style="43" customWidth="1"/>
    <col min="4" max="4" width="18.85546875" style="43" customWidth="1"/>
    <col min="5" max="5" width="2.42578125" style="311" customWidth="1"/>
    <col min="6" max="6" width="18.85546875" style="43" customWidth="1"/>
    <col min="7" max="7" width="2.42578125" style="311" customWidth="1"/>
    <col min="8" max="8" width="18.85546875" style="43" customWidth="1"/>
    <col min="9" max="9" width="2.42578125" style="311" customWidth="1"/>
    <col min="10" max="10" width="18.85546875" style="43" customWidth="1"/>
    <col min="11" max="11" width="2.42578125" style="311" customWidth="1"/>
    <col min="12" max="12" width="18.85546875" style="43" customWidth="1"/>
    <col min="13" max="16384" width="8.85546875" style="43"/>
  </cols>
  <sheetData>
    <row r="1" spans="1:12" s="46" customFormat="1" ht="20.25" customHeight="1">
      <c r="A1" s="41" t="s">
        <v>12</v>
      </c>
      <c r="B1" s="15"/>
      <c r="C1" s="15"/>
      <c r="D1" s="15"/>
      <c r="E1" s="61"/>
      <c r="F1" s="13"/>
      <c r="G1" s="61"/>
      <c r="H1" s="13"/>
      <c r="I1" s="61"/>
      <c r="J1" s="13"/>
      <c r="K1" s="61"/>
      <c r="L1" s="13"/>
    </row>
    <row r="2" spans="1:12" ht="20.25" customHeight="1">
      <c r="A2" s="11" t="s">
        <v>118</v>
      </c>
      <c r="B2" s="33"/>
      <c r="C2" s="33"/>
      <c r="D2" s="29"/>
      <c r="E2" s="31"/>
      <c r="F2" s="30"/>
      <c r="G2" s="31"/>
      <c r="H2" s="30"/>
      <c r="I2" s="31"/>
      <c r="J2" s="32"/>
      <c r="K2" s="31"/>
      <c r="L2" s="32"/>
    </row>
    <row r="3" spans="1:12" ht="7.35" customHeight="1">
      <c r="A3" s="14"/>
      <c r="B3" s="16"/>
      <c r="C3" s="16"/>
      <c r="D3" s="16"/>
      <c r="E3" s="62"/>
      <c r="F3" s="14"/>
      <c r="G3" s="62"/>
      <c r="H3" s="14"/>
      <c r="I3" s="62"/>
      <c r="J3" s="14"/>
      <c r="K3" s="62"/>
      <c r="L3" s="14"/>
    </row>
    <row r="4" spans="1:12" ht="20.25" customHeight="1">
      <c r="A4" s="1"/>
      <c r="B4" s="34"/>
      <c r="C4" s="34"/>
      <c r="D4" s="352" t="s">
        <v>72</v>
      </c>
      <c r="E4" s="352"/>
      <c r="F4" s="352"/>
      <c r="G4" s="352"/>
      <c r="H4" s="352"/>
      <c r="I4" s="352"/>
      <c r="J4" s="352"/>
      <c r="K4" s="352"/>
      <c r="L4" s="352"/>
    </row>
    <row r="5" spans="1:12" ht="20.25" customHeight="1">
      <c r="A5" s="1"/>
      <c r="B5" s="34"/>
      <c r="C5" s="34"/>
      <c r="D5" s="308"/>
      <c r="E5" s="308"/>
      <c r="F5" s="308"/>
      <c r="G5" s="308"/>
      <c r="H5" s="357" t="s">
        <v>47</v>
      </c>
      <c r="I5" s="357"/>
      <c r="J5" s="357"/>
      <c r="K5" s="308"/>
      <c r="L5" s="308"/>
    </row>
    <row r="6" spans="1:12" ht="20.25" customHeight="1">
      <c r="A6" s="1"/>
      <c r="B6" s="34"/>
      <c r="C6" s="34"/>
      <c r="D6" s="48" t="s">
        <v>39</v>
      </c>
      <c r="E6" s="309"/>
      <c r="F6" s="258" t="s">
        <v>170</v>
      </c>
      <c r="G6" s="309"/>
      <c r="I6" s="43"/>
      <c r="K6" s="309"/>
    </row>
    <row r="7" spans="1:12" ht="20.25" customHeight="1">
      <c r="A7" s="1"/>
      <c r="D7" s="48" t="s">
        <v>40</v>
      </c>
      <c r="E7" s="309"/>
      <c r="F7" s="309" t="s">
        <v>169</v>
      </c>
      <c r="G7" s="309"/>
      <c r="H7" s="48"/>
      <c r="I7" s="309"/>
      <c r="K7" s="309"/>
      <c r="L7" s="48" t="s">
        <v>63</v>
      </c>
    </row>
    <row r="8" spans="1:12" ht="20.25" customHeight="1">
      <c r="A8" s="1"/>
      <c r="B8" s="50" t="s">
        <v>46</v>
      </c>
      <c r="C8" s="50"/>
      <c r="D8" s="48" t="s">
        <v>64</v>
      </c>
      <c r="E8" s="309"/>
      <c r="F8" s="309" t="s">
        <v>82</v>
      </c>
      <c r="G8" s="309"/>
      <c r="H8" s="48" t="s">
        <v>213</v>
      </c>
      <c r="I8" s="309"/>
      <c r="J8" s="309" t="s">
        <v>0</v>
      </c>
      <c r="K8" s="309"/>
      <c r="L8" s="258" t="s">
        <v>66</v>
      </c>
    </row>
    <row r="9" spans="1:12" ht="20.25" customHeight="1">
      <c r="A9" s="1"/>
      <c r="B9" s="17"/>
      <c r="C9" s="17"/>
      <c r="D9" s="356" t="s">
        <v>14</v>
      </c>
      <c r="E9" s="356"/>
      <c r="F9" s="356"/>
      <c r="G9" s="356"/>
      <c r="H9" s="356"/>
      <c r="I9" s="356"/>
      <c r="J9" s="356"/>
      <c r="K9" s="356"/>
      <c r="L9" s="356"/>
    </row>
    <row r="10" spans="1:12" ht="20.25" customHeight="1">
      <c r="A10" s="164" t="s">
        <v>223</v>
      </c>
      <c r="B10" s="64"/>
      <c r="C10" s="64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20.25" customHeight="1">
      <c r="A11" s="5" t="s">
        <v>224</v>
      </c>
      <c r="B11" s="64"/>
      <c r="C11" s="64"/>
      <c r="D11" s="54">
        <v>375000000</v>
      </c>
      <c r="E11" s="233"/>
      <c r="F11" s="54">
        <v>609402184</v>
      </c>
      <c r="G11" s="54"/>
      <c r="H11" s="54">
        <v>37500000</v>
      </c>
      <c r="I11" s="54"/>
      <c r="J11" s="54">
        <v>773251856</v>
      </c>
      <c r="K11" s="54"/>
      <c r="L11" s="52">
        <v>1795154040</v>
      </c>
    </row>
    <row r="12" spans="1:12" ht="7.35" customHeight="1">
      <c r="A12" s="5"/>
      <c r="B12" s="64"/>
      <c r="C12" s="64"/>
      <c r="D12" s="54"/>
      <c r="E12" s="233"/>
      <c r="F12" s="54"/>
      <c r="G12" s="54"/>
      <c r="H12" s="54"/>
      <c r="I12" s="54"/>
      <c r="J12" s="54"/>
      <c r="K12" s="54"/>
      <c r="L12" s="54"/>
    </row>
    <row r="13" spans="1:12" ht="20.25" customHeight="1">
      <c r="A13" s="5" t="s">
        <v>295</v>
      </c>
      <c r="B13" s="64"/>
      <c r="C13" s="64"/>
      <c r="D13" s="54"/>
      <c r="E13" s="233"/>
      <c r="F13" s="54"/>
      <c r="G13" s="54"/>
      <c r="H13" s="54"/>
      <c r="I13" s="54"/>
      <c r="J13" s="54"/>
      <c r="K13" s="54"/>
      <c r="L13" s="52"/>
    </row>
    <row r="14" spans="1:12" ht="20.25" customHeight="1">
      <c r="A14" s="305" t="s">
        <v>296</v>
      </c>
      <c r="B14" s="64"/>
      <c r="C14" s="64"/>
      <c r="D14" s="54"/>
      <c r="E14" s="233"/>
      <c r="F14" s="54"/>
      <c r="G14" s="54"/>
      <c r="H14" s="54"/>
      <c r="I14" s="54"/>
      <c r="J14" s="54"/>
      <c r="K14" s="54"/>
      <c r="L14" s="52"/>
    </row>
    <row r="15" spans="1:12" ht="20.25" customHeight="1">
      <c r="A15" s="301" t="s">
        <v>214</v>
      </c>
      <c r="B15" s="179" t="s">
        <v>265</v>
      </c>
      <c r="C15" s="179"/>
      <c r="D15" s="246" t="s">
        <v>61</v>
      </c>
      <c r="E15" s="233"/>
      <c r="F15" s="246" t="s">
        <v>61</v>
      </c>
      <c r="G15" s="54"/>
      <c r="H15" s="246" t="s">
        <v>61</v>
      </c>
      <c r="I15" s="180"/>
      <c r="J15" s="169">
        <v>-735000000</v>
      </c>
      <c r="K15" s="54"/>
      <c r="L15" s="81">
        <v>-735000000</v>
      </c>
    </row>
    <row r="16" spans="1:12" ht="20.25" customHeight="1">
      <c r="A16" s="5" t="s">
        <v>215</v>
      </c>
      <c r="B16" s="64"/>
      <c r="C16" s="64"/>
      <c r="D16" s="250" t="s">
        <v>61</v>
      </c>
      <c r="E16" s="54"/>
      <c r="F16" s="250" t="s">
        <v>61</v>
      </c>
      <c r="G16" s="54"/>
      <c r="H16" s="250" t="s">
        <v>61</v>
      </c>
      <c r="I16" s="54"/>
      <c r="J16" s="251">
        <v>-735000000</v>
      </c>
      <c r="K16" s="54"/>
      <c r="L16" s="252">
        <v>-735000000</v>
      </c>
    </row>
    <row r="17" spans="1:12" ht="7.35" customHeight="1">
      <c r="A17" s="5"/>
      <c r="B17" s="64"/>
      <c r="C17" s="64"/>
      <c r="D17" s="54"/>
      <c r="E17" s="233"/>
      <c r="F17" s="54"/>
      <c r="G17" s="54"/>
      <c r="H17" s="54"/>
      <c r="I17" s="54"/>
      <c r="J17" s="54"/>
      <c r="K17" s="54"/>
      <c r="L17" s="54"/>
    </row>
    <row r="18" spans="1:12" ht="20.25" customHeight="1">
      <c r="A18" s="5" t="s">
        <v>141</v>
      </c>
      <c r="B18" s="64"/>
      <c r="C18" s="64"/>
      <c r="D18" s="54"/>
      <c r="E18" s="233"/>
      <c r="F18" s="54"/>
      <c r="G18" s="54"/>
      <c r="H18" s="54"/>
      <c r="I18" s="180"/>
      <c r="J18" s="54"/>
      <c r="K18" s="54"/>
      <c r="L18" s="54"/>
    </row>
    <row r="19" spans="1:12" ht="20.25" customHeight="1">
      <c r="A19" s="168" t="s">
        <v>107</v>
      </c>
      <c r="B19" s="64"/>
      <c r="C19" s="64"/>
      <c r="D19" s="245" t="s">
        <v>61</v>
      </c>
      <c r="E19" s="245"/>
      <c r="F19" s="245" t="s">
        <v>61</v>
      </c>
      <c r="G19" s="245"/>
      <c r="H19" s="245" t="s">
        <v>61</v>
      </c>
      <c r="I19" s="312"/>
      <c r="J19" s="146">
        <v>917655938</v>
      </c>
      <c r="K19" s="146"/>
      <c r="L19" s="146">
        <v>917655938</v>
      </c>
    </row>
    <row r="20" spans="1:12" ht="20.25" customHeight="1">
      <c r="A20" s="168" t="s">
        <v>307</v>
      </c>
      <c r="B20" s="64"/>
      <c r="C20" s="64"/>
      <c r="D20" s="245" t="s">
        <v>61</v>
      </c>
      <c r="E20" s="245"/>
      <c r="F20" s="245" t="s">
        <v>61</v>
      </c>
      <c r="G20" s="245"/>
      <c r="H20" s="245" t="s">
        <v>61</v>
      </c>
      <c r="I20" s="312"/>
      <c r="J20" s="146">
        <v>-3637566.9999999991</v>
      </c>
      <c r="K20" s="146"/>
      <c r="L20" s="146">
        <v>-3637566.9999999991</v>
      </c>
    </row>
    <row r="21" spans="1:12" ht="20.25" customHeight="1">
      <c r="A21" s="307" t="s">
        <v>142</v>
      </c>
      <c r="B21" s="64"/>
      <c r="C21" s="64"/>
      <c r="D21" s="170" t="s">
        <v>61</v>
      </c>
      <c r="E21" s="181"/>
      <c r="F21" s="170" t="s">
        <v>61</v>
      </c>
      <c r="G21" s="181"/>
      <c r="H21" s="170" t="s">
        <v>61</v>
      </c>
      <c r="I21" s="28"/>
      <c r="J21" s="59">
        <v>914018371</v>
      </c>
      <c r="K21" s="256"/>
      <c r="L21" s="59">
        <v>914018371</v>
      </c>
    </row>
    <row r="22" spans="1:12" ht="7.35" customHeight="1">
      <c r="A22" s="5"/>
      <c r="B22" s="64"/>
      <c r="C22" s="64"/>
      <c r="D22" s="54"/>
      <c r="E22" s="233"/>
      <c r="F22" s="54"/>
      <c r="G22" s="54"/>
      <c r="H22" s="54"/>
      <c r="I22" s="54"/>
      <c r="J22" s="54"/>
      <c r="K22" s="54"/>
      <c r="L22" s="54"/>
    </row>
    <row r="23" spans="1:12" ht="20.25" customHeight="1" thickBot="1">
      <c r="A23" s="5" t="s">
        <v>225</v>
      </c>
      <c r="B23" s="64"/>
      <c r="C23" s="64"/>
      <c r="D23" s="96">
        <v>375000000</v>
      </c>
      <c r="E23" s="233"/>
      <c r="F23" s="96">
        <v>609402184</v>
      </c>
      <c r="G23" s="54"/>
      <c r="H23" s="96">
        <v>37500000</v>
      </c>
      <c r="I23" s="54"/>
      <c r="J23" s="96">
        <v>952270227</v>
      </c>
      <c r="K23" s="54"/>
      <c r="L23" s="96">
        <v>1974172411</v>
      </c>
    </row>
    <row r="24" spans="1:12" ht="12.95" customHeight="1" thickTop="1">
      <c r="A24" s="5"/>
      <c r="B24" s="64"/>
      <c r="C24" s="64"/>
      <c r="D24" s="54"/>
      <c r="E24" s="233"/>
      <c r="F24" s="54"/>
      <c r="G24" s="54"/>
      <c r="H24" s="54"/>
      <c r="I24" s="54"/>
      <c r="J24" s="54"/>
      <c r="K24" s="54"/>
      <c r="L24" s="54"/>
    </row>
    <row r="25" spans="1:12" ht="20.25" customHeight="1">
      <c r="A25" s="164" t="s">
        <v>262</v>
      </c>
      <c r="B25" s="64"/>
      <c r="C25" s="64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20.25" customHeight="1">
      <c r="A26" s="5" t="s">
        <v>263</v>
      </c>
      <c r="B26" s="64"/>
      <c r="C26" s="64"/>
      <c r="D26" s="54">
        <v>375000000</v>
      </c>
      <c r="E26" s="233"/>
      <c r="F26" s="54">
        <v>609402184</v>
      </c>
      <c r="G26" s="54"/>
      <c r="H26" s="54">
        <v>37500000</v>
      </c>
      <c r="I26" s="54"/>
      <c r="J26" s="54">
        <v>952270227</v>
      </c>
      <c r="K26" s="54"/>
      <c r="L26" s="54">
        <v>1974172411</v>
      </c>
    </row>
    <row r="27" spans="1:12" ht="12.95" customHeight="1">
      <c r="A27" s="5"/>
      <c r="B27" s="64"/>
      <c r="C27" s="64"/>
      <c r="D27" s="36"/>
      <c r="E27" s="36"/>
      <c r="F27" s="36"/>
      <c r="G27" s="36"/>
      <c r="H27" s="36"/>
      <c r="I27" s="36"/>
      <c r="J27" s="36"/>
      <c r="K27" s="36"/>
      <c r="L27" s="36"/>
    </row>
    <row r="28" spans="1:12" ht="20.25" customHeight="1">
      <c r="A28" s="5" t="s">
        <v>295</v>
      </c>
      <c r="B28" s="64"/>
      <c r="C28" s="64"/>
      <c r="D28" s="310"/>
      <c r="E28" s="310"/>
      <c r="F28" s="310"/>
      <c r="G28" s="310"/>
      <c r="H28" s="310"/>
      <c r="I28" s="52"/>
      <c r="J28" s="52"/>
      <c r="K28" s="52"/>
      <c r="L28" s="52"/>
    </row>
    <row r="29" spans="1:12" ht="20.25" customHeight="1">
      <c r="A29" s="305" t="s">
        <v>296</v>
      </c>
      <c r="B29" s="64"/>
      <c r="C29" s="64"/>
      <c r="D29" s="310"/>
      <c r="E29" s="310"/>
      <c r="F29" s="310"/>
      <c r="G29" s="310"/>
      <c r="H29" s="310"/>
      <c r="I29" s="52"/>
      <c r="J29" s="52"/>
      <c r="K29" s="52"/>
      <c r="L29" s="52"/>
    </row>
    <row r="30" spans="1:12" ht="20.25" customHeight="1">
      <c r="A30" s="301" t="s">
        <v>214</v>
      </c>
      <c r="B30" s="179" t="s">
        <v>265</v>
      </c>
      <c r="C30" s="179"/>
      <c r="D30" s="246" t="s">
        <v>61</v>
      </c>
      <c r="E30" s="245"/>
      <c r="F30" s="246" t="s">
        <v>61</v>
      </c>
      <c r="G30" s="245"/>
      <c r="H30" s="246" t="s">
        <v>61</v>
      </c>
      <c r="I30" s="180"/>
      <c r="J30" s="253">
        <v>-465000000</v>
      </c>
      <c r="K30" s="54"/>
      <c r="L30" s="81">
        <v>-465000000</v>
      </c>
    </row>
    <row r="31" spans="1:12" ht="20.25" customHeight="1">
      <c r="A31" s="5" t="s">
        <v>215</v>
      </c>
      <c r="B31" s="64"/>
      <c r="C31" s="64"/>
      <c r="D31" s="250" t="s">
        <v>61</v>
      </c>
      <c r="E31" s="54"/>
      <c r="F31" s="250" t="s">
        <v>61</v>
      </c>
      <c r="G31" s="54"/>
      <c r="H31" s="250" t="s">
        <v>61</v>
      </c>
      <c r="I31" s="54"/>
      <c r="J31" s="251">
        <v>-465000000</v>
      </c>
      <c r="K31" s="54"/>
      <c r="L31" s="252">
        <v>-465000000</v>
      </c>
    </row>
    <row r="32" spans="1:12" ht="10.35" customHeight="1">
      <c r="A32" s="5"/>
      <c r="B32" s="64"/>
      <c r="C32" s="64"/>
      <c r="D32" s="36"/>
      <c r="E32" s="36"/>
      <c r="F32" s="36"/>
      <c r="G32" s="36"/>
      <c r="H32" s="36"/>
      <c r="I32" s="36"/>
      <c r="J32" s="36"/>
      <c r="K32" s="36"/>
      <c r="L32" s="36"/>
    </row>
    <row r="33" spans="1:12" ht="20.25" customHeight="1">
      <c r="A33" s="5" t="s">
        <v>141</v>
      </c>
      <c r="B33" s="64"/>
      <c r="C33" s="64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20.25" customHeight="1">
      <c r="A34" s="168" t="s">
        <v>107</v>
      </c>
      <c r="B34" s="64"/>
      <c r="C34" s="64"/>
      <c r="D34" s="245" t="s">
        <v>61</v>
      </c>
      <c r="E34" s="245"/>
      <c r="F34" s="245" t="s">
        <v>61</v>
      </c>
      <c r="G34" s="245"/>
      <c r="H34" s="245" t="s">
        <v>61</v>
      </c>
      <c r="I34" s="254"/>
      <c r="J34" s="255">
        <v>633439776</v>
      </c>
      <c r="K34" s="255"/>
      <c r="L34" s="255">
        <v>633439776</v>
      </c>
    </row>
    <row r="35" spans="1:12" ht="20.25" customHeight="1">
      <c r="A35" s="168" t="s">
        <v>307</v>
      </c>
      <c r="B35" s="64"/>
      <c r="C35" s="64"/>
      <c r="D35" s="245" t="s">
        <v>61</v>
      </c>
      <c r="E35" s="245"/>
      <c r="F35" s="245" t="s">
        <v>61</v>
      </c>
      <c r="G35" s="245"/>
      <c r="H35" s="245" t="s">
        <v>61</v>
      </c>
      <c r="I35" s="254"/>
      <c r="J35" s="255">
        <v>8461514</v>
      </c>
      <c r="K35" s="255"/>
      <c r="L35" s="255">
        <v>8461514</v>
      </c>
    </row>
    <row r="36" spans="1:12" ht="20.25" customHeight="1">
      <c r="A36" s="307" t="s">
        <v>142</v>
      </c>
      <c r="B36" s="64"/>
      <c r="C36" s="64"/>
      <c r="D36" s="170" t="s">
        <v>61</v>
      </c>
      <c r="E36" s="181"/>
      <c r="F36" s="170" t="s">
        <v>61</v>
      </c>
      <c r="G36" s="181"/>
      <c r="H36" s="170" t="s">
        <v>61</v>
      </c>
      <c r="I36" s="28"/>
      <c r="J36" s="59">
        <v>641901290</v>
      </c>
      <c r="K36" s="256"/>
      <c r="L36" s="59">
        <v>641901290</v>
      </c>
    </row>
    <row r="37" spans="1:12" ht="10.35" customHeight="1">
      <c r="A37" s="5"/>
      <c r="B37" s="64"/>
      <c r="C37" s="64"/>
      <c r="D37" s="36"/>
      <c r="E37" s="36"/>
      <c r="F37" s="36"/>
      <c r="G37" s="36"/>
      <c r="H37" s="36"/>
      <c r="I37" s="36"/>
      <c r="J37" s="36"/>
      <c r="K37" s="36"/>
      <c r="L37" s="36"/>
    </row>
    <row r="38" spans="1:12" ht="20.25" customHeight="1" thickBot="1">
      <c r="A38" s="5" t="s">
        <v>264</v>
      </c>
      <c r="B38" s="64"/>
      <c r="C38" s="64"/>
      <c r="D38" s="96">
        <v>375000000</v>
      </c>
      <c r="E38" s="233"/>
      <c r="F38" s="96">
        <v>609402184</v>
      </c>
      <c r="G38" s="54"/>
      <c r="H38" s="96">
        <v>37500000</v>
      </c>
      <c r="I38" s="54"/>
      <c r="J38" s="96">
        <v>1129171517</v>
      </c>
      <c r="K38" s="54"/>
      <c r="L38" s="96">
        <v>2151073701</v>
      </c>
    </row>
    <row r="39" spans="1:12" ht="20.25" customHeight="1" thickTop="1"/>
  </sheetData>
  <mergeCells count="3">
    <mergeCell ref="D4:L4"/>
    <mergeCell ref="D9:L9"/>
    <mergeCell ref="H5:J5"/>
  </mergeCells>
  <pageMargins left="0.8" right="0.8" top="0.48" bottom="0.5" header="0.5" footer="0.3"/>
  <pageSetup paperSize="9" scale="72" firstPageNumber="11" orientation="landscape" useFirstPageNumber="1" r:id="rId1"/>
  <headerFooter alignWithMargins="0">
    <oddFooter>&amp;L
 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4"/>
  <sheetViews>
    <sheetView showGridLines="0" view="pageBreakPreview" topLeftCell="A76" zoomScale="90" zoomScaleNormal="90" zoomScaleSheetLayoutView="90" workbookViewId="0">
      <selection activeCell="D21" sqref="D21"/>
    </sheetView>
  </sheetViews>
  <sheetFormatPr defaultColWidth="10.85546875" defaultRowHeight="15"/>
  <cols>
    <col min="1" max="1" width="2.140625" style="140" customWidth="1"/>
    <col min="2" max="3" width="2.5703125" style="140" customWidth="1"/>
    <col min="4" max="4" width="39.5703125" style="140" customWidth="1"/>
    <col min="5" max="5" width="8.140625" style="18" customWidth="1"/>
    <col min="6" max="6" width="15.140625" style="140" customWidth="1"/>
    <col min="7" max="7" width="1" style="140" customWidth="1"/>
    <col min="8" max="8" width="15.140625" style="140" customWidth="1"/>
    <col min="9" max="9" width="1" style="140" customWidth="1"/>
    <col min="10" max="10" width="15.140625" style="189" customWidth="1"/>
    <col min="11" max="11" width="1" style="189" customWidth="1"/>
    <col min="12" max="12" width="17.140625" style="189" customWidth="1"/>
    <col min="13" max="13" width="11.85546875" style="140" bestFit="1" customWidth="1"/>
    <col min="14" max="14" width="13.5703125" style="140" bestFit="1" customWidth="1"/>
    <col min="15" max="16" width="10.85546875" style="140"/>
    <col min="17" max="17" width="36.85546875" style="140" customWidth="1"/>
    <col min="18" max="16384" width="10.85546875" style="140"/>
  </cols>
  <sheetData>
    <row r="1" spans="1:12" s="99" customFormat="1" ht="21" customHeight="1">
      <c r="A1" s="97" t="s">
        <v>12</v>
      </c>
      <c r="B1" s="86"/>
      <c r="C1" s="86"/>
      <c r="D1" s="86"/>
      <c r="E1" s="98"/>
      <c r="F1" s="86"/>
      <c r="G1" s="86"/>
      <c r="H1" s="86"/>
      <c r="I1" s="86"/>
      <c r="J1" s="86"/>
      <c r="K1" s="86"/>
      <c r="L1" s="86"/>
    </row>
    <row r="2" spans="1:12" s="104" customFormat="1" ht="21" customHeight="1">
      <c r="A2" s="91" t="s">
        <v>121</v>
      </c>
      <c r="B2" s="91"/>
      <c r="C2" s="91"/>
      <c r="D2" s="91"/>
      <c r="E2" s="111"/>
      <c r="F2" s="91"/>
      <c r="G2" s="91"/>
      <c r="H2" s="91"/>
      <c r="I2" s="91"/>
      <c r="J2" s="91"/>
      <c r="K2" s="91"/>
      <c r="L2" s="91"/>
    </row>
    <row r="3" spans="1:12" s="104" customFormat="1" ht="21" customHeight="1">
      <c r="A3" s="74"/>
      <c r="B3" s="74"/>
      <c r="C3" s="74"/>
      <c r="D3" s="74"/>
      <c r="E3" s="100"/>
    </row>
    <row r="4" spans="1:12" s="104" customFormat="1" ht="21" customHeight="1">
      <c r="A4" s="74"/>
      <c r="B4" s="74"/>
      <c r="C4" s="74"/>
      <c r="D4" s="74"/>
      <c r="E4" s="100"/>
      <c r="F4" s="358" t="s">
        <v>10</v>
      </c>
      <c r="G4" s="358"/>
      <c r="H4" s="358"/>
      <c r="I4" s="206"/>
      <c r="J4" s="358" t="s">
        <v>42</v>
      </c>
      <c r="K4" s="358"/>
      <c r="L4" s="358"/>
    </row>
    <row r="5" spans="1:12" s="104" customFormat="1" ht="21" customHeight="1">
      <c r="A5" s="74"/>
      <c r="B5" s="74"/>
      <c r="C5" s="74"/>
      <c r="D5" s="74"/>
      <c r="E5" s="100"/>
      <c r="F5" s="358" t="s">
        <v>41</v>
      </c>
      <c r="G5" s="358"/>
      <c r="H5" s="358"/>
      <c r="I5" s="206"/>
      <c r="J5" s="358" t="s">
        <v>41</v>
      </c>
      <c r="K5" s="358"/>
      <c r="L5" s="358"/>
    </row>
    <row r="6" spans="1:12" s="104" customFormat="1" ht="21" customHeight="1">
      <c r="A6" s="74"/>
      <c r="B6" s="74"/>
      <c r="C6" s="74"/>
      <c r="D6" s="74"/>
      <c r="E6" s="100"/>
      <c r="F6" s="67" t="s">
        <v>143</v>
      </c>
      <c r="G6" s="67"/>
      <c r="H6" s="67" t="s">
        <v>143</v>
      </c>
      <c r="I6" s="88"/>
      <c r="J6" s="67" t="s">
        <v>143</v>
      </c>
      <c r="K6" s="67"/>
      <c r="L6" s="67" t="s">
        <v>143</v>
      </c>
    </row>
    <row r="7" spans="1:12" s="104" customFormat="1" ht="21" customHeight="1">
      <c r="A7" s="74"/>
      <c r="B7" s="74"/>
      <c r="C7" s="74"/>
      <c r="D7" s="74"/>
      <c r="E7" s="100"/>
      <c r="F7" s="209" t="s">
        <v>109</v>
      </c>
      <c r="G7" s="230"/>
      <c r="H7" s="209" t="s">
        <v>109</v>
      </c>
      <c r="I7" s="88"/>
      <c r="J7" s="209" t="s">
        <v>109</v>
      </c>
      <c r="K7" s="230"/>
      <c r="L7" s="209" t="s">
        <v>109</v>
      </c>
    </row>
    <row r="8" spans="1:12" ht="21" customHeight="1">
      <c r="A8" s="138"/>
      <c r="B8" s="138"/>
      <c r="C8" s="138"/>
      <c r="D8" s="138"/>
      <c r="E8" s="50" t="s">
        <v>46</v>
      </c>
      <c r="F8" s="89" t="s">
        <v>156</v>
      </c>
      <c r="G8" s="139"/>
      <c r="H8" s="89" t="s">
        <v>140</v>
      </c>
      <c r="I8" s="139"/>
      <c r="J8" s="89" t="s">
        <v>156</v>
      </c>
      <c r="K8" s="139"/>
      <c r="L8" s="89" t="s">
        <v>140</v>
      </c>
    </row>
    <row r="9" spans="1:12" ht="21" customHeight="1">
      <c r="A9" s="73"/>
      <c r="B9" s="73"/>
      <c r="C9" s="73"/>
      <c r="D9" s="73"/>
      <c r="E9" s="50"/>
      <c r="F9" s="342" t="s">
        <v>14</v>
      </c>
      <c r="G9" s="342"/>
      <c r="H9" s="342"/>
      <c r="I9" s="342"/>
      <c r="J9" s="342"/>
      <c r="K9" s="342"/>
      <c r="L9" s="342"/>
    </row>
    <row r="10" spans="1:12" ht="20.25" customHeight="1">
      <c r="A10" s="115" t="s">
        <v>23</v>
      </c>
      <c r="B10" s="73"/>
      <c r="C10" s="73"/>
      <c r="D10" s="73"/>
      <c r="F10" s="183"/>
      <c r="G10" s="183"/>
      <c r="H10" s="183"/>
      <c r="I10" s="183"/>
      <c r="J10" s="183"/>
      <c r="K10" s="183"/>
      <c r="L10" s="183"/>
    </row>
    <row r="11" spans="1:12" ht="20.25" customHeight="1">
      <c r="A11" s="67" t="s">
        <v>157</v>
      </c>
      <c r="B11" s="73"/>
      <c r="C11" s="184"/>
      <c r="D11" s="184"/>
      <c r="E11" s="185"/>
      <c r="F11" s="186"/>
      <c r="G11" s="187"/>
      <c r="H11" s="186">
        <v>1443200139</v>
      </c>
      <c r="I11" s="187"/>
      <c r="J11" s="186"/>
      <c r="K11" s="186"/>
      <c r="L11" s="186">
        <v>835520745</v>
      </c>
    </row>
    <row r="12" spans="1:12" ht="20.25" customHeight="1">
      <c r="A12" s="116" t="s">
        <v>26</v>
      </c>
      <c r="B12" s="73"/>
      <c r="C12" s="184"/>
      <c r="D12" s="184"/>
      <c r="E12" s="185"/>
      <c r="F12" s="188"/>
      <c r="G12" s="189"/>
      <c r="H12" s="188"/>
      <c r="I12" s="189"/>
      <c r="J12" s="188"/>
      <c r="L12" s="188"/>
    </row>
    <row r="13" spans="1:12" ht="20.25" customHeight="1">
      <c r="A13" s="67" t="s">
        <v>34</v>
      </c>
      <c r="B13" s="73"/>
      <c r="C13" s="73"/>
      <c r="D13" s="73"/>
      <c r="F13" s="186"/>
      <c r="G13" s="187"/>
      <c r="H13" s="186">
        <v>1016850017.85</v>
      </c>
      <c r="I13" s="187"/>
      <c r="J13" s="186"/>
      <c r="K13" s="186"/>
      <c r="L13" s="186">
        <v>254591277.88</v>
      </c>
    </row>
    <row r="14" spans="1:12" ht="20.25" customHeight="1">
      <c r="A14" s="70" t="s">
        <v>97</v>
      </c>
      <c r="B14" s="73"/>
      <c r="C14" s="73"/>
      <c r="D14" s="73"/>
      <c r="E14" s="18">
        <v>7</v>
      </c>
      <c r="F14" s="186"/>
      <c r="G14" s="187"/>
      <c r="H14" s="186">
        <v>6464835</v>
      </c>
      <c r="I14" s="187"/>
      <c r="J14" s="186"/>
      <c r="K14" s="190"/>
      <c r="L14" s="232" t="s">
        <v>61</v>
      </c>
    </row>
    <row r="15" spans="1:12" ht="20.25" customHeight="1">
      <c r="A15" s="70" t="s">
        <v>154</v>
      </c>
      <c r="B15" s="73"/>
      <c r="C15" s="73"/>
      <c r="D15" s="73"/>
      <c r="E15" s="18">
        <v>8</v>
      </c>
      <c r="F15" s="118"/>
      <c r="G15" s="187"/>
      <c r="H15" s="118" t="s">
        <v>61</v>
      </c>
      <c r="I15" s="238"/>
      <c r="J15" s="237"/>
      <c r="K15" s="190"/>
      <c r="L15" s="167">
        <v>14826619.6</v>
      </c>
    </row>
    <row r="16" spans="1:12" ht="20.25" customHeight="1">
      <c r="A16" s="67" t="s">
        <v>27</v>
      </c>
      <c r="B16" s="73"/>
      <c r="C16" s="73"/>
      <c r="D16" s="73"/>
      <c r="F16" s="186"/>
      <c r="G16" s="187"/>
      <c r="H16" s="186">
        <v>-5293206</v>
      </c>
      <c r="I16" s="187"/>
      <c r="J16" s="186"/>
      <c r="K16" s="186"/>
      <c r="L16" s="186">
        <v>-59311241.049999997</v>
      </c>
    </row>
    <row r="17" spans="1:12" ht="20.25" customHeight="1">
      <c r="A17" s="70" t="s">
        <v>77</v>
      </c>
      <c r="B17" s="73"/>
      <c r="C17" s="73"/>
      <c r="D17" s="73"/>
      <c r="E17" s="18" t="s">
        <v>113</v>
      </c>
      <c r="F17" s="191"/>
      <c r="G17" s="187"/>
      <c r="H17" s="232" t="s">
        <v>61</v>
      </c>
      <c r="I17" s="187"/>
      <c r="J17" s="191"/>
      <c r="K17" s="186"/>
      <c r="L17" s="186">
        <v>-722558208</v>
      </c>
    </row>
    <row r="18" spans="1:12" ht="20.25" customHeight="1">
      <c r="A18" s="67" t="s">
        <v>53</v>
      </c>
      <c r="B18" s="73"/>
      <c r="C18" s="73"/>
      <c r="D18" s="73"/>
      <c r="E18" s="18">
        <v>23</v>
      </c>
      <c r="F18" s="192"/>
      <c r="G18" s="187"/>
      <c r="H18" s="192">
        <v>53673645.210000001</v>
      </c>
      <c r="I18" s="187"/>
      <c r="J18" s="192"/>
      <c r="K18" s="186"/>
      <c r="L18" s="186">
        <v>47765474.799999997</v>
      </c>
    </row>
    <row r="19" spans="1:12" ht="20.25" customHeight="1">
      <c r="A19" s="70" t="s">
        <v>144</v>
      </c>
      <c r="B19" s="73"/>
      <c r="C19" s="73"/>
      <c r="D19" s="73"/>
      <c r="F19" s="167"/>
      <c r="G19" s="187"/>
      <c r="H19" s="167">
        <v>544888</v>
      </c>
      <c r="I19" s="187"/>
      <c r="J19" s="167"/>
      <c r="K19" s="190"/>
      <c r="L19" s="167">
        <v>84630.36</v>
      </c>
    </row>
    <row r="20" spans="1:12" ht="20.25" customHeight="1">
      <c r="A20" s="70" t="s">
        <v>98</v>
      </c>
      <c r="B20" s="73"/>
      <c r="C20" s="73"/>
      <c r="D20" s="73"/>
      <c r="F20" s="192"/>
      <c r="G20" s="187"/>
      <c r="H20" s="192">
        <v>21829033</v>
      </c>
      <c r="I20" s="187"/>
      <c r="J20" s="192"/>
      <c r="K20" s="186"/>
      <c r="L20" s="192">
        <v>14718134</v>
      </c>
    </row>
    <row r="21" spans="1:12" ht="20.25" customHeight="1">
      <c r="A21" s="70" t="s">
        <v>99</v>
      </c>
      <c r="B21" s="73"/>
      <c r="C21" s="73"/>
      <c r="D21" s="73"/>
      <c r="F21" s="167"/>
      <c r="G21" s="187"/>
      <c r="H21" s="167">
        <v>39658</v>
      </c>
      <c r="I21" s="187"/>
      <c r="J21" s="191"/>
      <c r="K21" s="190"/>
      <c r="L21" s="167">
        <v>33636</v>
      </c>
    </row>
    <row r="22" spans="1:12" ht="20.25" hidden="1" customHeight="1">
      <c r="A22" s="210" t="s">
        <v>122</v>
      </c>
      <c r="B22" s="211"/>
      <c r="C22" s="211"/>
      <c r="D22" s="211"/>
      <c r="E22" s="212"/>
      <c r="F22" s="213"/>
      <c r="G22" s="216"/>
      <c r="H22" s="213"/>
      <c r="I22" s="216"/>
      <c r="J22" s="213"/>
      <c r="K22" s="217"/>
      <c r="L22" s="213"/>
    </row>
    <row r="23" spans="1:12" ht="20.25" customHeight="1">
      <c r="A23" s="67" t="s">
        <v>150</v>
      </c>
      <c r="B23" s="73"/>
      <c r="C23" s="73"/>
      <c r="D23" s="73"/>
      <c r="E23" s="18">
        <v>15</v>
      </c>
      <c r="F23" s="167"/>
      <c r="G23" s="187"/>
      <c r="H23" s="167">
        <v>10344827.08</v>
      </c>
      <c r="I23" s="187"/>
      <c r="J23" s="167"/>
      <c r="K23" s="190"/>
      <c r="L23" s="186">
        <v>7064144.04</v>
      </c>
    </row>
    <row r="24" spans="1:12" ht="20.25" customHeight="1">
      <c r="A24" s="70" t="s">
        <v>145</v>
      </c>
      <c r="B24" s="73"/>
      <c r="C24" s="73"/>
      <c r="D24" s="73"/>
      <c r="E24" s="18">
        <v>24</v>
      </c>
      <c r="F24" s="193"/>
      <c r="G24" s="187"/>
      <c r="H24" s="193">
        <v>47912794</v>
      </c>
      <c r="I24" s="187"/>
      <c r="J24" s="193"/>
      <c r="K24" s="186"/>
      <c r="L24" s="173">
        <v>22803886</v>
      </c>
    </row>
    <row r="25" spans="1:12" ht="20.25" customHeight="1">
      <c r="A25" s="75"/>
      <c r="B25" s="73"/>
      <c r="C25" s="73"/>
      <c r="D25" s="73"/>
      <c r="F25" s="69"/>
      <c r="G25" s="66"/>
      <c r="H25" s="69">
        <f>SUM(H11:H24)</f>
        <v>2595566631.1399999</v>
      </c>
      <c r="I25" s="66"/>
      <c r="J25" s="69"/>
      <c r="K25" s="66"/>
      <c r="L25" s="69">
        <f>SUM(L11:L24)</f>
        <v>415539098.63000011</v>
      </c>
    </row>
    <row r="26" spans="1:12" ht="20.25" customHeight="1">
      <c r="A26" s="194" t="s">
        <v>28</v>
      </c>
      <c r="B26" s="73"/>
      <c r="C26" s="184"/>
      <c r="D26" s="184"/>
      <c r="E26" s="185"/>
      <c r="F26" s="195"/>
      <c r="G26" s="142"/>
      <c r="H26" s="195"/>
      <c r="I26" s="142"/>
      <c r="J26" s="195"/>
      <c r="K26" s="142"/>
      <c r="L26" s="195"/>
    </row>
    <row r="27" spans="1:12" ht="20.25" customHeight="1">
      <c r="A27" s="60" t="s">
        <v>43</v>
      </c>
      <c r="B27" s="143"/>
      <c r="D27" s="143"/>
      <c r="F27" s="186"/>
      <c r="G27" s="186"/>
      <c r="H27" s="186">
        <v>-285056338</v>
      </c>
      <c r="I27" s="186"/>
      <c r="J27" s="186"/>
      <c r="K27" s="186"/>
      <c r="L27" s="186">
        <v>4035546</v>
      </c>
    </row>
    <row r="28" spans="1:12" ht="20.25" customHeight="1">
      <c r="A28" s="56" t="s">
        <v>67</v>
      </c>
      <c r="B28" s="143"/>
      <c r="D28" s="143"/>
      <c r="F28" s="186"/>
      <c r="G28" s="186"/>
      <c r="H28" s="186">
        <v>53939115</v>
      </c>
      <c r="I28" s="186"/>
      <c r="J28" s="186"/>
      <c r="K28" s="186"/>
      <c r="L28" s="186">
        <v>-24909062</v>
      </c>
    </row>
    <row r="29" spans="1:12" ht="20.25" customHeight="1">
      <c r="A29" s="44" t="s">
        <v>2</v>
      </c>
      <c r="F29" s="186"/>
      <c r="G29" s="186"/>
      <c r="H29" s="186">
        <v>164765035</v>
      </c>
      <c r="I29" s="186"/>
      <c r="J29" s="186"/>
      <c r="K29" s="186"/>
      <c r="L29" s="186">
        <v>4312260</v>
      </c>
    </row>
    <row r="30" spans="1:12" ht="20.25" customHeight="1">
      <c r="A30" s="44" t="s">
        <v>1</v>
      </c>
      <c r="F30" s="186"/>
      <c r="G30" s="186"/>
      <c r="H30" s="186">
        <v>-6232150</v>
      </c>
      <c r="I30" s="186"/>
      <c r="J30" s="186"/>
      <c r="K30" s="186"/>
      <c r="L30" s="186">
        <v>619873</v>
      </c>
    </row>
    <row r="31" spans="1:12" ht="20.25" customHeight="1">
      <c r="A31" s="44" t="s">
        <v>45</v>
      </c>
      <c r="F31" s="186"/>
      <c r="G31" s="186"/>
      <c r="H31" s="186">
        <v>-3902397</v>
      </c>
      <c r="I31" s="186"/>
      <c r="J31" s="186"/>
      <c r="K31" s="186"/>
      <c r="L31" s="186">
        <v>5389273</v>
      </c>
    </row>
    <row r="32" spans="1:12" ht="20.25" customHeight="1">
      <c r="A32" s="44" t="s">
        <v>7</v>
      </c>
      <c r="E32" s="220"/>
      <c r="F32" s="186"/>
      <c r="G32" s="186"/>
      <c r="H32" s="186">
        <v>6690557</v>
      </c>
      <c r="I32" s="186"/>
      <c r="J32" s="186"/>
      <c r="K32" s="186"/>
      <c r="L32" s="186">
        <v>11442091</v>
      </c>
    </row>
    <row r="33" spans="1:17" ht="20.25" customHeight="1">
      <c r="A33" s="56" t="s">
        <v>68</v>
      </c>
      <c r="E33" s="220"/>
      <c r="F33" s="186"/>
      <c r="G33" s="186"/>
      <c r="H33" s="186">
        <v>-122994018</v>
      </c>
      <c r="I33" s="186"/>
      <c r="J33" s="186"/>
      <c r="K33" s="186"/>
      <c r="L33" s="186">
        <v>-16645217</v>
      </c>
    </row>
    <row r="34" spans="1:17" ht="20.25" customHeight="1">
      <c r="A34" s="44" t="s">
        <v>3</v>
      </c>
      <c r="E34" s="220"/>
      <c r="F34" s="167"/>
      <c r="G34" s="167"/>
      <c r="H34" s="167">
        <v>-3518219</v>
      </c>
      <c r="I34" s="167"/>
      <c r="J34" s="167"/>
      <c r="K34" s="167"/>
      <c r="L34" s="167">
        <v>-3354268</v>
      </c>
    </row>
    <row r="35" spans="1:17" ht="20.25" customHeight="1">
      <c r="A35" s="42" t="s">
        <v>11</v>
      </c>
      <c r="E35" s="220"/>
      <c r="F35" s="193"/>
      <c r="G35" s="196"/>
      <c r="H35" s="193">
        <v>-85907</v>
      </c>
      <c r="I35" s="196"/>
      <c r="J35" s="193"/>
      <c r="K35" s="167"/>
      <c r="L35" s="218" t="s">
        <v>61</v>
      </c>
    </row>
    <row r="36" spans="1:17" ht="20.25" customHeight="1">
      <c r="A36" s="197" t="s">
        <v>123</v>
      </c>
      <c r="E36" s="220"/>
      <c r="F36" s="55"/>
      <c r="G36" s="188"/>
      <c r="H36" s="55">
        <f>SUM(H25:H35)</f>
        <v>2399172309.1399999</v>
      </c>
      <c r="I36" s="188"/>
      <c r="J36" s="55"/>
      <c r="K36" s="188"/>
      <c r="L36" s="55">
        <f>SUM(L25:L35)</f>
        <v>396429594.63000011</v>
      </c>
    </row>
    <row r="37" spans="1:17" ht="20.25" customHeight="1">
      <c r="A37" s="42" t="s">
        <v>124</v>
      </c>
      <c r="E37" s="220">
        <v>15</v>
      </c>
      <c r="F37" s="198"/>
      <c r="G37" s="199"/>
      <c r="H37" s="198">
        <v>624</v>
      </c>
      <c r="I37" s="199"/>
      <c r="J37" s="198"/>
      <c r="K37" s="198"/>
      <c r="L37" s="198">
        <v>653616</v>
      </c>
    </row>
    <row r="38" spans="1:17" ht="20.25" customHeight="1">
      <c r="A38" s="42" t="s">
        <v>125</v>
      </c>
      <c r="E38" s="220">
        <v>15</v>
      </c>
      <c r="F38" s="198"/>
      <c r="G38" s="199"/>
      <c r="H38" s="198">
        <v>-2428533</v>
      </c>
      <c r="I38" s="199"/>
      <c r="J38" s="198"/>
      <c r="K38" s="198"/>
      <c r="L38" s="198">
        <v>-2872562</v>
      </c>
    </row>
    <row r="39" spans="1:17" ht="20.25" customHeight="1">
      <c r="A39" s="42" t="s">
        <v>100</v>
      </c>
      <c r="E39" s="220">
        <v>15</v>
      </c>
      <c r="F39" s="198"/>
      <c r="G39" s="196"/>
      <c r="H39" s="198">
        <v>-5393500</v>
      </c>
      <c r="I39" s="196"/>
      <c r="J39" s="191"/>
      <c r="K39" s="196"/>
      <c r="L39" s="167">
        <v>-5255000.0599999996</v>
      </c>
    </row>
    <row r="40" spans="1:17" ht="20.25" customHeight="1">
      <c r="A40" s="42" t="s">
        <v>151</v>
      </c>
      <c r="E40" s="220"/>
      <c r="F40" s="186"/>
      <c r="G40" s="196"/>
      <c r="H40" s="186">
        <v>17046875</v>
      </c>
      <c r="I40" s="196"/>
      <c r="J40" s="198"/>
      <c r="K40" s="196"/>
      <c r="L40" s="167">
        <v>13596018</v>
      </c>
      <c r="Q40" s="207"/>
    </row>
    <row r="41" spans="1:17" ht="20.25" customHeight="1">
      <c r="A41" s="44" t="s">
        <v>55</v>
      </c>
      <c r="F41" s="186"/>
      <c r="G41" s="187"/>
      <c r="H41" s="186">
        <v>-19776382</v>
      </c>
      <c r="I41" s="187"/>
      <c r="J41" s="186"/>
      <c r="K41" s="187"/>
      <c r="L41" s="186">
        <v>-6314778</v>
      </c>
      <c r="Q41" s="208"/>
    </row>
    <row r="42" spans="1:17" ht="20.25" customHeight="1">
      <c r="A42" s="39" t="s">
        <v>126</v>
      </c>
      <c r="F42" s="26"/>
      <c r="G42" s="72"/>
      <c r="H42" s="26">
        <f>SUM(H36:H41)</f>
        <v>2388621393.1399999</v>
      </c>
      <c r="I42" s="72"/>
      <c r="J42" s="26"/>
      <c r="K42" s="20"/>
      <c r="L42" s="26">
        <f>SUM(L36:L41)</f>
        <v>396236888.57000011</v>
      </c>
    </row>
    <row r="43" spans="1:17" ht="20.25" customHeight="1">
      <c r="A43" s="39"/>
      <c r="F43" s="54"/>
      <c r="G43" s="72"/>
      <c r="H43" s="54"/>
      <c r="I43" s="20"/>
      <c r="J43" s="54"/>
      <c r="K43" s="72"/>
      <c r="L43" s="54"/>
    </row>
    <row r="44" spans="1:17" ht="21" customHeight="1">
      <c r="A44" s="97" t="s">
        <v>12</v>
      </c>
      <c r="B44" s="86"/>
      <c r="C44" s="86"/>
      <c r="D44" s="86"/>
      <c r="E44" s="98"/>
      <c r="F44" s="86"/>
      <c r="G44" s="86"/>
      <c r="H44" s="86"/>
      <c r="I44" s="86"/>
      <c r="J44" s="86"/>
      <c r="K44" s="86"/>
      <c r="L44" s="86"/>
    </row>
    <row r="45" spans="1:17" ht="21" customHeight="1">
      <c r="A45" s="91" t="s">
        <v>121</v>
      </c>
      <c r="B45" s="91"/>
      <c r="C45" s="91"/>
      <c r="D45" s="91"/>
      <c r="E45" s="111"/>
      <c r="F45" s="91"/>
      <c r="G45" s="91"/>
      <c r="H45" s="91"/>
      <c r="I45" s="91"/>
      <c r="J45" s="91"/>
      <c r="K45" s="91"/>
      <c r="L45" s="91"/>
    </row>
    <row r="46" spans="1:17" ht="21" customHeight="1">
      <c r="A46" s="74"/>
      <c r="B46" s="74"/>
      <c r="C46" s="74"/>
      <c r="D46" s="74"/>
      <c r="E46" s="100"/>
      <c r="F46" s="74"/>
      <c r="G46" s="74"/>
      <c r="H46" s="74"/>
      <c r="I46" s="74"/>
      <c r="J46" s="74"/>
      <c r="K46" s="74"/>
      <c r="L46" s="74"/>
    </row>
    <row r="47" spans="1:17" s="104" customFormat="1" ht="21" customHeight="1">
      <c r="A47" s="74"/>
      <c r="B47" s="74"/>
      <c r="C47" s="74"/>
      <c r="D47" s="74"/>
      <c r="E47" s="100"/>
      <c r="F47" s="358" t="s">
        <v>10</v>
      </c>
      <c r="G47" s="358"/>
      <c r="H47" s="358"/>
      <c r="I47" s="206"/>
      <c r="J47" s="358" t="s">
        <v>42</v>
      </c>
      <c r="K47" s="358"/>
      <c r="L47" s="358"/>
    </row>
    <row r="48" spans="1:17" s="104" customFormat="1" ht="21" customHeight="1">
      <c r="A48" s="74"/>
      <c r="B48" s="74"/>
      <c r="C48" s="74"/>
      <c r="D48" s="74"/>
      <c r="E48" s="100"/>
      <c r="F48" s="358" t="s">
        <v>41</v>
      </c>
      <c r="G48" s="358"/>
      <c r="H48" s="358"/>
      <c r="I48" s="206"/>
      <c r="J48" s="358" t="s">
        <v>41</v>
      </c>
      <c r="K48" s="358"/>
      <c r="L48" s="358"/>
    </row>
    <row r="49" spans="1:14" ht="21" customHeight="1">
      <c r="A49" s="74"/>
      <c r="B49" s="74"/>
      <c r="C49" s="74"/>
      <c r="D49" s="74"/>
      <c r="E49" s="100"/>
      <c r="F49" s="67" t="s">
        <v>143</v>
      </c>
      <c r="G49" s="67"/>
      <c r="H49" s="67" t="s">
        <v>143</v>
      </c>
      <c r="I49" s="88"/>
      <c r="J49" s="67" t="s">
        <v>143</v>
      </c>
      <c r="K49" s="67"/>
      <c r="L49" s="67" t="s">
        <v>143</v>
      </c>
    </row>
    <row r="50" spans="1:14" ht="21" customHeight="1">
      <c r="A50" s="74"/>
      <c r="B50" s="74"/>
      <c r="C50" s="74"/>
      <c r="D50" s="74"/>
      <c r="E50" s="100"/>
      <c r="F50" s="209" t="s">
        <v>109</v>
      </c>
      <c r="G50" s="230"/>
      <c r="H50" s="209" t="s">
        <v>109</v>
      </c>
      <c r="I50" s="88"/>
      <c r="J50" s="209" t="s">
        <v>109</v>
      </c>
      <c r="K50" s="230"/>
      <c r="L50" s="209" t="s">
        <v>109</v>
      </c>
    </row>
    <row r="51" spans="1:14" ht="21" customHeight="1">
      <c r="A51" s="74"/>
      <c r="B51" s="74"/>
      <c r="C51" s="74"/>
      <c r="D51" s="74"/>
      <c r="E51" s="50" t="s">
        <v>46</v>
      </c>
      <c r="F51" s="89" t="s">
        <v>156</v>
      </c>
      <c r="G51" s="139"/>
      <c r="H51" s="89" t="s">
        <v>140</v>
      </c>
      <c r="I51" s="139"/>
      <c r="J51" s="89" t="s">
        <v>156</v>
      </c>
      <c r="K51" s="139"/>
      <c r="L51" s="89" t="s">
        <v>140</v>
      </c>
    </row>
    <row r="52" spans="1:14" ht="21" customHeight="1">
      <c r="A52" s="74"/>
      <c r="B52" s="74"/>
      <c r="C52" s="74"/>
      <c r="D52" s="74"/>
      <c r="E52" s="50"/>
      <c r="F52" s="342" t="s">
        <v>14</v>
      </c>
      <c r="G52" s="342"/>
      <c r="H52" s="342"/>
      <c r="I52" s="342"/>
      <c r="J52" s="342"/>
      <c r="K52" s="342"/>
      <c r="L52" s="342"/>
    </row>
    <row r="53" spans="1:14" ht="21" customHeight="1">
      <c r="A53" s="107" t="s">
        <v>24</v>
      </c>
      <c r="F53" s="200"/>
      <c r="G53" s="183"/>
      <c r="H53" s="200"/>
      <c r="I53" s="183"/>
      <c r="J53" s="183"/>
      <c r="K53" s="183"/>
      <c r="L53" s="183"/>
    </row>
    <row r="54" spans="1:14" ht="21" customHeight="1">
      <c r="A54" s="44" t="s">
        <v>29</v>
      </c>
      <c r="F54" s="119"/>
      <c r="G54" s="119"/>
      <c r="H54" s="119">
        <v>4884415.4800000004</v>
      </c>
      <c r="I54" s="119"/>
      <c r="J54" s="119"/>
      <c r="K54" s="119"/>
      <c r="L54" s="119">
        <v>58136489</v>
      </c>
    </row>
    <row r="55" spans="1:14" ht="21" customHeight="1">
      <c r="A55" s="44" t="s">
        <v>127</v>
      </c>
      <c r="F55" s="191"/>
      <c r="G55" s="119"/>
      <c r="H55" s="232" t="s">
        <v>61</v>
      </c>
      <c r="I55" s="119"/>
      <c r="J55" s="191"/>
      <c r="K55" s="119"/>
      <c r="L55" s="119">
        <v>302559208</v>
      </c>
      <c r="N55" s="144"/>
    </row>
    <row r="56" spans="1:14" ht="21" customHeight="1">
      <c r="A56" s="219" t="s">
        <v>101</v>
      </c>
      <c r="B56" s="214"/>
      <c r="C56" s="214"/>
      <c r="D56" s="214"/>
      <c r="E56" s="220">
        <v>4</v>
      </c>
      <c r="F56" s="221"/>
      <c r="G56" s="222"/>
      <c r="H56" s="224" t="s">
        <v>61</v>
      </c>
      <c r="I56" s="222"/>
      <c r="J56" s="221"/>
      <c r="K56" s="222"/>
      <c r="L56" s="222">
        <v>-4292489000</v>
      </c>
      <c r="N56" s="144"/>
    </row>
    <row r="57" spans="1:14" ht="21" customHeight="1">
      <c r="A57" s="219" t="s">
        <v>152</v>
      </c>
      <c r="B57" s="214"/>
      <c r="C57" s="214"/>
      <c r="D57" s="214"/>
      <c r="E57" s="220">
        <v>4</v>
      </c>
      <c r="F57" s="221"/>
      <c r="G57" s="222"/>
      <c r="H57" s="224" t="s">
        <v>61</v>
      </c>
      <c r="I57" s="222"/>
      <c r="J57" s="221"/>
      <c r="K57" s="222"/>
      <c r="L57" s="222">
        <v>4962489000</v>
      </c>
      <c r="N57" s="144"/>
    </row>
    <row r="58" spans="1:14" ht="21" customHeight="1">
      <c r="A58" s="42" t="s">
        <v>108</v>
      </c>
      <c r="E58" s="18">
        <v>8</v>
      </c>
      <c r="F58" s="191"/>
      <c r="G58" s="119"/>
      <c r="H58" s="232" t="s">
        <v>61</v>
      </c>
      <c r="I58" s="119"/>
      <c r="J58" s="191"/>
      <c r="K58" s="119"/>
      <c r="L58" s="92">
        <v>-27999995</v>
      </c>
      <c r="N58" s="144"/>
    </row>
    <row r="59" spans="1:14" ht="21" hidden="1" customHeight="1">
      <c r="A59" s="219" t="s">
        <v>89</v>
      </c>
      <c r="B59" s="214"/>
      <c r="C59" s="214"/>
      <c r="D59" s="214"/>
      <c r="E59" s="220"/>
      <c r="F59" s="224"/>
      <c r="G59" s="222"/>
      <c r="H59" s="224"/>
      <c r="I59" s="222"/>
      <c r="J59" s="224"/>
      <c r="K59" s="222"/>
      <c r="L59" s="221"/>
      <c r="N59" s="144"/>
    </row>
    <row r="60" spans="1:14" ht="21" hidden="1" customHeight="1">
      <c r="A60" s="219"/>
      <c r="B60" s="219" t="s">
        <v>90</v>
      </c>
      <c r="C60" s="214"/>
      <c r="D60" s="214"/>
      <c r="E60" s="220"/>
      <c r="F60" s="221"/>
      <c r="G60" s="222"/>
      <c r="H60" s="221" t="s">
        <v>61</v>
      </c>
      <c r="I60" s="222"/>
      <c r="J60" s="221"/>
      <c r="K60" s="222"/>
      <c r="L60" s="224" t="s">
        <v>61</v>
      </c>
      <c r="N60" s="144"/>
    </row>
    <row r="61" spans="1:14" ht="21" customHeight="1">
      <c r="A61" s="42" t="s">
        <v>148</v>
      </c>
      <c r="B61" s="42"/>
      <c r="F61" s="167"/>
      <c r="G61" s="119"/>
      <c r="H61" s="167">
        <v>3660000</v>
      </c>
      <c r="I61" s="119"/>
      <c r="J61" s="232"/>
      <c r="K61" s="119"/>
      <c r="L61" s="232" t="s">
        <v>61</v>
      </c>
      <c r="N61" s="144"/>
    </row>
    <row r="62" spans="1:14" ht="21" customHeight="1">
      <c r="A62" s="56" t="s">
        <v>102</v>
      </c>
      <c r="C62" s="184"/>
      <c r="D62" s="184"/>
      <c r="E62" s="228"/>
      <c r="F62" s="119"/>
      <c r="G62" s="119"/>
      <c r="H62" s="119">
        <v>-512330127.97000003</v>
      </c>
      <c r="I62" s="119"/>
      <c r="J62" s="119"/>
      <c r="K62" s="123"/>
      <c r="L62" s="123">
        <v>-95374616</v>
      </c>
    </row>
    <row r="63" spans="1:14" ht="21" customHeight="1">
      <c r="A63" s="56" t="s">
        <v>103</v>
      </c>
      <c r="C63" s="184"/>
      <c r="D63" s="184"/>
      <c r="E63" s="185"/>
      <c r="F63" s="119"/>
      <c r="G63" s="123"/>
      <c r="H63" s="119">
        <v>7853367</v>
      </c>
      <c r="I63" s="123"/>
      <c r="J63" s="119"/>
      <c r="K63" s="123"/>
      <c r="L63" s="45">
        <v>7693598</v>
      </c>
    </row>
    <row r="64" spans="1:14" ht="21" customHeight="1">
      <c r="A64" s="60" t="s">
        <v>60</v>
      </c>
      <c r="C64" s="184"/>
      <c r="D64" s="184"/>
      <c r="E64" s="185"/>
      <c r="F64" s="119"/>
      <c r="G64" s="119"/>
      <c r="H64" s="119">
        <v>-3991952.44</v>
      </c>
      <c r="I64" s="119"/>
      <c r="J64" s="119"/>
      <c r="K64" s="123"/>
      <c r="L64" s="119">
        <v>-2364172</v>
      </c>
    </row>
    <row r="65" spans="1:13" ht="21" customHeight="1">
      <c r="A65" s="56" t="s">
        <v>104</v>
      </c>
      <c r="C65" s="184"/>
      <c r="D65" s="184"/>
      <c r="E65" s="185"/>
      <c r="F65" s="68"/>
      <c r="G65" s="119"/>
      <c r="H65" s="68">
        <v>1601</v>
      </c>
      <c r="I65" s="119"/>
      <c r="J65" s="68"/>
      <c r="K65" s="118"/>
      <c r="L65" s="68">
        <v>145989</v>
      </c>
    </row>
    <row r="66" spans="1:13" ht="21" customHeight="1">
      <c r="A66" s="53" t="s">
        <v>92</v>
      </c>
      <c r="C66" s="184"/>
      <c r="F66" s="151"/>
      <c r="G66" s="20"/>
      <c r="H66" s="151">
        <f>SUM(H54:H65)</f>
        <v>-499922696.93000001</v>
      </c>
      <c r="I66" s="20"/>
      <c r="J66" s="151"/>
      <c r="K66" s="72"/>
      <c r="L66" s="151">
        <f>SUM(L54:L65)</f>
        <v>912796501</v>
      </c>
    </row>
    <row r="67" spans="1:13" ht="21" customHeight="1">
      <c r="A67" s="97"/>
      <c r="B67" s="86"/>
      <c r="C67" s="86"/>
      <c r="D67" s="86"/>
      <c r="E67" s="98"/>
      <c r="F67" s="86"/>
      <c r="G67" s="86"/>
      <c r="H67" s="86"/>
      <c r="I67" s="86"/>
      <c r="J67" s="86"/>
      <c r="K67" s="86"/>
      <c r="L67" s="86"/>
    </row>
    <row r="68" spans="1:13" ht="21" customHeight="1">
      <c r="A68" s="107" t="s">
        <v>105</v>
      </c>
      <c r="B68" s="113"/>
      <c r="C68" s="113"/>
      <c r="D68" s="113"/>
      <c r="F68" s="201"/>
      <c r="G68" s="142"/>
      <c r="H68" s="201"/>
      <c r="I68" s="142"/>
      <c r="J68" s="201"/>
      <c r="K68" s="142"/>
      <c r="L68" s="201"/>
    </row>
    <row r="69" spans="1:13" ht="21" customHeight="1">
      <c r="A69" s="44" t="s">
        <v>30</v>
      </c>
      <c r="B69" s="113"/>
      <c r="C69" s="113"/>
      <c r="D69" s="113"/>
      <c r="F69" s="127"/>
      <c r="G69" s="119"/>
      <c r="H69" s="127">
        <v>-53704467</v>
      </c>
      <c r="I69" s="119"/>
      <c r="J69" s="127"/>
      <c r="K69" s="119"/>
      <c r="L69" s="92">
        <v>-47767396</v>
      </c>
    </row>
    <row r="70" spans="1:13" ht="21" customHeight="1">
      <c r="A70" s="42" t="s">
        <v>128</v>
      </c>
      <c r="E70" s="18">
        <v>27</v>
      </c>
      <c r="F70" s="123"/>
      <c r="G70" s="119"/>
      <c r="H70" s="123">
        <v>-468750000</v>
      </c>
      <c r="I70" s="119"/>
      <c r="J70" s="123"/>
      <c r="K70" s="119"/>
      <c r="L70" s="123">
        <v>-468750000</v>
      </c>
    </row>
    <row r="71" spans="1:13" ht="21" customHeight="1">
      <c r="A71" s="42" t="s">
        <v>146</v>
      </c>
      <c r="F71" s="123"/>
      <c r="G71" s="119"/>
      <c r="H71" s="123"/>
      <c r="I71" s="119"/>
      <c r="J71" s="123"/>
      <c r="K71" s="119"/>
      <c r="L71" s="123"/>
    </row>
    <row r="72" spans="1:13" ht="21" customHeight="1">
      <c r="A72" s="42"/>
      <c r="B72" s="42" t="s">
        <v>90</v>
      </c>
      <c r="F72" s="123"/>
      <c r="G72" s="119"/>
      <c r="H72" s="123">
        <v>9466875</v>
      </c>
      <c r="I72" s="119"/>
      <c r="J72" s="191"/>
      <c r="K72" s="119"/>
      <c r="L72" s="232" t="s">
        <v>61</v>
      </c>
    </row>
    <row r="73" spans="1:13" ht="21" customHeight="1">
      <c r="A73" s="42" t="s">
        <v>129</v>
      </c>
      <c r="B73" s="60"/>
      <c r="F73" s="223"/>
      <c r="G73" s="119"/>
      <c r="H73" s="223">
        <v>280000000</v>
      </c>
      <c r="I73" s="119"/>
      <c r="J73" s="92"/>
      <c r="K73" s="119"/>
      <c r="L73" s="232" t="s">
        <v>61</v>
      </c>
    </row>
    <row r="74" spans="1:13" ht="21" customHeight="1">
      <c r="A74" s="56" t="s">
        <v>130</v>
      </c>
      <c r="B74" s="56"/>
      <c r="F74" s="225"/>
      <c r="G74" s="119"/>
      <c r="H74" s="225">
        <v>-280000000</v>
      </c>
      <c r="I74" s="119"/>
      <c r="J74" s="123"/>
      <c r="K74" s="119"/>
      <c r="L74" s="232" t="s">
        <v>61</v>
      </c>
    </row>
    <row r="75" spans="1:13" ht="21" hidden="1" customHeight="1">
      <c r="A75" s="229" t="s">
        <v>78</v>
      </c>
      <c r="B75" s="229"/>
      <c r="C75" s="229"/>
      <c r="D75" s="214"/>
      <c r="E75" s="220">
        <v>4</v>
      </c>
      <c r="F75" s="221"/>
      <c r="G75" s="222"/>
      <c r="H75" s="221"/>
      <c r="I75" s="222"/>
      <c r="J75" s="221"/>
      <c r="K75" s="222"/>
      <c r="L75" s="224" t="s">
        <v>61</v>
      </c>
      <c r="M75" s="214"/>
    </row>
    <row r="76" spans="1:13" ht="21" customHeight="1">
      <c r="A76" s="42" t="s">
        <v>155</v>
      </c>
      <c r="B76" s="44"/>
      <c r="C76" s="18"/>
      <c r="E76" s="18">
        <v>4</v>
      </c>
      <c r="F76" s="221"/>
      <c r="G76" s="119"/>
      <c r="H76" s="224" t="s">
        <v>61</v>
      </c>
      <c r="I76" s="119"/>
      <c r="J76" s="191"/>
      <c r="K76" s="119"/>
      <c r="L76" s="123">
        <v>-51000000</v>
      </c>
    </row>
    <row r="77" spans="1:13" ht="21" hidden="1" customHeight="1">
      <c r="A77" s="56" t="s">
        <v>131</v>
      </c>
      <c r="F77" s="191"/>
      <c r="G77" s="119"/>
      <c r="H77" s="191"/>
      <c r="I77" s="119"/>
      <c r="J77" s="191"/>
      <c r="K77" s="119"/>
      <c r="L77" s="191"/>
    </row>
    <row r="78" spans="1:13" ht="21" customHeight="1">
      <c r="A78" s="56" t="s">
        <v>132</v>
      </c>
      <c r="B78" s="56"/>
      <c r="F78" s="225"/>
      <c r="G78" s="119"/>
      <c r="H78" s="225">
        <v>-500000000</v>
      </c>
      <c r="I78" s="119"/>
      <c r="J78" s="123"/>
      <c r="K78" s="119"/>
      <c r="L78" s="224" t="s">
        <v>61</v>
      </c>
    </row>
    <row r="79" spans="1:13" ht="21" customHeight="1">
      <c r="A79" s="70" t="s">
        <v>133</v>
      </c>
      <c r="F79" s="191"/>
      <c r="G79" s="119"/>
      <c r="H79" s="232" t="s">
        <v>61</v>
      </c>
      <c r="I79" s="119"/>
      <c r="J79" s="45"/>
      <c r="K79" s="119"/>
      <c r="L79" s="232" t="s">
        <v>61</v>
      </c>
    </row>
    <row r="80" spans="1:13" ht="21" customHeight="1">
      <c r="A80" s="70" t="s">
        <v>139</v>
      </c>
      <c r="F80" s="191"/>
      <c r="G80" s="119"/>
      <c r="H80" s="232" t="s">
        <v>61</v>
      </c>
      <c r="I80" s="119"/>
      <c r="J80" s="123"/>
      <c r="K80" s="119"/>
      <c r="L80" s="232" t="s">
        <v>61</v>
      </c>
    </row>
    <row r="81" spans="1:12" ht="21" customHeight="1">
      <c r="A81" s="42" t="s">
        <v>134</v>
      </c>
      <c r="F81" s="226"/>
      <c r="G81" s="119"/>
      <c r="H81" s="226">
        <v>-22695972</v>
      </c>
      <c r="I81" s="119"/>
      <c r="J81" s="150"/>
      <c r="K81" s="119"/>
      <c r="L81" s="239" t="s">
        <v>61</v>
      </c>
    </row>
    <row r="82" spans="1:12" ht="21" customHeight="1">
      <c r="A82" s="53" t="s">
        <v>147</v>
      </c>
      <c r="B82" s="53"/>
      <c r="C82" s="184"/>
      <c r="F82" s="227"/>
      <c r="G82" s="25"/>
      <c r="H82" s="227">
        <f>SUM(H69:H81)</f>
        <v>-1035683564</v>
      </c>
      <c r="I82" s="25"/>
      <c r="J82" s="202"/>
      <c r="K82" s="20"/>
      <c r="L82" s="202">
        <f>SUM(L69:L81)</f>
        <v>-567517396</v>
      </c>
    </row>
    <row r="83" spans="1:12" ht="19.5" customHeight="1">
      <c r="A83" s="53"/>
      <c r="B83" s="184"/>
      <c r="C83" s="184"/>
      <c r="F83" s="188"/>
      <c r="G83" s="189"/>
      <c r="H83" s="188"/>
      <c r="I83" s="189"/>
      <c r="J83" s="188"/>
      <c r="K83" s="142"/>
      <c r="L83" s="188"/>
    </row>
    <row r="84" spans="1:12" s="39" customFormat="1" ht="21" customHeight="1">
      <c r="A84" s="53" t="s">
        <v>135</v>
      </c>
      <c r="E84" s="203"/>
      <c r="F84" s="215"/>
      <c r="G84" s="28"/>
      <c r="H84" s="215">
        <f>SUM(H42+H66+H82)</f>
        <v>853015132.2099998</v>
      </c>
      <c r="I84" s="28"/>
      <c r="J84" s="28"/>
      <c r="K84" s="28"/>
      <c r="L84" s="28">
        <f>SUM(L42+L66+L82)</f>
        <v>741515993.57000017</v>
      </c>
    </row>
    <row r="85" spans="1:12" s="39" customFormat="1" ht="21" customHeight="1">
      <c r="A85" s="60" t="s">
        <v>158</v>
      </c>
      <c r="E85" s="203"/>
      <c r="F85" s="123"/>
      <c r="G85" s="123"/>
      <c r="H85" s="123">
        <v>593642994</v>
      </c>
      <c r="I85" s="123"/>
      <c r="J85" s="123"/>
      <c r="K85" s="123"/>
      <c r="L85" s="123">
        <v>545272624.46000004</v>
      </c>
    </row>
    <row r="86" spans="1:12" ht="21" customHeight="1">
      <c r="A86" s="56" t="s">
        <v>136</v>
      </c>
      <c r="C86" s="143"/>
      <c r="D86" s="143"/>
      <c r="F86" s="84"/>
      <c r="G86" s="84"/>
      <c r="H86" s="84"/>
      <c r="I86" s="84"/>
      <c r="J86" s="84"/>
      <c r="K86" s="84"/>
      <c r="L86" s="84"/>
    </row>
    <row r="87" spans="1:12" ht="21" customHeight="1">
      <c r="A87" s="143"/>
      <c r="B87" s="42" t="s">
        <v>137</v>
      </c>
      <c r="C87" s="143"/>
      <c r="D87" s="143"/>
      <c r="F87" s="150"/>
      <c r="G87" s="119"/>
      <c r="H87" s="150">
        <v>-151805</v>
      </c>
      <c r="I87" s="119"/>
      <c r="J87" s="150"/>
      <c r="K87" s="121"/>
      <c r="L87" s="218" t="s">
        <v>61</v>
      </c>
    </row>
    <row r="88" spans="1:12" ht="21" customHeight="1" thickBot="1">
      <c r="A88" s="53" t="s">
        <v>149</v>
      </c>
      <c r="B88" s="205"/>
      <c r="C88" s="143"/>
      <c r="D88" s="143"/>
      <c r="E88" s="18">
        <v>5</v>
      </c>
      <c r="F88" s="24"/>
      <c r="G88" s="71"/>
      <c r="H88" s="24">
        <f>SUM(H84:H87)</f>
        <v>1446506321.2099998</v>
      </c>
      <c r="I88" s="71"/>
      <c r="J88" s="24"/>
      <c r="K88" s="71"/>
      <c r="L88" s="24">
        <f>SUM(L84:L87)</f>
        <v>1286788618.0300002</v>
      </c>
    </row>
    <row r="89" spans="1:12" ht="21" customHeight="1" thickTop="1">
      <c r="J89" s="140"/>
      <c r="K89" s="140"/>
    </row>
    <row r="90" spans="1:12" ht="21" customHeight="1">
      <c r="A90" s="115" t="s">
        <v>138</v>
      </c>
      <c r="J90" s="140"/>
      <c r="K90" s="140"/>
    </row>
    <row r="91" spans="1:12" ht="21" customHeight="1">
      <c r="A91" s="204" t="s">
        <v>93</v>
      </c>
      <c r="F91" s="123"/>
      <c r="G91" s="123"/>
      <c r="H91" s="123">
        <v>135103040</v>
      </c>
      <c r="I91" s="123"/>
      <c r="J91" s="123"/>
      <c r="K91" s="123"/>
      <c r="L91" s="123">
        <v>9998875</v>
      </c>
    </row>
    <row r="92" spans="1:12" ht="21" customHeight="1"/>
    <row r="93" spans="1:12" ht="21" customHeight="1"/>
    <row r="94" spans="1:12" ht="21" customHeight="1"/>
  </sheetData>
  <mergeCells count="10">
    <mergeCell ref="F52:L52"/>
    <mergeCell ref="F9:L9"/>
    <mergeCell ref="F48:H48"/>
    <mergeCell ref="J48:L48"/>
    <mergeCell ref="F4:H4"/>
    <mergeCell ref="J4:L4"/>
    <mergeCell ref="F5:H5"/>
    <mergeCell ref="J5:L5"/>
    <mergeCell ref="F47:H47"/>
    <mergeCell ref="J47:L47"/>
  </mergeCells>
  <pageMargins left="0.7" right="0.7" top="0.48" bottom="0.5" header="0.5" footer="0.5"/>
  <pageSetup paperSize="9" scale="40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20"/>
  <sheetViews>
    <sheetView tabSelected="1" view="pageBreakPreview" topLeftCell="A113" zoomScale="90" zoomScaleNormal="90" zoomScaleSheetLayoutView="90" workbookViewId="0">
      <selection activeCell="H119" sqref="H119"/>
    </sheetView>
  </sheetViews>
  <sheetFormatPr defaultColWidth="10.85546875" defaultRowHeight="15"/>
  <cols>
    <col min="1" max="1" width="2" style="44" customWidth="1"/>
    <col min="2" max="2" width="53.5703125" style="44" customWidth="1"/>
    <col min="3" max="3" width="8" style="18" customWidth="1"/>
    <col min="4" max="4" width="16" style="44" customWidth="1"/>
    <col min="5" max="5" width="1.140625" style="44" customWidth="1"/>
    <col min="6" max="6" width="16.85546875" style="44" customWidth="1"/>
    <col min="7" max="7" width="1.140625" style="114" customWidth="1"/>
    <col min="8" max="8" width="16.85546875" style="66" customWidth="1"/>
    <col min="9" max="9" width="1.140625" style="66" customWidth="1"/>
    <col min="10" max="10" width="16.85546875" style="66" customWidth="1"/>
    <col min="11" max="16384" width="10.85546875" style="44"/>
  </cols>
  <sheetData>
    <row r="1" spans="1:10" ht="20.25" customHeight="1">
      <c r="A1" s="97" t="s">
        <v>12</v>
      </c>
      <c r="B1" s="74"/>
      <c r="D1" s="274"/>
      <c r="E1" s="275"/>
      <c r="F1" s="274"/>
      <c r="G1" s="275"/>
      <c r="H1" s="274"/>
      <c r="I1" s="85"/>
      <c r="J1" s="274"/>
    </row>
    <row r="2" spans="1:10" s="99" customFormat="1" ht="18.600000000000001" customHeight="1">
      <c r="A2" s="91" t="s">
        <v>195</v>
      </c>
      <c r="B2" s="86"/>
      <c r="C2" s="276"/>
      <c r="D2" s="277"/>
      <c r="E2" s="277"/>
      <c r="F2" s="277"/>
      <c r="G2" s="278"/>
      <c r="H2" s="277"/>
      <c r="I2" s="277"/>
      <c r="J2" s="277"/>
    </row>
    <row r="3" spans="1:10" s="104" customFormat="1" ht="19.5" customHeight="1">
      <c r="A3" s="91"/>
      <c r="B3" s="91"/>
      <c r="C3" s="115"/>
      <c r="D3" s="75"/>
      <c r="E3" s="75"/>
      <c r="F3" s="75"/>
      <c r="G3" s="279"/>
      <c r="H3" s="75"/>
      <c r="I3" s="75"/>
      <c r="J3" s="75"/>
    </row>
    <row r="4" spans="1:10" ht="20.25" customHeight="1">
      <c r="A4" s="53"/>
      <c r="B4" s="53"/>
      <c r="C4" s="105"/>
      <c r="D4" s="345" t="s">
        <v>10</v>
      </c>
      <c r="E4" s="345"/>
      <c r="F4" s="345"/>
      <c r="G4" s="88"/>
      <c r="H4" s="345" t="s">
        <v>42</v>
      </c>
      <c r="I4" s="345"/>
      <c r="J4" s="345"/>
    </row>
    <row r="5" spans="1:10" ht="20.25" customHeight="1">
      <c r="A5" s="53"/>
      <c r="B5" s="53"/>
      <c r="C5" s="105"/>
      <c r="D5" s="345" t="s">
        <v>41</v>
      </c>
      <c r="E5" s="345"/>
      <c r="F5" s="345"/>
      <c r="G5" s="88"/>
      <c r="H5" s="345" t="s">
        <v>41</v>
      </c>
      <c r="I5" s="345"/>
      <c r="J5" s="345"/>
    </row>
    <row r="6" spans="1:10" ht="20.25" customHeight="1">
      <c r="D6" s="350" t="s">
        <v>210</v>
      </c>
      <c r="E6" s="350"/>
      <c r="F6" s="350"/>
      <c r="G6" s="88"/>
      <c r="H6" s="350" t="s">
        <v>210</v>
      </c>
      <c r="I6" s="350"/>
      <c r="J6" s="350"/>
    </row>
    <row r="7" spans="1:10" ht="20.25" customHeight="1">
      <c r="A7" s="349"/>
      <c r="B7" s="349"/>
      <c r="C7" s="50" t="s">
        <v>46</v>
      </c>
      <c r="D7" s="280" t="s">
        <v>243</v>
      </c>
      <c r="E7" s="260"/>
      <c r="F7" s="280" t="s">
        <v>222</v>
      </c>
      <c r="G7" s="260"/>
      <c r="H7" s="280" t="s">
        <v>243</v>
      </c>
      <c r="I7" s="306"/>
      <c r="J7" s="280" t="s">
        <v>222</v>
      </c>
    </row>
    <row r="8" spans="1:10" ht="20.25" customHeight="1">
      <c r="A8" s="328"/>
      <c r="B8" s="328"/>
      <c r="C8" s="50"/>
      <c r="D8" s="280"/>
      <c r="E8" s="327"/>
      <c r="F8" s="280" t="s">
        <v>244</v>
      </c>
      <c r="G8" s="327"/>
      <c r="H8" s="280"/>
      <c r="I8" s="327"/>
      <c r="J8" s="280"/>
    </row>
    <row r="9" spans="1:10" ht="20.25" customHeight="1">
      <c r="A9" s="53"/>
      <c r="B9" s="53"/>
      <c r="C9" s="50"/>
      <c r="D9" s="342" t="s">
        <v>14</v>
      </c>
      <c r="E9" s="342"/>
      <c r="F9" s="342"/>
      <c r="G9" s="342"/>
      <c r="H9" s="342"/>
      <c r="I9" s="342"/>
      <c r="J9" s="342"/>
    </row>
    <row r="10" spans="1:10" ht="20.25" customHeight="1">
      <c r="A10" s="115" t="s">
        <v>23</v>
      </c>
      <c r="B10" s="67"/>
      <c r="D10" s="125"/>
      <c r="E10" s="125"/>
      <c r="F10" s="125"/>
      <c r="G10" s="266"/>
      <c r="H10" s="281"/>
      <c r="I10" s="125"/>
      <c r="J10" s="281"/>
    </row>
    <row r="11" spans="1:10" ht="20.25" customHeight="1">
      <c r="A11" s="70" t="s">
        <v>157</v>
      </c>
      <c r="B11" s="67"/>
      <c r="C11" s="185"/>
      <c r="D11" s="294">
        <v>544799714</v>
      </c>
      <c r="E11" s="294"/>
      <c r="F11" s="294">
        <v>1011008280</v>
      </c>
      <c r="G11" s="295"/>
      <c r="H11" s="296">
        <v>633439776</v>
      </c>
      <c r="I11" s="294"/>
      <c r="J11" s="296">
        <v>917655938</v>
      </c>
    </row>
    <row r="12" spans="1:10" ht="20.25" customHeight="1">
      <c r="A12" s="116" t="s">
        <v>196</v>
      </c>
      <c r="B12" s="67"/>
      <c r="C12" s="185"/>
      <c r="D12" s="262"/>
      <c r="E12" s="261"/>
      <c r="F12" s="262"/>
      <c r="G12" s="262"/>
      <c r="H12" s="261"/>
      <c r="I12" s="261"/>
      <c r="J12" s="261"/>
    </row>
    <row r="13" spans="1:10" ht="20.25" customHeight="1">
      <c r="A13" s="67" t="s">
        <v>34</v>
      </c>
      <c r="B13" s="67"/>
      <c r="D13" s="261">
        <v>936410889</v>
      </c>
      <c r="E13" s="261"/>
      <c r="F13" s="261">
        <v>827599942</v>
      </c>
      <c r="G13" s="262"/>
      <c r="H13" s="119">
        <v>180462488</v>
      </c>
      <c r="I13" s="261">
        <v>77169</v>
      </c>
      <c r="J13" s="119">
        <v>65634705</v>
      </c>
    </row>
    <row r="14" spans="1:10" ht="20.100000000000001" hidden="1" customHeight="1">
      <c r="A14" s="67" t="s">
        <v>197</v>
      </c>
      <c r="B14" s="67"/>
      <c r="C14" s="18" t="s">
        <v>232</v>
      </c>
      <c r="D14" s="263"/>
      <c r="E14" s="261"/>
      <c r="F14" s="263"/>
      <c r="G14" s="262"/>
      <c r="H14" s="263"/>
      <c r="I14" s="261"/>
      <c r="J14" s="263"/>
    </row>
    <row r="15" spans="1:10" ht="20.25" hidden="1" customHeight="1">
      <c r="A15" s="67" t="s">
        <v>174</v>
      </c>
      <c r="B15" s="67"/>
      <c r="C15" s="18">
        <v>3</v>
      </c>
      <c r="D15" s="263"/>
      <c r="E15" s="261"/>
      <c r="F15" s="263"/>
      <c r="G15" s="262"/>
      <c r="H15" s="263"/>
      <c r="I15" s="261"/>
      <c r="J15" s="263"/>
    </row>
    <row r="16" spans="1:10" ht="20.25" hidden="1" customHeight="1">
      <c r="A16" s="67" t="s">
        <v>175</v>
      </c>
      <c r="B16" s="67"/>
      <c r="C16" s="18">
        <v>5</v>
      </c>
      <c r="D16" s="263" t="s">
        <v>61</v>
      </c>
      <c r="E16" s="261"/>
      <c r="F16" s="263" t="s">
        <v>61</v>
      </c>
      <c r="G16" s="262"/>
      <c r="H16" s="263" t="s">
        <v>61</v>
      </c>
      <c r="I16" s="261"/>
      <c r="J16" s="321" t="s">
        <v>61</v>
      </c>
    </row>
    <row r="17" spans="1:10" ht="20.25" hidden="1" customHeight="1">
      <c r="A17" s="67" t="s">
        <v>219</v>
      </c>
      <c r="B17" s="67"/>
      <c r="D17" s="263" t="s">
        <v>61</v>
      </c>
      <c r="E17" s="261"/>
      <c r="F17" s="263" t="s">
        <v>61</v>
      </c>
      <c r="G17" s="262"/>
      <c r="H17" s="263" t="s">
        <v>61</v>
      </c>
      <c r="I17" s="261"/>
      <c r="J17" s="321" t="s">
        <v>61</v>
      </c>
    </row>
    <row r="18" spans="1:10" ht="20.25" customHeight="1">
      <c r="A18" s="67" t="s">
        <v>300</v>
      </c>
      <c r="B18" s="67"/>
      <c r="C18" s="18">
        <v>12</v>
      </c>
      <c r="D18" s="261">
        <v>1321989</v>
      </c>
      <c r="E18" s="261"/>
      <c r="F18" s="261">
        <v>806861</v>
      </c>
      <c r="G18" s="262"/>
      <c r="H18" s="321" t="s">
        <v>61</v>
      </c>
      <c r="I18" s="261"/>
      <c r="J18" s="321" t="s">
        <v>61</v>
      </c>
    </row>
    <row r="19" spans="1:10" ht="20.25" customHeight="1">
      <c r="A19" s="70" t="s">
        <v>271</v>
      </c>
      <c r="B19" s="67"/>
      <c r="D19" s="261"/>
      <c r="E19" s="261"/>
      <c r="F19" s="261"/>
      <c r="G19" s="262"/>
      <c r="H19" s="321"/>
      <c r="I19" s="261"/>
      <c r="J19" s="321"/>
    </row>
    <row r="20" spans="1:10" ht="20.25" customHeight="1">
      <c r="B20" s="67" t="s">
        <v>272</v>
      </c>
      <c r="C20" s="18">
        <v>13</v>
      </c>
      <c r="D20" s="118" t="s">
        <v>61</v>
      </c>
      <c r="E20" s="261"/>
      <c r="F20" s="118" t="s">
        <v>61</v>
      </c>
      <c r="G20" s="262"/>
      <c r="H20" s="261">
        <v>973744</v>
      </c>
      <c r="I20" s="261"/>
      <c r="J20" s="261">
        <v>10005602</v>
      </c>
    </row>
    <row r="21" spans="1:10" ht="20.25" customHeight="1">
      <c r="A21" s="67" t="s">
        <v>27</v>
      </c>
      <c r="B21" s="67"/>
      <c r="D21" s="123">
        <v>-5888517</v>
      </c>
      <c r="E21" s="261"/>
      <c r="F21" s="123">
        <v>-5922827</v>
      </c>
      <c r="G21" s="262"/>
      <c r="H21" s="261">
        <v>-4357211</v>
      </c>
      <c r="I21" s="261"/>
      <c r="J21" s="261">
        <v>-3014186</v>
      </c>
    </row>
    <row r="22" spans="1:10" ht="20.25" customHeight="1">
      <c r="A22" s="67" t="s">
        <v>77</v>
      </c>
      <c r="B22" s="67"/>
      <c r="C22" s="18" t="s">
        <v>270</v>
      </c>
      <c r="D22" s="118" t="s">
        <v>61</v>
      </c>
      <c r="E22" s="261"/>
      <c r="F22" s="118" t="s">
        <v>61</v>
      </c>
      <c r="G22" s="262"/>
      <c r="H22" s="261">
        <v>-877797910</v>
      </c>
      <c r="I22" s="261"/>
      <c r="J22" s="261">
        <v>-1070197340</v>
      </c>
    </row>
    <row r="23" spans="1:10" ht="20.25" customHeight="1">
      <c r="A23" s="67" t="s">
        <v>53</v>
      </c>
      <c r="B23" s="67"/>
      <c r="C23" s="18">
        <v>28</v>
      </c>
      <c r="D23" s="123">
        <v>8343663</v>
      </c>
      <c r="E23" s="261"/>
      <c r="F23" s="123">
        <v>156198</v>
      </c>
      <c r="G23" s="262"/>
      <c r="H23" s="261">
        <v>17875191</v>
      </c>
      <c r="I23" s="261"/>
      <c r="J23" s="261">
        <v>4546521</v>
      </c>
    </row>
    <row r="24" spans="1:10" ht="20.25" customHeight="1">
      <c r="A24" s="67" t="s">
        <v>276</v>
      </c>
      <c r="B24" s="67"/>
      <c r="C24" s="18">
        <v>32</v>
      </c>
      <c r="D24" s="123">
        <v>-1609906</v>
      </c>
      <c r="E24" s="261"/>
      <c r="F24" s="118" t="s">
        <v>61</v>
      </c>
      <c r="G24" s="262"/>
      <c r="H24" s="261">
        <v>-1609906</v>
      </c>
      <c r="I24" s="261"/>
      <c r="J24" s="321" t="s">
        <v>61</v>
      </c>
    </row>
    <row r="25" spans="1:10" ht="20.25" customHeight="1">
      <c r="A25" s="70" t="s">
        <v>176</v>
      </c>
      <c r="B25" s="67"/>
      <c r="D25" s="45">
        <v>-266998</v>
      </c>
      <c r="E25" s="261"/>
      <c r="F25" s="45">
        <v>-1355040</v>
      </c>
      <c r="G25" s="262"/>
      <c r="H25" s="261">
        <v>-713281</v>
      </c>
      <c r="I25" s="261"/>
      <c r="J25" s="261">
        <v>63424</v>
      </c>
    </row>
    <row r="26" spans="1:10" ht="20.25" customHeight="1">
      <c r="A26" s="70" t="s">
        <v>308</v>
      </c>
      <c r="B26" s="67"/>
      <c r="D26" s="45"/>
      <c r="E26" s="261"/>
      <c r="F26" s="45"/>
      <c r="G26" s="262"/>
      <c r="H26" s="262"/>
      <c r="I26" s="261"/>
      <c r="J26" s="262"/>
    </row>
    <row r="27" spans="1:10" ht="20.25" customHeight="1">
      <c r="A27" s="70"/>
      <c r="B27" s="67" t="s">
        <v>309</v>
      </c>
      <c r="D27" s="45">
        <v>-1875805</v>
      </c>
      <c r="E27" s="261"/>
      <c r="F27" s="45">
        <v>-871176</v>
      </c>
      <c r="G27" s="262"/>
      <c r="H27" s="262">
        <v>-330708</v>
      </c>
      <c r="I27" s="261"/>
      <c r="J27" s="262">
        <v>128269</v>
      </c>
    </row>
    <row r="28" spans="1:10" ht="20.25" customHeight="1">
      <c r="A28" s="70" t="s">
        <v>235</v>
      </c>
      <c r="B28" s="67"/>
      <c r="D28" s="45">
        <v>7080</v>
      </c>
      <c r="E28" s="261"/>
      <c r="F28" s="45">
        <v>6168</v>
      </c>
      <c r="G28" s="262"/>
      <c r="H28" s="262">
        <v>7220</v>
      </c>
      <c r="I28" s="261"/>
      <c r="J28" s="262">
        <v>-99497</v>
      </c>
    </row>
    <row r="29" spans="1:10" ht="20.25" customHeight="1">
      <c r="A29" s="70" t="s">
        <v>241</v>
      </c>
      <c r="B29" s="67"/>
      <c r="D29" s="321" t="s">
        <v>61</v>
      </c>
      <c r="E29" s="322"/>
      <c r="F29" s="321">
        <v>-176737</v>
      </c>
      <c r="G29" s="323"/>
      <c r="H29" s="321" t="s">
        <v>61</v>
      </c>
      <c r="I29" s="323"/>
      <c r="J29" s="321">
        <v>-176737</v>
      </c>
    </row>
    <row r="30" spans="1:10" ht="20.25" customHeight="1">
      <c r="A30" s="70" t="s">
        <v>160</v>
      </c>
      <c r="B30" s="67"/>
      <c r="C30" s="18" t="s">
        <v>269</v>
      </c>
      <c r="D30" s="45">
        <v>-2651369</v>
      </c>
      <c r="E30" s="261"/>
      <c r="F30" s="45">
        <v>-292744623</v>
      </c>
      <c r="G30" s="262"/>
      <c r="H30" s="321" t="s">
        <v>61</v>
      </c>
      <c r="I30" s="261"/>
      <c r="J30" s="321" t="s">
        <v>61</v>
      </c>
    </row>
    <row r="31" spans="1:10" ht="20.25" customHeight="1">
      <c r="A31" s="70" t="s">
        <v>150</v>
      </c>
      <c r="B31" s="67"/>
      <c r="C31" s="18">
        <v>20</v>
      </c>
      <c r="D31" s="45">
        <v>19758170</v>
      </c>
      <c r="E31" s="261"/>
      <c r="F31" s="45">
        <v>18173799</v>
      </c>
      <c r="G31" s="262"/>
      <c r="H31" s="324">
        <v>11180670</v>
      </c>
      <c r="I31" s="261"/>
      <c r="J31" s="324">
        <v>10669680</v>
      </c>
    </row>
    <row r="32" spans="1:10" ht="20.25" hidden="1" customHeight="1">
      <c r="A32" s="67" t="s">
        <v>205</v>
      </c>
      <c r="B32" s="67"/>
      <c r="D32" s="118"/>
      <c r="E32" s="261"/>
      <c r="F32" s="118"/>
      <c r="G32" s="262"/>
      <c r="H32" s="118"/>
      <c r="I32" s="261"/>
      <c r="J32" s="118"/>
    </row>
    <row r="33" spans="1:10" ht="20.25" hidden="1" customHeight="1">
      <c r="A33" s="67"/>
      <c r="B33" s="67" t="s">
        <v>206</v>
      </c>
      <c r="C33" s="18">
        <v>20</v>
      </c>
      <c r="D33" s="321"/>
      <c r="E33" s="261"/>
      <c r="F33" s="321" t="s">
        <v>61</v>
      </c>
      <c r="G33" s="262"/>
      <c r="H33" s="321"/>
      <c r="I33" s="261"/>
      <c r="J33" s="321" t="s">
        <v>61</v>
      </c>
    </row>
    <row r="34" spans="1:10" ht="20.100000000000001" customHeight="1">
      <c r="A34" s="67" t="s">
        <v>177</v>
      </c>
      <c r="B34" s="67"/>
      <c r="D34" s="45">
        <v>1448304</v>
      </c>
      <c r="E34" s="261"/>
      <c r="F34" s="45">
        <v>1391784</v>
      </c>
      <c r="G34" s="262"/>
      <c r="H34" s="324">
        <v>316099</v>
      </c>
      <c r="I34" s="261"/>
      <c r="J34" s="324">
        <v>307218</v>
      </c>
    </row>
    <row r="35" spans="1:10" ht="20.25" customHeight="1">
      <c r="A35" s="70" t="s">
        <v>234</v>
      </c>
      <c r="B35" s="67"/>
      <c r="C35" s="18">
        <v>29</v>
      </c>
      <c r="D35" s="68">
        <v>-24584642</v>
      </c>
      <c r="E35" s="261"/>
      <c r="F35" s="68">
        <v>2662483</v>
      </c>
      <c r="G35" s="262"/>
      <c r="H35" s="325">
        <v>-64466394</v>
      </c>
      <c r="I35" s="261"/>
      <c r="J35" s="325">
        <v>-40300374</v>
      </c>
    </row>
    <row r="36" spans="1:10" ht="20.25" customHeight="1">
      <c r="A36" s="75"/>
      <c r="B36" s="67"/>
      <c r="D36" s="45">
        <v>1475212572</v>
      </c>
      <c r="E36" s="66"/>
      <c r="F36" s="45">
        <v>1560735112</v>
      </c>
      <c r="G36" s="69"/>
      <c r="H36" s="45">
        <v>-105020222</v>
      </c>
      <c r="J36" s="45">
        <v>-104776777</v>
      </c>
    </row>
    <row r="37" spans="1:10" ht="20.25" customHeight="1">
      <c r="A37" s="194" t="s">
        <v>28</v>
      </c>
      <c r="B37" s="67"/>
      <c r="C37" s="185"/>
      <c r="D37" s="264"/>
      <c r="E37" s="282"/>
      <c r="F37" s="264"/>
      <c r="G37" s="283"/>
      <c r="H37" s="283"/>
      <c r="I37" s="282"/>
      <c r="J37" s="283"/>
    </row>
    <row r="38" spans="1:10" ht="20.25" customHeight="1">
      <c r="A38" s="60" t="s">
        <v>43</v>
      </c>
      <c r="B38" s="60"/>
      <c r="D38" s="123">
        <v>-271556781</v>
      </c>
      <c r="E38" s="66"/>
      <c r="F38" s="123">
        <v>55718299</v>
      </c>
      <c r="G38" s="69"/>
      <c r="H38" s="123">
        <v>-4939552</v>
      </c>
      <c r="J38" s="123">
        <v>-8424853</v>
      </c>
    </row>
    <row r="39" spans="1:10" ht="20.25" customHeight="1">
      <c r="A39" s="60" t="s">
        <v>67</v>
      </c>
      <c r="B39" s="60"/>
      <c r="D39" s="123">
        <v>3371125</v>
      </c>
      <c r="E39" s="66"/>
      <c r="F39" s="123">
        <v>34764770</v>
      </c>
      <c r="G39" s="69"/>
      <c r="H39" s="123">
        <v>64043643</v>
      </c>
      <c r="J39" s="123">
        <v>-93707344</v>
      </c>
    </row>
    <row r="40" spans="1:10" ht="20.25" customHeight="1">
      <c r="A40" s="44" t="s">
        <v>2</v>
      </c>
      <c r="D40" s="123">
        <v>113239846</v>
      </c>
      <c r="E40" s="66"/>
      <c r="F40" s="123">
        <v>-48103363</v>
      </c>
      <c r="G40" s="69"/>
      <c r="H40" s="123">
        <v>560232</v>
      </c>
      <c r="J40" s="123">
        <v>2582734</v>
      </c>
    </row>
    <row r="41" spans="1:10" ht="20.25" customHeight="1">
      <c r="A41" s="44" t="s">
        <v>1</v>
      </c>
      <c r="D41" s="123">
        <v>-14171440</v>
      </c>
      <c r="E41" s="66"/>
      <c r="F41" s="123">
        <v>-7260305</v>
      </c>
      <c r="G41" s="69"/>
      <c r="H41" s="123">
        <v>-789423</v>
      </c>
      <c r="J41" s="123">
        <v>-5144200</v>
      </c>
    </row>
    <row r="42" spans="1:10" ht="20.25" customHeight="1">
      <c r="A42" s="44" t="s">
        <v>45</v>
      </c>
      <c r="D42" s="123">
        <v>-1310596</v>
      </c>
      <c r="E42" s="66"/>
      <c r="F42" s="123">
        <v>-16647442</v>
      </c>
      <c r="G42" s="69"/>
      <c r="H42" s="123">
        <v>145651</v>
      </c>
      <c r="J42" s="123">
        <v>-3810441</v>
      </c>
    </row>
    <row r="43" spans="1:10" ht="20.25" customHeight="1">
      <c r="A43" s="44" t="s">
        <v>7</v>
      </c>
      <c r="D43" s="123">
        <v>-25107164</v>
      </c>
      <c r="E43" s="66"/>
      <c r="F43" s="123">
        <v>-103682867</v>
      </c>
      <c r="G43" s="69"/>
      <c r="H43" s="123">
        <v>-11022164</v>
      </c>
      <c r="J43" s="123">
        <v>-35600262</v>
      </c>
    </row>
    <row r="44" spans="1:10" ht="20.25" customHeight="1">
      <c r="A44" s="44" t="s">
        <v>68</v>
      </c>
      <c r="D44" s="123">
        <v>-14219152</v>
      </c>
      <c r="E44" s="66"/>
      <c r="F44" s="123">
        <v>-13846524</v>
      </c>
      <c r="G44" s="69"/>
      <c r="H44" s="123">
        <v>-57309349</v>
      </c>
      <c r="J44" s="123">
        <v>-19177651</v>
      </c>
    </row>
    <row r="45" spans="1:10" ht="20.25" customHeight="1">
      <c r="A45" s="44" t="s">
        <v>3</v>
      </c>
      <c r="D45" s="123">
        <v>11842798</v>
      </c>
      <c r="E45" s="66"/>
      <c r="F45" s="123">
        <v>-4018645</v>
      </c>
      <c r="G45" s="69"/>
      <c r="H45" s="123">
        <v>-2048994</v>
      </c>
      <c r="J45" s="123">
        <v>-2607105</v>
      </c>
    </row>
    <row r="46" spans="1:10" ht="20.25" customHeight="1">
      <c r="A46" s="44" t="s">
        <v>11</v>
      </c>
      <c r="D46" s="123">
        <v>-1703874</v>
      </c>
      <c r="E46" s="66"/>
      <c r="F46" s="123">
        <v>-3524295</v>
      </c>
      <c r="G46" s="69"/>
      <c r="H46" s="123">
        <v>-114514</v>
      </c>
      <c r="I46" s="69"/>
      <c r="J46" s="123">
        <v>-173893</v>
      </c>
    </row>
    <row r="47" spans="1:10" ht="20.25" customHeight="1">
      <c r="A47" s="44" t="s">
        <v>100</v>
      </c>
      <c r="C47" s="18">
        <v>20</v>
      </c>
      <c r="D47" s="123">
        <v>-1552700</v>
      </c>
      <c r="E47" s="66"/>
      <c r="F47" s="123">
        <v>-1940455</v>
      </c>
      <c r="G47" s="69"/>
      <c r="H47" s="123">
        <v>-1015614</v>
      </c>
      <c r="I47" s="45"/>
      <c r="J47" s="123">
        <v>-1431442</v>
      </c>
    </row>
    <row r="48" spans="1:10" ht="20.25" customHeight="1">
      <c r="A48" s="44" t="s">
        <v>124</v>
      </c>
      <c r="C48" s="18">
        <v>20</v>
      </c>
      <c r="D48" s="123">
        <v>1320321</v>
      </c>
      <c r="E48" s="69"/>
      <c r="F48" s="123">
        <v>288453</v>
      </c>
      <c r="G48" s="69"/>
      <c r="H48" s="123">
        <v>2597823</v>
      </c>
      <c r="I48" s="69"/>
      <c r="J48" s="123">
        <v>3088695</v>
      </c>
    </row>
    <row r="49" spans="1:10" ht="20.25" customHeight="1">
      <c r="A49" s="44" t="s">
        <v>125</v>
      </c>
      <c r="C49" s="18">
        <v>20</v>
      </c>
      <c r="D49" s="123">
        <v>-815663</v>
      </c>
      <c r="E49" s="69"/>
      <c r="F49" s="123">
        <v>-699508</v>
      </c>
      <c r="G49" s="69"/>
      <c r="H49" s="123">
        <v>-2128670</v>
      </c>
      <c r="I49" s="69"/>
      <c r="J49" s="123">
        <v>-6357005</v>
      </c>
    </row>
    <row r="50" spans="1:10" ht="20.25" customHeight="1">
      <c r="A50" s="42" t="s">
        <v>242</v>
      </c>
      <c r="D50" s="265">
        <v>1274549292</v>
      </c>
      <c r="E50" s="45">
        <v>0</v>
      </c>
      <c r="F50" s="265">
        <v>1451783230</v>
      </c>
      <c r="G50" s="45">
        <v>0</v>
      </c>
      <c r="H50" s="265">
        <v>-117041153</v>
      </c>
      <c r="I50" s="45">
        <v>0</v>
      </c>
      <c r="J50" s="265">
        <v>-275539544</v>
      </c>
    </row>
    <row r="51" spans="1:10" ht="20.25" customHeight="1">
      <c r="A51" s="172" t="s">
        <v>289</v>
      </c>
      <c r="C51" s="18">
        <v>5</v>
      </c>
      <c r="D51" s="123">
        <v>202651369</v>
      </c>
      <c r="E51" s="234"/>
      <c r="F51" s="118" t="s">
        <v>61</v>
      </c>
      <c r="G51" s="297"/>
      <c r="H51" s="321" t="s">
        <v>61</v>
      </c>
      <c r="I51" s="232"/>
      <c r="J51" s="118" t="s">
        <v>61</v>
      </c>
    </row>
    <row r="52" spans="1:10" ht="20.25" hidden="1" customHeight="1">
      <c r="A52" s="172" t="s">
        <v>207</v>
      </c>
      <c r="C52" s="44"/>
      <c r="D52" s="118" t="s">
        <v>61</v>
      </c>
      <c r="E52" s="234"/>
      <c r="F52" s="118" t="s">
        <v>61</v>
      </c>
      <c r="G52" s="297"/>
      <c r="H52" s="232" t="s">
        <v>61</v>
      </c>
      <c r="I52" s="232"/>
      <c r="J52" s="232" t="s">
        <v>61</v>
      </c>
    </row>
    <row r="53" spans="1:10" ht="20.25" customHeight="1">
      <c r="A53" s="172" t="s">
        <v>280</v>
      </c>
      <c r="C53" s="44"/>
      <c r="D53" s="45">
        <v>7153424</v>
      </c>
      <c r="E53" s="234"/>
      <c r="F53" s="45">
        <v>23338197</v>
      </c>
      <c r="G53" s="297"/>
      <c r="H53" s="321" t="s">
        <v>61</v>
      </c>
      <c r="I53" s="232"/>
      <c r="J53" s="123">
        <v>2071393</v>
      </c>
    </row>
    <row r="54" spans="1:10" ht="20.25" customHeight="1">
      <c r="A54" s="44" t="s">
        <v>178</v>
      </c>
      <c r="D54" s="150">
        <v>-84555911</v>
      </c>
      <c r="E54" s="119"/>
      <c r="F54" s="150">
        <v>-39834326</v>
      </c>
      <c r="G54" s="119"/>
      <c r="H54" s="150">
        <v>-5946195</v>
      </c>
      <c r="I54" s="282"/>
      <c r="J54" s="150">
        <v>-8666944</v>
      </c>
    </row>
    <row r="55" spans="1:10" ht="20.25" customHeight="1">
      <c r="A55" s="53" t="s">
        <v>236</v>
      </c>
      <c r="B55" s="53"/>
      <c r="C55" s="53"/>
      <c r="D55" s="251">
        <v>1399798174</v>
      </c>
      <c r="E55" s="54">
        <v>0</v>
      </c>
      <c r="F55" s="251">
        <v>1435287101</v>
      </c>
      <c r="G55" s="54">
        <v>0</v>
      </c>
      <c r="H55" s="251">
        <v>-122987348</v>
      </c>
      <c r="I55" s="54">
        <v>0</v>
      </c>
      <c r="J55" s="251">
        <v>-282135095</v>
      </c>
    </row>
    <row r="56" spans="1:10" ht="18.75" customHeight="1">
      <c r="A56" s="39"/>
      <c r="D56" s="54"/>
      <c r="E56" s="72"/>
      <c r="F56" s="54"/>
      <c r="G56" s="72"/>
      <c r="H56" s="54"/>
      <c r="I56" s="20"/>
      <c r="J56" s="54"/>
    </row>
    <row r="57" spans="1:10" s="99" customFormat="1" ht="20.25" customHeight="1">
      <c r="A57" s="97" t="s">
        <v>12</v>
      </c>
      <c r="B57" s="86"/>
      <c r="C57" s="98"/>
      <c r="D57" s="277"/>
      <c r="E57" s="86"/>
      <c r="F57" s="277"/>
      <c r="G57" s="112"/>
      <c r="H57" s="277"/>
      <c r="I57" s="86"/>
      <c r="J57" s="277"/>
    </row>
    <row r="58" spans="1:10" s="104" customFormat="1" ht="19.5" customHeight="1">
      <c r="A58" s="91" t="s">
        <v>121</v>
      </c>
      <c r="B58" s="91"/>
      <c r="C58" s="111"/>
      <c r="D58" s="75"/>
      <c r="E58" s="91"/>
      <c r="F58" s="75"/>
      <c r="G58" s="284"/>
      <c r="H58" s="75"/>
      <c r="I58" s="91"/>
      <c r="J58" s="75"/>
    </row>
    <row r="59" spans="1:10" s="104" customFormat="1" ht="19.5" customHeight="1">
      <c r="A59" s="91"/>
      <c r="B59" s="91"/>
      <c r="C59" s="111"/>
      <c r="D59" s="75"/>
      <c r="E59" s="91"/>
      <c r="F59" s="75"/>
      <c r="G59" s="284"/>
      <c r="H59" s="75"/>
      <c r="I59" s="91"/>
      <c r="J59" s="75"/>
    </row>
    <row r="60" spans="1:10" ht="20.25" customHeight="1">
      <c r="A60" s="53"/>
      <c r="B60" s="53"/>
      <c r="C60" s="105"/>
      <c r="D60" s="88"/>
      <c r="E60" s="88" t="s">
        <v>10</v>
      </c>
      <c r="F60" s="88"/>
      <c r="G60" s="88"/>
      <c r="H60" s="236"/>
      <c r="I60" s="88" t="s">
        <v>42</v>
      </c>
      <c r="J60" s="236"/>
    </row>
    <row r="61" spans="1:10" ht="20.25" customHeight="1">
      <c r="A61" s="53"/>
      <c r="B61" s="53"/>
      <c r="C61" s="105"/>
      <c r="D61" s="345" t="s">
        <v>41</v>
      </c>
      <c r="E61" s="345"/>
      <c r="F61" s="345"/>
      <c r="G61" s="88"/>
      <c r="H61" s="345" t="s">
        <v>41</v>
      </c>
      <c r="I61" s="345"/>
      <c r="J61" s="345"/>
    </row>
    <row r="62" spans="1:10" ht="20.25" customHeight="1">
      <c r="D62" s="350" t="s">
        <v>210</v>
      </c>
      <c r="E62" s="350"/>
      <c r="F62" s="350"/>
      <c r="G62" s="88"/>
      <c r="H62" s="350" t="s">
        <v>210</v>
      </c>
      <c r="I62" s="350"/>
      <c r="J62" s="350"/>
    </row>
    <row r="63" spans="1:10" ht="20.25" customHeight="1">
      <c r="A63" s="349"/>
      <c r="B63" s="349"/>
      <c r="C63" s="50" t="s">
        <v>46</v>
      </c>
      <c r="D63" s="280" t="s">
        <v>243</v>
      </c>
      <c r="E63" s="341"/>
      <c r="F63" s="280" t="s">
        <v>222</v>
      </c>
      <c r="G63" s="341"/>
      <c r="H63" s="280" t="s">
        <v>243</v>
      </c>
      <c r="I63" s="341"/>
      <c r="J63" s="280" t="s">
        <v>222</v>
      </c>
    </row>
    <row r="64" spans="1:10" ht="20.25" customHeight="1">
      <c r="A64" s="338"/>
      <c r="B64" s="338"/>
      <c r="C64" s="50"/>
      <c r="D64" s="280"/>
      <c r="E64" s="337"/>
      <c r="F64" s="280" t="s">
        <v>244</v>
      </c>
      <c r="G64" s="337"/>
      <c r="H64" s="280"/>
      <c r="I64" s="337"/>
      <c r="J64" s="280"/>
    </row>
    <row r="65" spans="1:10" ht="20.25" customHeight="1">
      <c r="A65" s="53"/>
      <c r="B65" s="53"/>
      <c r="C65" s="50"/>
      <c r="D65" s="342" t="s">
        <v>14</v>
      </c>
      <c r="E65" s="342"/>
      <c r="F65" s="342"/>
      <c r="G65" s="342"/>
      <c r="H65" s="342"/>
      <c r="I65" s="342"/>
      <c r="J65" s="342"/>
    </row>
    <row r="66" spans="1:10" ht="19.5" customHeight="1">
      <c r="A66" s="107" t="s">
        <v>24</v>
      </c>
      <c r="D66" s="285"/>
      <c r="E66" s="125"/>
      <c r="F66" s="285"/>
      <c r="G66" s="266"/>
      <c r="H66" s="125"/>
      <c r="I66" s="125"/>
      <c r="J66" s="125"/>
    </row>
    <row r="67" spans="1:10" ht="19.5" customHeight="1">
      <c r="A67" s="42" t="s">
        <v>310</v>
      </c>
      <c r="C67" s="18">
        <v>13</v>
      </c>
      <c r="D67" s="118" t="s">
        <v>61</v>
      </c>
      <c r="E67" s="266"/>
      <c r="F67" s="118" t="s">
        <v>61</v>
      </c>
      <c r="G67" s="45"/>
      <c r="H67" s="123">
        <v>-3063700</v>
      </c>
      <c r="I67" s="123"/>
      <c r="J67" s="123">
        <v>-999800</v>
      </c>
    </row>
    <row r="68" spans="1:10" ht="20.25" customHeight="1">
      <c r="A68" s="44" t="s">
        <v>29</v>
      </c>
      <c r="D68" s="234">
        <v>5690501</v>
      </c>
      <c r="E68" s="125"/>
      <c r="F68" s="234">
        <v>6102812</v>
      </c>
      <c r="G68" s="266"/>
      <c r="H68" s="119">
        <v>4382799</v>
      </c>
      <c r="I68" s="125"/>
      <c r="J68" s="119">
        <v>3014186</v>
      </c>
    </row>
    <row r="69" spans="1:10" ht="19.5" customHeight="1">
      <c r="A69" s="44" t="s">
        <v>179</v>
      </c>
      <c r="D69" s="118" t="s">
        <v>61</v>
      </c>
      <c r="E69" s="125"/>
      <c r="F69" s="118" t="s">
        <v>61</v>
      </c>
      <c r="G69" s="266"/>
      <c r="H69" s="123">
        <v>877797910</v>
      </c>
      <c r="I69" s="125"/>
      <c r="J69" s="123">
        <v>1779195540</v>
      </c>
    </row>
    <row r="70" spans="1:10" ht="20.25" customHeight="1">
      <c r="A70" s="42" t="s">
        <v>101</v>
      </c>
      <c r="C70" s="18">
        <v>8</v>
      </c>
      <c r="D70" s="118" t="s">
        <v>61</v>
      </c>
      <c r="E70" s="266"/>
      <c r="F70" s="118" t="s">
        <v>61</v>
      </c>
      <c r="G70" s="45"/>
      <c r="H70" s="123">
        <v>-125000000</v>
      </c>
      <c r="I70" s="123"/>
      <c r="J70" s="123">
        <v>-550000000</v>
      </c>
    </row>
    <row r="71" spans="1:10" ht="20.25" customHeight="1">
      <c r="A71" s="42" t="s">
        <v>312</v>
      </c>
      <c r="D71" s="118"/>
      <c r="E71" s="266"/>
      <c r="F71" s="118"/>
      <c r="G71" s="45"/>
      <c r="H71" s="123"/>
      <c r="I71" s="123"/>
      <c r="J71" s="123"/>
    </row>
    <row r="72" spans="1:10" ht="20.25" customHeight="1">
      <c r="A72" s="42"/>
      <c r="B72" s="42" t="s">
        <v>311</v>
      </c>
      <c r="C72" s="18">
        <v>8</v>
      </c>
      <c r="D72" s="118" t="s">
        <v>61</v>
      </c>
      <c r="E72" s="266"/>
      <c r="F72" s="118" t="s">
        <v>61</v>
      </c>
      <c r="G72" s="45"/>
      <c r="H72" s="123">
        <v>153000000</v>
      </c>
      <c r="I72" s="123"/>
      <c r="J72" s="123">
        <v>628000000</v>
      </c>
    </row>
    <row r="73" spans="1:10" ht="20.25" customHeight="1">
      <c r="A73" s="42" t="s">
        <v>299</v>
      </c>
      <c r="B73" s="42"/>
      <c r="C73" s="18">
        <v>8</v>
      </c>
      <c r="D73" s="118" t="s">
        <v>61</v>
      </c>
      <c r="E73" s="266"/>
      <c r="F73" s="118" t="s">
        <v>61</v>
      </c>
      <c r="G73" s="45"/>
      <c r="H73" s="123">
        <v>-100000000</v>
      </c>
      <c r="I73" s="123"/>
      <c r="J73" s="123">
        <v>-100000000</v>
      </c>
    </row>
    <row r="74" spans="1:10" ht="20.25" customHeight="1">
      <c r="A74" s="42" t="s">
        <v>290</v>
      </c>
      <c r="C74" s="18">
        <v>32</v>
      </c>
      <c r="D74" s="123">
        <v>-1100000000</v>
      </c>
      <c r="E74" s="266"/>
      <c r="F74" s="118" t="s">
        <v>61</v>
      </c>
      <c r="G74" s="45"/>
      <c r="H74" s="123">
        <v>-1100000000</v>
      </c>
      <c r="I74" s="123"/>
      <c r="J74" s="118" t="s">
        <v>61</v>
      </c>
    </row>
    <row r="75" spans="1:10" ht="20.25" hidden="1" customHeight="1">
      <c r="A75" s="42" t="s">
        <v>180</v>
      </c>
      <c r="D75" s="232"/>
      <c r="E75" s="266"/>
      <c r="F75" s="232"/>
      <c r="G75" s="45"/>
      <c r="I75" s="123"/>
    </row>
    <row r="76" spans="1:10" ht="20.25" hidden="1" customHeight="1">
      <c r="A76" s="42"/>
      <c r="B76" s="44" t="s">
        <v>181</v>
      </c>
      <c r="D76" s="232"/>
      <c r="E76" s="266"/>
      <c r="F76" s="232"/>
      <c r="G76" s="45"/>
      <c r="H76" s="118"/>
      <c r="I76" s="123"/>
      <c r="J76" s="118"/>
    </row>
    <row r="77" spans="1:10" ht="20.25" customHeight="1">
      <c r="A77" s="42" t="s">
        <v>182</v>
      </c>
      <c r="D77" s="83">
        <v>-98445673</v>
      </c>
      <c r="E77" s="266"/>
      <c r="F77" s="83">
        <v>-284724444</v>
      </c>
      <c r="G77" s="45"/>
      <c r="H77" s="123">
        <v>-13749396</v>
      </c>
      <c r="I77" s="123"/>
      <c r="J77" s="123">
        <v>-40002046</v>
      </c>
    </row>
    <row r="78" spans="1:10" ht="20.25" customHeight="1">
      <c r="A78" s="335" t="s">
        <v>183</v>
      </c>
      <c r="D78" s="123">
        <v>3524611</v>
      </c>
      <c r="E78" s="123"/>
      <c r="F78" s="123">
        <v>3973981</v>
      </c>
      <c r="G78" s="45"/>
      <c r="H78" s="123">
        <v>1243724</v>
      </c>
      <c r="I78" s="123"/>
      <c r="J78" s="123">
        <v>1781978</v>
      </c>
    </row>
    <row r="79" spans="1:10" ht="20.25" customHeight="1">
      <c r="A79" s="44" t="s">
        <v>184</v>
      </c>
      <c r="C79" s="185"/>
      <c r="D79" s="123">
        <v>-1948220</v>
      </c>
      <c r="E79" s="123"/>
      <c r="F79" s="123">
        <v>-9384300</v>
      </c>
      <c r="G79" s="123"/>
      <c r="H79" s="123">
        <v>-867407</v>
      </c>
      <c r="I79" s="114"/>
      <c r="J79" s="123">
        <v>-1545200</v>
      </c>
    </row>
    <row r="80" spans="1:10" ht="20.25" customHeight="1">
      <c r="A80" s="56" t="s">
        <v>185</v>
      </c>
      <c r="C80" s="185"/>
      <c r="D80" s="123">
        <v>1810</v>
      </c>
      <c r="E80" s="123"/>
      <c r="F80" s="118" t="s">
        <v>61</v>
      </c>
      <c r="G80" s="123"/>
      <c r="H80" s="123">
        <v>1668</v>
      </c>
      <c r="I80" s="114"/>
      <c r="J80" s="123">
        <v>2303070</v>
      </c>
    </row>
    <row r="81" spans="1:10" ht="20.25" customHeight="1">
      <c r="A81" s="317" t="s">
        <v>239</v>
      </c>
      <c r="C81" s="185"/>
      <c r="D81" s="118" t="s">
        <v>61</v>
      </c>
      <c r="E81" s="123"/>
      <c r="F81" s="123">
        <v>-200000000</v>
      </c>
      <c r="G81" s="123"/>
      <c r="H81" s="118" t="s">
        <v>61</v>
      </c>
      <c r="I81" s="114"/>
      <c r="J81" s="123">
        <v>-200000000</v>
      </c>
    </row>
    <row r="82" spans="1:10" ht="20.25" customHeight="1">
      <c r="A82" s="332" t="s">
        <v>240</v>
      </c>
      <c r="C82" s="185"/>
      <c r="D82" s="118" t="s">
        <v>61</v>
      </c>
      <c r="E82" s="123"/>
      <c r="F82" s="123">
        <v>200176737</v>
      </c>
      <c r="G82" s="123"/>
      <c r="H82" s="118" t="s">
        <v>61</v>
      </c>
      <c r="I82" s="114"/>
      <c r="J82" s="123">
        <v>200176737</v>
      </c>
    </row>
    <row r="83" spans="1:10" ht="20.25" customHeight="1">
      <c r="A83" s="317" t="s">
        <v>277</v>
      </c>
      <c r="C83" s="185">
        <v>5</v>
      </c>
      <c r="D83" s="150">
        <v>258129003</v>
      </c>
      <c r="F83" s="218" t="s">
        <v>61</v>
      </c>
      <c r="H83" s="218" t="s">
        <v>61</v>
      </c>
      <c r="I83" s="44"/>
      <c r="J83" s="218" t="s">
        <v>61</v>
      </c>
    </row>
    <row r="84" spans="1:10" ht="20.25" customHeight="1">
      <c r="A84" s="53" t="s">
        <v>92</v>
      </c>
      <c r="C84" s="185"/>
      <c r="D84" s="151">
        <v>-933047968</v>
      </c>
      <c r="E84" s="20"/>
      <c r="F84" s="151">
        <v>-283855214</v>
      </c>
      <c r="G84" s="72"/>
      <c r="H84" s="151">
        <v>-306254402</v>
      </c>
      <c r="I84" s="72"/>
      <c r="J84" s="151">
        <v>1721924465</v>
      </c>
    </row>
    <row r="85" spans="1:10" ht="19.5" customHeight="1">
      <c r="B85" s="53"/>
      <c r="H85" s="44"/>
      <c r="I85" s="44"/>
      <c r="J85" s="44"/>
    </row>
    <row r="86" spans="1:10" ht="20.25" customHeight="1">
      <c r="A86" s="359" t="s">
        <v>105</v>
      </c>
      <c r="B86" s="359"/>
      <c r="C86" s="359"/>
      <c r="D86" s="28"/>
      <c r="E86" s="20"/>
      <c r="F86" s="28"/>
      <c r="G86" s="72"/>
      <c r="H86" s="28"/>
      <c r="I86" s="72"/>
      <c r="J86" s="28"/>
    </row>
    <row r="87" spans="1:10" ht="20.25" customHeight="1">
      <c r="A87" s="42" t="s">
        <v>30</v>
      </c>
      <c r="D87" s="82">
        <v>-8343663</v>
      </c>
      <c r="E87" s="266"/>
      <c r="F87" s="82">
        <v>-156198</v>
      </c>
      <c r="G87" s="45"/>
      <c r="H87" s="123">
        <v>-17820945</v>
      </c>
      <c r="I87" s="123"/>
      <c r="J87" s="123">
        <v>-4580575</v>
      </c>
    </row>
    <row r="88" spans="1:10" ht="20.25" hidden="1" customHeight="1">
      <c r="A88" s="42" t="s">
        <v>146</v>
      </c>
      <c r="D88" s="82"/>
      <c r="E88" s="266"/>
      <c r="F88" s="82"/>
      <c r="G88" s="45"/>
      <c r="H88" s="123"/>
      <c r="I88" s="123"/>
      <c r="J88" s="123"/>
    </row>
    <row r="89" spans="1:10" ht="20.25" hidden="1" customHeight="1">
      <c r="A89" s="42"/>
      <c r="B89" s="44" t="s">
        <v>90</v>
      </c>
      <c r="D89" s="92" t="s">
        <v>61</v>
      </c>
      <c r="E89" s="266"/>
      <c r="F89" s="92" t="s">
        <v>61</v>
      </c>
      <c r="G89" s="83"/>
      <c r="H89" s="83"/>
      <c r="I89" s="118"/>
      <c r="J89" s="83" t="s">
        <v>61</v>
      </c>
    </row>
    <row r="90" spans="1:10" ht="20.25" customHeight="1">
      <c r="A90" s="42" t="s">
        <v>186</v>
      </c>
      <c r="C90" s="18">
        <v>31</v>
      </c>
      <c r="D90" s="82">
        <v>-465000000</v>
      </c>
      <c r="E90" s="266"/>
      <c r="F90" s="82">
        <v>-735000000</v>
      </c>
      <c r="G90" s="45"/>
      <c r="H90" s="123">
        <v>-465000000</v>
      </c>
      <c r="I90" s="123"/>
      <c r="J90" s="123">
        <v>-735000000</v>
      </c>
    </row>
    <row r="91" spans="1:10" ht="20.25" hidden="1" customHeight="1">
      <c r="A91" s="56" t="s">
        <v>187</v>
      </c>
      <c r="D91" s="123"/>
      <c r="E91" s="123"/>
      <c r="F91" s="123"/>
      <c r="G91" s="45"/>
      <c r="H91" s="123"/>
      <c r="I91" s="123"/>
      <c r="J91" s="123"/>
    </row>
    <row r="92" spans="1:10" ht="20.25" hidden="1" customHeight="1">
      <c r="A92" s="42"/>
      <c r="B92" s="42" t="s">
        <v>188</v>
      </c>
      <c r="D92" s="83"/>
      <c r="E92" s="266"/>
      <c r="F92" s="83"/>
      <c r="G92" s="45"/>
      <c r="H92" s="118"/>
      <c r="I92" s="267"/>
      <c r="J92" s="118"/>
    </row>
    <row r="93" spans="1:10" ht="20.25" hidden="1" customHeight="1">
      <c r="A93" s="56" t="s">
        <v>189</v>
      </c>
      <c r="D93" s="118"/>
      <c r="E93" s="123"/>
      <c r="F93" s="118"/>
      <c r="G93" s="45"/>
      <c r="H93" s="123"/>
      <c r="I93" s="123"/>
      <c r="J93" s="123"/>
    </row>
    <row r="94" spans="1:10" ht="20.25" hidden="1" customHeight="1">
      <c r="A94" s="42"/>
      <c r="B94" s="42" t="s">
        <v>188</v>
      </c>
      <c r="D94" s="92"/>
      <c r="E94" s="268"/>
      <c r="F94" s="92"/>
      <c r="G94" s="269"/>
      <c r="H94" s="118"/>
      <c r="I94" s="267"/>
      <c r="J94" s="118"/>
    </row>
    <row r="95" spans="1:10" ht="20.25" customHeight="1">
      <c r="A95" s="42" t="s">
        <v>237</v>
      </c>
      <c r="B95" s="42"/>
      <c r="D95" s="92">
        <v>-2090</v>
      </c>
      <c r="E95" s="268"/>
      <c r="F95" s="92">
        <v>-4460</v>
      </c>
      <c r="G95" s="269"/>
      <c r="H95" s="83" t="s">
        <v>61</v>
      </c>
      <c r="I95" s="267"/>
      <c r="J95" s="83" t="s">
        <v>61</v>
      </c>
    </row>
    <row r="96" spans="1:10" ht="20.25" customHeight="1">
      <c r="A96" s="42" t="s">
        <v>78</v>
      </c>
      <c r="C96" s="18">
        <v>8</v>
      </c>
      <c r="D96" s="92" t="s">
        <v>61</v>
      </c>
      <c r="E96" s="268"/>
      <c r="F96" s="92" t="s">
        <v>61</v>
      </c>
      <c r="G96" s="270"/>
      <c r="H96" s="83">
        <v>1600000000</v>
      </c>
      <c r="I96" s="267"/>
      <c r="J96" s="83">
        <v>1859200000</v>
      </c>
    </row>
    <row r="97" spans="1:10" ht="20.25" customHeight="1">
      <c r="A97" s="42" t="s">
        <v>313</v>
      </c>
      <c r="C97" s="18">
        <v>8</v>
      </c>
      <c r="D97" s="92" t="s">
        <v>61</v>
      </c>
      <c r="E97" s="268"/>
      <c r="F97" s="92" t="s">
        <v>61</v>
      </c>
      <c r="G97" s="270"/>
      <c r="H97" s="123">
        <v>-700000000</v>
      </c>
      <c r="I97" s="267"/>
      <c r="J97" s="123">
        <v>-2424200000</v>
      </c>
    </row>
    <row r="98" spans="1:10" ht="20.25" hidden="1" customHeight="1">
      <c r="A98" s="56" t="s">
        <v>190</v>
      </c>
      <c r="D98" s="118"/>
      <c r="E98" s="268"/>
      <c r="F98" s="118"/>
      <c r="G98" s="270"/>
      <c r="H98" s="118"/>
      <c r="I98" s="267"/>
      <c r="J98" s="118"/>
    </row>
    <row r="99" spans="1:10" ht="20.25" hidden="1" customHeight="1">
      <c r="A99" s="42"/>
      <c r="B99" s="42" t="s">
        <v>188</v>
      </c>
      <c r="D99" s="117"/>
      <c r="E99" s="268"/>
      <c r="F99" s="117"/>
      <c r="G99" s="270"/>
      <c r="H99" s="118"/>
      <c r="I99" s="267"/>
      <c r="J99" s="118"/>
    </row>
    <row r="100" spans="1:10" ht="20.25" hidden="1" customHeight="1">
      <c r="A100" s="56" t="s">
        <v>191</v>
      </c>
      <c r="B100" s="42"/>
      <c r="D100" s="118"/>
      <c r="E100" s="268"/>
      <c r="F100" s="118"/>
      <c r="G100" s="270"/>
      <c r="H100" s="118"/>
      <c r="I100" s="267"/>
      <c r="J100" s="118"/>
    </row>
    <row r="101" spans="1:10" ht="20.25" hidden="1" customHeight="1">
      <c r="A101" s="271" t="s">
        <v>192</v>
      </c>
      <c r="B101" s="182"/>
      <c r="D101" s="263"/>
      <c r="E101" s="268"/>
      <c r="F101" s="263"/>
      <c r="G101" s="270"/>
      <c r="H101" s="118"/>
      <c r="I101" s="267"/>
      <c r="J101" s="118"/>
    </row>
    <row r="102" spans="1:10" ht="20.25" hidden="1" customHeight="1">
      <c r="A102" s="271" t="s">
        <v>139</v>
      </c>
      <c r="B102" s="182"/>
      <c r="D102" s="92"/>
      <c r="E102" s="268"/>
      <c r="F102" s="92" t="s">
        <v>61</v>
      </c>
      <c r="G102" s="270"/>
      <c r="H102" s="83"/>
      <c r="I102" s="267"/>
      <c r="J102" s="83" t="s">
        <v>61</v>
      </c>
    </row>
    <row r="103" spans="1:10" ht="20.25" hidden="1" customHeight="1">
      <c r="A103" s="182"/>
      <c r="B103" s="182" t="s">
        <v>120</v>
      </c>
      <c r="D103" s="286" t="s">
        <v>61</v>
      </c>
      <c r="E103" s="268"/>
      <c r="F103" s="286" t="s">
        <v>61</v>
      </c>
      <c r="G103" s="270"/>
      <c r="H103" s="287"/>
      <c r="I103" s="267"/>
      <c r="J103" s="287"/>
    </row>
    <row r="104" spans="1:10" ht="20.25" customHeight="1">
      <c r="A104" s="182" t="s">
        <v>278</v>
      </c>
      <c r="B104" s="182"/>
      <c r="C104" s="18">
        <v>16</v>
      </c>
      <c r="D104" s="92">
        <v>-184271740</v>
      </c>
      <c r="E104" s="268"/>
      <c r="F104" s="286" t="s">
        <v>61</v>
      </c>
      <c r="G104" s="270"/>
      <c r="H104" s="123">
        <v>-108729404</v>
      </c>
      <c r="I104" s="267"/>
      <c r="J104" s="286" t="s">
        <v>61</v>
      </c>
    </row>
    <row r="105" spans="1:10" ht="20.25" customHeight="1">
      <c r="A105" s="53" t="s">
        <v>291</v>
      </c>
      <c r="B105" s="53"/>
      <c r="C105" s="53"/>
      <c r="D105" s="288">
        <v>-657617493</v>
      </c>
      <c r="E105" s="268"/>
      <c r="F105" s="288">
        <v>-735160658</v>
      </c>
      <c r="G105" s="270"/>
      <c r="H105" s="288">
        <v>308449651</v>
      </c>
      <c r="I105" s="267"/>
      <c r="J105" s="288">
        <v>-1304580575</v>
      </c>
    </row>
    <row r="106" spans="1:10" ht="17.25" customHeight="1">
      <c r="A106" s="53"/>
      <c r="B106" s="53"/>
      <c r="C106" s="53"/>
      <c r="D106" s="289"/>
      <c r="E106" s="290"/>
      <c r="F106" s="289"/>
      <c r="G106" s="72"/>
      <c r="H106" s="291"/>
      <c r="I106" s="72"/>
      <c r="J106" s="291"/>
    </row>
    <row r="107" spans="1:10" ht="19.5" hidden="1" customHeight="1">
      <c r="A107" s="53" t="s">
        <v>193</v>
      </c>
      <c r="B107" s="53"/>
      <c r="H107" s="44"/>
      <c r="I107" s="44"/>
      <c r="J107" s="44"/>
    </row>
    <row r="108" spans="1:10" ht="20.25" hidden="1" customHeight="1">
      <c r="A108" s="53"/>
      <c r="B108" s="53"/>
      <c r="H108" s="44"/>
      <c r="I108" s="44"/>
      <c r="J108" s="44"/>
    </row>
    <row r="109" spans="1:10" ht="20.25" customHeight="1">
      <c r="A109" s="60" t="s">
        <v>238</v>
      </c>
      <c r="B109" s="60"/>
      <c r="D109" s="45"/>
      <c r="E109" s="45"/>
      <c r="F109" s="45"/>
      <c r="G109" s="45"/>
      <c r="H109" s="45"/>
      <c r="I109" s="45"/>
      <c r="J109" s="45"/>
    </row>
    <row r="110" spans="1:10" ht="20.25" customHeight="1">
      <c r="A110" s="60"/>
      <c r="B110" s="42" t="s">
        <v>194</v>
      </c>
      <c r="D110" s="45">
        <v>-190867287</v>
      </c>
      <c r="E110" s="45"/>
      <c r="F110" s="45">
        <v>416271229</v>
      </c>
      <c r="G110" s="45"/>
      <c r="H110" s="45">
        <v>-120792099</v>
      </c>
      <c r="I110" s="45"/>
      <c r="J110" s="45">
        <v>135208795</v>
      </c>
    </row>
    <row r="111" spans="1:10" ht="20.25" customHeight="1">
      <c r="A111" s="316" t="s">
        <v>227</v>
      </c>
      <c r="B111" s="42"/>
      <c r="D111" s="45">
        <v>-4739532</v>
      </c>
      <c r="E111" s="45"/>
      <c r="F111" s="45">
        <v>1555678</v>
      </c>
      <c r="G111" s="45"/>
      <c r="H111" s="232" t="s">
        <v>61</v>
      </c>
      <c r="I111" s="45"/>
      <c r="J111" s="232" t="s">
        <v>61</v>
      </c>
    </row>
    <row r="112" spans="1:10" ht="20.25" customHeight="1">
      <c r="A112" s="70" t="s">
        <v>220</v>
      </c>
      <c r="D112" s="123"/>
      <c r="E112" s="69"/>
      <c r="F112" s="123"/>
      <c r="G112" s="69"/>
      <c r="H112" s="123"/>
      <c r="I112" s="69"/>
      <c r="J112" s="123"/>
    </row>
    <row r="113" spans="1:10" ht="20.25" customHeight="1">
      <c r="B113" s="42" t="s">
        <v>221</v>
      </c>
      <c r="D113" s="150">
        <v>6970885</v>
      </c>
      <c r="E113" s="69"/>
      <c r="F113" s="150">
        <v>-1262680</v>
      </c>
      <c r="G113" s="270"/>
      <c r="H113" s="218" t="s">
        <v>61</v>
      </c>
      <c r="I113" s="267"/>
      <c r="J113" s="218" t="s">
        <v>61</v>
      </c>
    </row>
    <row r="114" spans="1:10" ht="20.25" customHeight="1">
      <c r="A114" s="39" t="s">
        <v>135</v>
      </c>
      <c r="B114" s="39"/>
      <c r="C114" s="203"/>
      <c r="D114" s="28">
        <v>-188635934</v>
      </c>
      <c r="E114" s="71"/>
      <c r="F114" s="28">
        <v>416564227</v>
      </c>
      <c r="G114" s="272"/>
      <c r="H114" s="28">
        <v>-120792099</v>
      </c>
      <c r="I114" s="273"/>
      <c r="J114" s="28">
        <v>135208795</v>
      </c>
    </row>
    <row r="115" spans="1:10" ht="20.25" customHeight="1">
      <c r="A115" s="44" t="s">
        <v>279</v>
      </c>
      <c r="D115" s="150">
        <v>1126748904</v>
      </c>
      <c r="E115" s="69"/>
      <c r="F115" s="150">
        <v>710184677</v>
      </c>
      <c r="G115" s="69"/>
      <c r="H115" s="150">
        <v>167852118</v>
      </c>
      <c r="I115" s="69"/>
      <c r="J115" s="150">
        <v>32643323</v>
      </c>
    </row>
    <row r="116" spans="1:10" ht="20.25" customHeight="1" thickBot="1">
      <c r="A116" s="53" t="s">
        <v>149</v>
      </c>
      <c r="C116" s="18">
        <v>9</v>
      </c>
      <c r="D116" s="24">
        <v>938112970</v>
      </c>
      <c r="E116" s="71"/>
      <c r="F116" s="24">
        <v>1126748904</v>
      </c>
      <c r="G116" s="71"/>
      <c r="H116" s="24">
        <v>47060019</v>
      </c>
      <c r="I116" s="71"/>
      <c r="J116" s="24">
        <v>167852118</v>
      </c>
    </row>
    <row r="117" spans="1:10" ht="20.25" customHeight="1" thickTop="1">
      <c r="A117" s="340"/>
      <c r="D117" s="28"/>
      <c r="E117" s="71"/>
      <c r="F117" s="28"/>
      <c r="G117" s="71"/>
      <c r="H117" s="28"/>
      <c r="I117" s="71"/>
      <c r="J117" s="28"/>
    </row>
    <row r="118" spans="1:10" ht="18.75" customHeight="1">
      <c r="A118" s="107" t="s">
        <v>138</v>
      </c>
      <c r="D118" s="54"/>
      <c r="E118" s="72"/>
      <c r="F118" s="54"/>
      <c r="G118" s="72"/>
      <c r="H118" s="54"/>
      <c r="I118" s="20"/>
      <c r="J118" s="54"/>
    </row>
    <row r="119" spans="1:10" ht="18.75" customHeight="1">
      <c r="A119" s="42" t="s">
        <v>294</v>
      </c>
      <c r="D119" s="123">
        <v>158869500</v>
      </c>
      <c r="E119" s="123"/>
      <c r="F119" s="118" t="s">
        <v>61</v>
      </c>
      <c r="G119" s="123"/>
      <c r="H119" s="118" t="s">
        <v>61</v>
      </c>
      <c r="I119" s="123"/>
      <c r="J119" s="118" t="s">
        <v>61</v>
      </c>
    </row>
    <row r="120" spans="1:10" ht="19.5" customHeight="1"/>
  </sheetData>
  <mergeCells count="15">
    <mergeCell ref="A86:C86"/>
    <mergeCell ref="A63:B63"/>
    <mergeCell ref="D65:J65"/>
    <mergeCell ref="A7:B7"/>
    <mergeCell ref="D9:J9"/>
    <mergeCell ref="D61:F61"/>
    <mergeCell ref="H61:J61"/>
    <mergeCell ref="D62:F62"/>
    <mergeCell ref="H62:J62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68" firstPageNumber="12" orientation="portrait" useFirstPageNumber="1" r:id="rId1"/>
  <headerFooter alignWithMargins="0">
    <oddFooter>&amp;L
  The accompanying notes are an integral part of these financial statements.
&amp;C&amp;P</oddFooter>
  </headerFooter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      </vt:lpstr>
      <vt:lpstr>BS</vt:lpstr>
      <vt:lpstr>PL</vt:lpstr>
      <vt:lpstr>SH-Conso</vt:lpstr>
      <vt:lpstr>SH-OG</vt:lpstr>
      <vt:lpstr>CF (old)</vt:lpstr>
      <vt:lpstr>CF</vt:lpstr>
      <vt:lpstr>BS!Print_Area</vt:lpstr>
      <vt:lpstr>CF!Print_Area</vt:lpstr>
      <vt:lpstr>'CF (old)'!Print_Area</vt:lpstr>
      <vt:lpstr>PL!Print_Area</vt:lpstr>
      <vt:lpstr>'SH-Conso'!Print_Area</vt:lpstr>
      <vt:lpstr>'SH-OG'!Print_Area</vt:lpstr>
      <vt:lpstr>'CF (old)'!Print_Titles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2021-11-17T23:59:23Z</cp:lastPrinted>
  <dcterms:created xsi:type="dcterms:W3CDTF">1999-02-18T07:41:17Z</dcterms:created>
  <dcterms:modified xsi:type="dcterms:W3CDTF">2021-11-18T10:53:34Z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