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showInkAnnotation="0"/>
  <mc:AlternateContent xmlns:mc="http://schemas.openxmlformats.org/markup-compatibility/2006">
    <mc:Choice Requires="x15">
      <x15ac:absPath xmlns:x15ac="http://schemas.microsoft.com/office/spreadsheetml/2010/11/ac" url="H:\Account_SSC_64\4. 64=SET,MD&amp;A\YE 2021\3_FS\"/>
    </mc:Choice>
  </mc:AlternateContent>
  <xr:revisionPtr revIDLastSave="0" documentId="13_ncr:1_{A3839586-403D-4F91-B0BD-1CA4857C1107}" xr6:coauthVersionLast="47" xr6:coauthVersionMax="47" xr10:uidLastSave="{00000000-0000-0000-0000-000000000000}"/>
  <bookViews>
    <workbookView xWindow="-108" yWindow="-108" windowWidth="23256" windowHeight="12576" tabRatio="878" xr2:uid="{00000000-000D-0000-FFFF-FFFF00000000}"/>
  </bookViews>
  <sheets>
    <sheet name="BS-7-8" sheetId="2" r:id="rId1"/>
    <sheet name="PL9" sheetId="3" r:id="rId2"/>
    <sheet name="Share conso10-11" sheetId="8" r:id="rId3"/>
    <sheet name="Share-Separate12-13" sheetId="9" r:id="rId4"/>
    <sheet name="CF-14-15" sheetId="1" r:id="rId5"/>
  </sheets>
  <definedNames>
    <definedName name="_xlnm.Print_Area" localSheetId="0">'BS-7-8'!$A$1:$L$81</definedName>
    <definedName name="_xlnm.Print_Area" localSheetId="4">'CF-14-15'!$A$1:$L$85</definedName>
    <definedName name="_xlnm.Print_Area" localSheetId="1">'PL9'!$A$1:$L$48</definedName>
    <definedName name="_xlnm.Print_Area" localSheetId="3">'Share-Separate12-13'!$A$1:$T$51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3" i="3" l="1"/>
  <c r="F43" i="3"/>
  <c r="O49" i="8" l="1"/>
  <c r="J32" i="2" l="1"/>
  <c r="F32" i="2"/>
  <c r="L44" i="3" l="1"/>
  <c r="J44" i="3"/>
  <c r="H44" i="3"/>
  <c r="F44" i="3"/>
  <c r="F77" i="1" l="1"/>
  <c r="J77" i="1"/>
  <c r="L74" i="1"/>
  <c r="H74" i="1"/>
  <c r="L22" i="9" l="1"/>
  <c r="L64" i="1" l="1"/>
  <c r="H64" i="1"/>
  <c r="J35" i="3" l="1"/>
  <c r="J20" i="3" l="1"/>
  <c r="J14" i="3"/>
  <c r="J26" i="3" s="1"/>
  <c r="J28" i="3" s="1"/>
  <c r="J10" i="1" s="1"/>
  <c r="L76" i="2" l="1"/>
  <c r="H76" i="2"/>
  <c r="W37" i="8"/>
  <c r="W38" i="8"/>
  <c r="U38" i="8" l="1"/>
  <c r="U37" i="8"/>
  <c r="H77" i="2" s="1"/>
  <c r="P39" i="9" l="1"/>
  <c r="N39" i="9"/>
  <c r="L39" i="9"/>
  <c r="J39" i="9"/>
  <c r="H39" i="9"/>
  <c r="F39" i="9"/>
  <c r="D39" i="9"/>
  <c r="T38" i="9"/>
  <c r="T37" i="9"/>
  <c r="R38" i="9"/>
  <c r="R37" i="9"/>
  <c r="L77" i="2" s="1"/>
  <c r="S39" i="8"/>
  <c r="Q39" i="8"/>
  <c r="O39" i="8"/>
  <c r="M39" i="8"/>
  <c r="K39" i="8"/>
  <c r="I39" i="8"/>
  <c r="G39" i="8"/>
  <c r="E39" i="8"/>
  <c r="C39" i="8"/>
  <c r="P51" i="9" l="1"/>
  <c r="J51" i="9"/>
  <c r="J75" i="2" s="1"/>
  <c r="H51" i="9"/>
  <c r="J74" i="2" s="1"/>
  <c r="F51" i="9"/>
  <c r="D51" i="9"/>
  <c r="L44" i="9"/>
  <c r="T43" i="9"/>
  <c r="T44" i="9" s="1"/>
  <c r="T39" i="9"/>
  <c r="R39" i="9"/>
  <c r="T12" i="9"/>
  <c r="R12" i="9"/>
  <c r="S51" i="8"/>
  <c r="Q51" i="8"/>
  <c r="M51" i="8"/>
  <c r="I51" i="8"/>
  <c r="F75" i="2" s="1"/>
  <c r="G51" i="8"/>
  <c r="F74" i="2" s="1"/>
  <c r="E51" i="8"/>
  <c r="C51" i="8"/>
  <c r="K44" i="8"/>
  <c r="W43" i="8"/>
  <c r="W44" i="8" s="1"/>
  <c r="W39" i="8"/>
  <c r="U39" i="8"/>
  <c r="W12" i="8" l="1"/>
  <c r="U12" i="8"/>
  <c r="L35" i="3" l="1"/>
  <c r="L20" i="3"/>
  <c r="L14" i="3"/>
  <c r="H35" i="3"/>
  <c r="H20" i="3"/>
  <c r="H14" i="3"/>
  <c r="L61" i="2"/>
  <c r="L53" i="2"/>
  <c r="L31" i="2"/>
  <c r="L32" i="2" s="1"/>
  <c r="L17" i="2"/>
  <c r="L18" i="2" s="1"/>
  <c r="H61" i="2"/>
  <c r="H53" i="2"/>
  <c r="H63" i="2" s="1"/>
  <c r="H31" i="2"/>
  <c r="H32" i="2" s="1"/>
  <c r="H17" i="2"/>
  <c r="H18" i="2" s="1"/>
  <c r="H26" i="3" l="1"/>
  <c r="H28" i="3" s="1"/>
  <c r="H22" i="3"/>
  <c r="H45" i="3"/>
  <c r="L26" i="3"/>
  <c r="L28" i="3" s="1"/>
  <c r="L22" i="3"/>
  <c r="L45" i="3"/>
  <c r="L63" i="2"/>
  <c r="L34" i="2"/>
  <c r="H34" i="2"/>
  <c r="H10" i="1" l="1"/>
  <c r="H29" i="1" s="1"/>
  <c r="H45" i="1" s="1"/>
  <c r="H48" i="3"/>
  <c r="H46" i="3"/>
  <c r="L10" i="1"/>
  <c r="L29" i="1" s="1"/>
  <c r="L45" i="1" s="1"/>
  <c r="L48" i="3"/>
  <c r="L46" i="3"/>
  <c r="L76" i="1" l="1"/>
  <c r="L80" i="1" s="1"/>
  <c r="H76" i="1"/>
  <c r="H80" i="1" s="1"/>
  <c r="W16" i="8" l="1"/>
  <c r="W17" i="8" s="1"/>
  <c r="S24" i="8"/>
  <c r="M24" i="8"/>
  <c r="I24" i="8"/>
  <c r="G24" i="8"/>
  <c r="E24" i="8"/>
  <c r="C24" i="8"/>
  <c r="P24" i="9" l="1"/>
  <c r="J24" i="9"/>
  <c r="H24" i="9"/>
  <c r="F24" i="9"/>
  <c r="D24" i="9"/>
  <c r="T16" i="9"/>
  <c r="T17" i="9" s="1"/>
  <c r="L17" i="9" l="1"/>
  <c r="K17" i="8"/>
  <c r="Q24" i="8" l="1"/>
  <c r="N49" i="9" l="1"/>
  <c r="N51" i="9" s="1"/>
  <c r="R48" i="9"/>
  <c r="R21" i="9"/>
  <c r="T21" i="9" s="1"/>
  <c r="J45" i="3"/>
  <c r="R49" i="9" l="1"/>
  <c r="R51" i="9" s="1"/>
  <c r="J77" i="2" s="1"/>
  <c r="T48" i="9"/>
  <c r="R22" i="9"/>
  <c r="R24" i="9" s="1"/>
  <c r="N22" i="9"/>
  <c r="N24" i="9" s="1"/>
  <c r="F35" i="3" l="1"/>
  <c r="J22" i="3" l="1"/>
  <c r="F45" i="3"/>
  <c r="U21" i="8"/>
  <c r="W21" i="8" s="1"/>
  <c r="U48" i="8" l="1"/>
  <c r="O51" i="8"/>
  <c r="O22" i="8"/>
  <c r="O24" i="8" s="1"/>
  <c r="U22" i="8"/>
  <c r="U24" i="8" s="1"/>
  <c r="U49" i="8" l="1"/>
  <c r="U51" i="8" s="1"/>
  <c r="F77" i="2" s="1"/>
  <c r="W48" i="8"/>
  <c r="J61" i="2"/>
  <c r="L47" i="9" l="1"/>
  <c r="J48" i="3"/>
  <c r="T20" i="9"/>
  <c r="T22" i="9" s="1"/>
  <c r="J46" i="3"/>
  <c r="L49" i="9" l="1"/>
  <c r="L51" i="9" s="1"/>
  <c r="T47" i="9"/>
  <c r="T49" i="9" s="1"/>
  <c r="T51" i="9" s="1"/>
  <c r="T24" i="9"/>
  <c r="L78" i="2" s="1"/>
  <c r="L80" i="2" s="1"/>
  <c r="J76" i="2" l="1"/>
  <c r="L24" i="9"/>
  <c r="J78" i="2" l="1"/>
  <c r="J53" i="2"/>
  <c r="J63" i="2" s="1"/>
  <c r="J80" i="2" l="1"/>
  <c r="W20" i="8" l="1"/>
  <c r="K22" i="8"/>
  <c r="K24" i="8" l="1"/>
  <c r="W22" i="8"/>
  <c r="W24" i="8" s="1"/>
  <c r="H78" i="2" s="1"/>
  <c r="H80" i="2" s="1"/>
  <c r="J18" i="2" l="1"/>
  <c r="J34" i="2" l="1"/>
  <c r="J64" i="1" l="1"/>
  <c r="J74" i="1" l="1"/>
  <c r="J29" i="1" l="1"/>
  <c r="J45" i="1" l="1"/>
  <c r="J76" i="1" s="1"/>
  <c r="J80" i="1" s="1"/>
  <c r="F64" i="1" l="1"/>
  <c r="F74" i="1" l="1"/>
  <c r="F61" i="2" l="1"/>
  <c r="F18" i="2" l="1"/>
  <c r="F20" i="3" l="1"/>
  <c r="F53" i="2" l="1"/>
  <c r="F63" i="2" s="1"/>
  <c r="F14" i="3" l="1"/>
  <c r="F22" i="3" s="1"/>
  <c r="F26" i="3"/>
  <c r="F28" i="3" s="1"/>
  <c r="F10" i="1" s="1"/>
  <c r="F29" i="1" s="1"/>
  <c r="F45" i="1" s="1"/>
  <c r="F76" i="1" s="1"/>
  <c r="F80" i="1" s="1"/>
  <c r="N80" i="1" l="1"/>
  <c r="F46" i="3"/>
  <c r="F48" i="3"/>
  <c r="K47" i="8"/>
  <c r="K49" i="8" l="1"/>
  <c r="W47" i="8"/>
  <c r="W49" i="8" l="1"/>
  <c r="W51" i="8" s="1"/>
  <c r="K51" i="8"/>
  <c r="F76" i="2" s="1"/>
  <c r="F78" i="2" l="1"/>
  <c r="F80" i="2" s="1"/>
  <c r="F34" i="2" l="1"/>
</calcChain>
</file>

<file path=xl/sharedStrings.xml><?xml version="1.0" encoding="utf-8"?>
<sst xmlns="http://schemas.openxmlformats.org/spreadsheetml/2006/main" count="399" uniqueCount="221">
  <si>
    <t>บริษัท เสริมสุข จำกัด (มหาชน) และบริษัทย่อย</t>
  </si>
  <si>
    <t xml:space="preserve">งบกระแสเงินสด </t>
  </si>
  <si>
    <t>งบการเงินรวม</t>
  </si>
  <si>
    <t>งบการเงินเฉพาะกิจการ</t>
  </si>
  <si>
    <t>หมายเหตุ</t>
  </si>
  <si>
    <t>(บาท)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</si>
  <si>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</si>
  <si>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</si>
  <si>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</si>
  <si>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</si>
  <si>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 xml:space="preserve">ส่วนแบ่งกำไรจากเงินลงทุนในบริษัทร่วม </t>
  </si>
  <si>
    <t>(สุทธิจากภาษีเงินได้)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</si>
  <si>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</si>
  <si>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</si>
  <si>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</si>
  <si>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</si>
  <si>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</si>
  <si>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</si>
  <si>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</si>
  <si>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</si>
  <si>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</si>
  <si>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เจ้าหนี้อื่น</t>
  </si>
  <si>
    <t>เงินมัดจำรับขวดและลังจากลูกค้า</t>
  </si>
  <si>
    <t>หนี้สินหมุนเวียนอื่น</t>
  </si>
  <si>
    <t>งบกระแสเงินสด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</si>
  <si>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</si>
  <si>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</si>
  <si>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</si>
  <si>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</si>
  <si>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</si>
  <si>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</si>
  <si>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รายการที่ไม่ใช่เงินสด</t>
  </si>
  <si>
    <t>งบแสดงฐานะการเงิน</t>
  </si>
  <si>
    <t xml:space="preserve">สินทรัพย์ </t>
  </si>
  <si>
    <t>30 กันยายน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</si>
  <si>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</si>
  <si>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</si>
  <si>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เงินให้กู้ยืมระยะสั้นแก่กิจการที่เกี่ยวข้องกัน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</si>
  <si>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</si>
  <si>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</si>
  <si>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</si>
  <si>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</si>
  <si>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</si>
  <si>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</si>
  <si>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</si>
  <si>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</si>
  <si>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</si>
  <si>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</si>
  <si>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</si>
  <si>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</si>
  <si>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</si>
  <si>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</si>
  <si>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</si>
  <si>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 xml:space="preserve">เงินมัดจำรับขวดและลังจากลูกค้า 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</si>
  <si>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</si>
  <si>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</si>
  <si>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</si>
  <si>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</si>
  <si>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</si>
  <si>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</si>
  <si>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</si>
  <si>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</si>
  <si>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</si>
  <si>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</si>
  <si>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</si>
  <si>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</si>
  <si>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</si>
  <si>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</si>
  <si>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</si>
  <si>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</si>
  <si>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</si>
  <si>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</si>
  <si>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</si>
  <si>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</si>
  <si>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</si>
  <si>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</si>
  <si>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</si>
  <si>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</si>
  <si>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</si>
  <si>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</si>
  <si>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</si>
  <si>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</si>
  <si>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</si>
  <si>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</si>
  <si>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</si>
  <si>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 xml:space="preserve">     -</t>
  </si>
  <si>
    <t>กำไรสะสม</t>
  </si>
  <si>
    <t>รวม</t>
  </si>
  <si>
    <t>องค์ประกอบอื่น</t>
  </si>
  <si>
    <t>ที่ออกและ</t>
  </si>
  <si>
    <t>ส่วนเกิน</t>
  </si>
  <si>
    <t>ทุนสำรอง</t>
  </si>
  <si>
    <t>ภายใต้การ</t>
  </si>
  <si>
    <t>ของ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</si>
  <si>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</si>
  <si>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</si>
  <si>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</si>
  <si>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</si>
  <si>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</si>
  <si>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ต่างประเทศ</t>
  </si>
  <si>
    <t>ควบคุมเดียวกัน</t>
  </si>
  <si>
    <t>ผู้ถือหุ้น</t>
  </si>
  <si>
    <t xml:space="preserve">งบแสดงการเปลี่ยนแปลงส่วนของผู้ถือหุ้น </t>
  </si>
  <si>
    <t xml:space="preserve">งบการเงินรวม </t>
  </si>
  <si>
    <t>แลกเปลี่ยนจากการ</t>
  </si>
  <si>
    <t>แปลงค่าหน่วยงาน</t>
  </si>
  <si>
    <t>จากการ</t>
  </si>
  <si>
    <t>ตีราคาที่ดิน</t>
  </si>
  <si>
    <t xml:space="preserve">  กำไรขาดทุนเบ็ดเสร็จอื่น</t>
  </si>
  <si>
    <t xml:space="preserve">งบการเงินเฉพาะกิจการ </t>
  </si>
  <si>
    <t>เจ้าหนี้อื่นบุคคลหรือกิจการที่เกี่ยวข้องกัน</t>
  </si>
  <si>
    <t>หุ้นสามัญ</t>
  </si>
  <si>
    <t>ส่วนเกินมูลค่า</t>
  </si>
  <si>
    <t>ประกันภัยสำหรับโครงการผลประโยชน์พนักงาน</t>
  </si>
  <si>
    <t xml:space="preserve">   </t>
  </si>
  <si>
    <t xml:space="preserve"> 30 กันยายน </t>
  </si>
  <si>
    <t>รวมกำไรขาดทุนเบ็ดเสร็จสำหรับปี</t>
  </si>
  <si>
    <t>กำไรขาดทุนเบ็ดเสร็จสำหรับปี</t>
  </si>
  <si>
    <t>สำหรับปีสิ้นสุดวันที่</t>
  </si>
  <si>
    <t>กำไรขาดทุนเบ็ดเสร็จรวมสำหรับปี</t>
  </si>
  <si>
    <t xml:space="preserve">   ของอสังหาริมทรัพย์เพื่อการลงทุน</t>
  </si>
  <si>
    <t xml:space="preserve">   (สุทธิจากภาษีเงินได้)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</si>
  <si>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</si>
  <si>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</si>
  <si>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เจ้าหนี้อื่นกิจการที่เกี่ยวข้องกัน</t>
  </si>
  <si>
    <t>จ่ายประมาณการหนี้สินสำหรับผลประโยชน์พนักงาน</t>
  </si>
  <si>
    <t>กำไร</t>
  </si>
  <si>
    <t>ประมาณการหนี้สินไม่หมุนเวียน</t>
  </si>
  <si>
    <t>ภาษีเงินได้รายการที่จะไม่ถูกจัดประเภทรายการใหม่ไว้ใน</t>
  </si>
  <si>
    <t>ภาษีเงินได้รายการที่อาจถูกจัดประเภทรายการใหม่ไว้ใน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</si>
  <si>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</si>
  <si>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</si>
  <si>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 xml:space="preserve">ผลประโยชน์ภาษีเงินได้ (ค่าใช้จ่าย) </t>
  </si>
  <si>
    <t>สำหรับปีสิ้นสุดวันที่ 30 กันยายน 2563</t>
  </si>
  <si>
    <t>ยอดคงเหลือ ณ วันที่ 1 ตุลาคม 2562</t>
  </si>
  <si>
    <t>ยอดคงเหลือ ณ วันที่ 30 กันยายน 2563</t>
  </si>
  <si>
    <t>กำไรขาดทุนเบ็ดเสร็จอื่นสำหรับปี - สุทธิจากภาษีเงินได้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</si>
  <si>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</si>
  <si>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</si>
  <si>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</si>
  <si>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ปรับรายการที่กระทบกำไร (ขาดทุน) เป็นเงินสดรับ (จ่าย)</t>
  </si>
  <si>
    <t>เงินสดรับจากการขายเครื่องจักร อาคารและอุปกรณ์</t>
  </si>
  <si>
    <t>เงินสดจ่ายเพื่อซื้ออาคาร เครื่องจักรและอุปกรณ์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</si>
  <si>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</si>
  <si>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</si>
  <si>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</si>
  <si>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ยังไม่ได้จัดสรร </t>
  </si>
  <si>
    <t>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</si>
  <si>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</si>
  <si>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กำไรหรือขาดทุนในภายหลัง</t>
  </si>
  <si>
    <t>ผลกำไร</t>
  </si>
  <si>
    <t>จากการวัดมูลค่า</t>
  </si>
  <si>
    <t>สินทรัพย์</t>
  </si>
  <si>
    <t>ทางการเงิน</t>
  </si>
  <si>
    <t>ผลต่างของอัตรา</t>
  </si>
  <si>
    <t xml:space="preserve">  กำไร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</si>
  <si>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</si>
  <si>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</si>
  <si>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</si>
  <si>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</si>
  <si>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</si>
  <si>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</si>
  <si>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</si>
  <si>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กำไรจากการปรับมูลค่ายุติธรรม</t>
  </si>
  <si>
    <t>หนี้สงสัยจะสูญ</t>
  </si>
  <si>
    <t>(หุ้นสามัญจำนวน 265,900,484 หุ้น มูลค่า 1 บาทต่อหุ้น)</t>
  </si>
  <si>
    <t>สำหรับปีสิ้นสุดวันที่ 30 กันยายน 2564</t>
  </si>
  <si>
    <t>ยอดคงเหลือ ณ วันที่ 1 ตุลาคม 2563</t>
  </si>
  <si>
    <t>ยอดคงเหลือ ณ วันที่ 30 กันยายน 2564</t>
  </si>
  <si>
    <t>ยอดคงเหลือ ณ วันที่ 30 กันยายน 2563 ตามที่รายงานในงวดก่อน</t>
  </si>
  <si>
    <t>ผลกระทบจากการเปลี่ยนแปลงนโยบายบัญชี</t>
  </si>
  <si>
    <t>ส่วนต่ำกว่าทุน</t>
  </si>
  <si>
    <t>จากการรวมธุรกิจ</t>
  </si>
  <si>
    <t>ผลกำไรจากการ</t>
  </si>
  <si>
    <t>วัดมูลค่า</t>
  </si>
  <si>
    <t>กำไร (ขาดทุน) จากกิจกรรมดำเนินงาน</t>
  </si>
  <si>
    <t>ต้นทุนทางการเงิน</t>
  </si>
  <si>
    <t>กำไรก่อนภาษีเงินได้</t>
  </si>
  <si>
    <t>กำไรสำหรับปี</t>
  </si>
  <si>
    <t>ขาดทุนจากอัตราแลกเปลี่ยนที่ยังไม่เกิดขึ้น</t>
  </si>
  <si>
    <t xml:space="preserve">ส่วนแบ่งกำไรของเงินลงทุนในบริษัทร่วมที่ใช้วิธีส่วนได้เสีย </t>
  </si>
  <si>
    <t xml:space="preserve">(กลับรายการ) ขาดทุนจากการปรับมูลค่าสินค้า </t>
  </si>
  <si>
    <t>ผลขาดทุนจากการด้อยค่าที่รับรู้ในกำไรหรือขาดทุน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</si>
  <si>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</si>
  <si>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</si>
  <si>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เงินสดจ่ายดอกเบี้ย</t>
  </si>
  <si>
    <t>เงินสดจ่ายเพื่อซื้อเงินลงทุนชั่วคราว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</si>
  <si>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</si>
  <si>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</si>
  <si>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</si>
  <si>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</si>
  <si>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ผลกำไรจากการวัดมูลค่าสินทรัพย์ทางการเงิน</t>
  </si>
  <si>
    <t>กำไรจากการประมาณการตามหลักคณิตศาสตร์</t>
  </si>
  <si>
    <t>กระแสเงินสดสุทธิใช้ไปในกิจกรรมลงทุน</t>
  </si>
  <si>
    <t>สินทรัพย์ทางการเงินหมุนเวียนอื่น</t>
  </si>
  <si>
    <t xml:space="preserve">   มูลค่ายุติธรรมผ่านกำไรขาดทุนเบ็ดเสร็จอื่น</t>
  </si>
  <si>
    <t>ผลกำไรจากเครื่องมือทางการเงินที่กำหนดให้วัดมูลค่าด้วย</t>
  </si>
  <si>
    <t>ภาษีเงินได้นิติบุคคลค้างจ่าย</t>
  </si>
  <si>
    <t>5, 7</t>
  </si>
  <si>
    <t>3, 25</t>
  </si>
  <si>
    <t>5, 19</t>
  </si>
  <si>
    <t>9, 10</t>
  </si>
  <si>
    <t>รวมรายการที่จะไม่ถูกจัดประเภทใหม่ไว้ในกำไรหรือขาดทุนในภายหลัง</t>
  </si>
  <si>
    <t>สำรองการแปลงค่า</t>
  </si>
  <si>
    <t>งบการเงิน</t>
  </si>
  <si>
    <t>สำรอง</t>
  </si>
  <si>
    <t>สินทรัพย์ใหม่</t>
  </si>
  <si>
    <t>สำรองการตีราคา</t>
  </si>
  <si>
    <t>การเปลี่ยนแปลง</t>
  </si>
  <si>
    <t>ในมูลค่ายุติธรรม</t>
  </si>
  <si>
    <t>ค่าใช้จ่ายภาษีเงินได้ (ผลประโยชน์)</t>
  </si>
  <si>
    <t>เงินสดรับจากการขายตราสารทุนของกิจการอื่น</t>
  </si>
  <si>
    <t>เงินปันผลค้างรับเพิ่มขึ้น</t>
  </si>
  <si>
    <t>กำไรจากการจำหน่ายและตัดจำหน่ายอาคารและอุปกรณ์</t>
  </si>
  <si>
    <t>กำไรจากการจำหน่ายสินทรัพย์ไม่มีตัวตน</t>
  </si>
  <si>
    <t>เงินสดรับจากการขายสินทรัพย์ไม่มีตัวตน</t>
  </si>
  <si>
    <t>เงินสดและรายการเทียบเท่าเงินสดเพิ่มขึ้น (ลดลง) สุทธิ</t>
  </si>
  <si>
    <t>เจ้าหนี้ค่าซื้อเครื่องจักร และอุปกรณ์เพิ่มขึ้น (ลดลง)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</si>
  <si>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</si>
  <si>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5, 9</t>
  </si>
  <si>
    <t>กำไรจากการจำหน่ายตราสารทุน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</si>
</sst>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_-* #,##0_-;\-* #,##0_-;_-* &quot;-&quot;??_-;_-@_-"/>
    <numFmt numFmtId="193" formatCode="#,##0.00\ ;\(#,##0.00\)"/>
    <numFmt numFmtId="194" formatCode="_(* #,##0.0_);_(* \(#,##0.0\);_(* &quot;-&quot;?_);_(@_)"/>
  </numFmts>
  <fonts count="13" x14ac:knownFonts="1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i/>
      <sz val="16"/>
      <name val="Angsana New"/>
      <family val="1"/>
    </font>
    <font>
      <u/>
      <sz val="15"/>
      <name val="Angsana New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4" fillId="0" borderId="0"/>
    <xf numFmtId="43" fontId="8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43" fontId="8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269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/>
    </xf>
    <xf numFmtId="187" fontId="4" fillId="0" borderId="0" xfId="2" applyNumberFormat="1" applyFont="1" applyFill="1"/>
    <xf numFmtId="0" fontId="6" fillId="0" borderId="0" xfId="0" applyFont="1" applyFill="1"/>
    <xf numFmtId="37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5" fillId="0" borderId="0" xfId="0" applyFont="1" applyFill="1"/>
    <xf numFmtId="3" fontId="4" fillId="0" borderId="0" xfId="0" applyNumberFormat="1" applyFont="1" applyFill="1" applyBorder="1"/>
    <xf numFmtId="192" fontId="4" fillId="0" borderId="0" xfId="0" applyNumberFormat="1" applyFont="1" applyFill="1"/>
    <xf numFmtId="192" fontId="0" fillId="0" borderId="0" xfId="2" applyNumberFormat="1" applyFont="1" applyFill="1" applyAlignment="1">
      <alignment horizontal="center"/>
    </xf>
    <xf numFmtId="192" fontId="4" fillId="0" borderId="0" xfId="2" applyNumberFormat="1" applyFont="1" applyFill="1" applyAlignment="1">
      <alignment horizontal="center"/>
    </xf>
    <xf numFmtId="37" fontId="6" fillId="0" borderId="3" xfId="2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192" fontId="6" fillId="0" borderId="0" xfId="2" applyNumberFormat="1" applyFont="1" applyFill="1" applyBorder="1"/>
    <xf numFmtId="192" fontId="11" fillId="0" borderId="0" xfId="2" applyNumberFormat="1" applyFont="1" applyFill="1" applyAlignment="1">
      <alignment horizontal="center"/>
    </xf>
    <xf numFmtId="192" fontId="4" fillId="0" borderId="0" xfId="2" applyNumberFormat="1" applyFont="1" applyFill="1" applyBorder="1"/>
    <xf numFmtId="0" fontId="4" fillId="0" borderId="0" xfId="0" quotePrefix="1" applyFont="1" applyFill="1" applyAlignment="1">
      <alignment horizontal="left"/>
    </xf>
    <xf numFmtId="37" fontId="6" fillId="0" borderId="5" xfId="2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192" fontId="6" fillId="0" borderId="0" xfId="2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92" fontId="4" fillId="0" borderId="1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/>
    <xf numFmtId="192" fontId="4" fillId="0" borderId="0" xfId="2" applyNumberFormat="1" applyFont="1" applyFill="1" applyBorder="1" applyAlignment="1"/>
    <xf numFmtId="192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quotePrefix="1" applyFont="1" applyFill="1" applyBorder="1" applyAlignment="1">
      <alignment horizontal="left"/>
    </xf>
    <xf numFmtId="37" fontId="4" fillId="0" borderId="0" xfId="0" applyNumberFormat="1" applyFont="1" applyFill="1"/>
    <xf numFmtId="187" fontId="4" fillId="0" borderId="0" xfId="2" applyNumberFormat="1" applyFont="1" applyFill="1" applyAlignment="1">
      <alignment horizontal="right"/>
    </xf>
    <xf numFmtId="187" fontId="6" fillId="0" borderId="0" xfId="2" applyNumberFormat="1" applyFont="1" applyFill="1" applyBorder="1"/>
    <xf numFmtId="187" fontId="6" fillId="0" borderId="0" xfId="2" applyNumberFormat="1" applyFont="1" applyFill="1"/>
    <xf numFmtId="189" fontId="4" fillId="0" borderId="0" xfId="2" applyNumberFormat="1" applyFont="1" applyFill="1"/>
    <xf numFmtId="187" fontId="4" fillId="0" borderId="1" xfId="2" applyNumberFormat="1" applyFont="1" applyFill="1" applyBorder="1" applyAlignment="1">
      <alignment horizontal="right"/>
    </xf>
    <xf numFmtId="192" fontId="0" fillId="0" borderId="1" xfId="2" applyNumberFormat="1" applyFont="1" applyFill="1" applyBorder="1" applyAlignment="1">
      <alignment horizontal="center"/>
    </xf>
    <xf numFmtId="187" fontId="4" fillId="0" borderId="0" xfId="2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4" applyFont="1" applyFill="1" applyAlignment="1"/>
    <xf numFmtId="0" fontId="9" fillId="0" borderId="0" xfId="4" applyFont="1" applyFill="1" applyAlignment="1"/>
    <xf numFmtId="0" fontId="10" fillId="0" borderId="0" xfId="4" applyFont="1" applyFill="1" applyAlignment="1"/>
    <xf numFmtId="0" fontId="9" fillId="0" borderId="0" xfId="4" applyFont="1" applyFill="1" applyBorder="1" applyAlignment="1"/>
    <xf numFmtId="0" fontId="3" fillId="0" borderId="0" xfId="4" applyFont="1" applyFill="1" applyAlignment="1">
      <alignment horizontal="left"/>
    </xf>
    <xf numFmtId="0" fontId="9" fillId="0" borderId="0" xfId="4" applyFont="1" applyFill="1" applyAlignment="1">
      <alignment horizontal="centerContinuous"/>
    </xf>
    <xf numFmtId="0" fontId="4" fillId="0" borderId="0" xfId="4" applyFont="1" applyFill="1" applyAlignment="1"/>
    <xf numFmtId="0" fontId="5" fillId="0" borderId="0" xfId="4" applyFont="1" applyFill="1" applyAlignment="1"/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0" fontId="6" fillId="0" borderId="0" xfId="4" applyFont="1" applyFill="1" applyAlignment="1"/>
    <xf numFmtId="187" fontId="4" fillId="0" borderId="0" xfId="2" applyNumberFormat="1" applyFont="1" applyFill="1" applyBorder="1" applyAlignment="1">
      <alignment horizontal="center"/>
    </xf>
    <xf numFmtId="0" fontId="6" fillId="0" borderId="0" xfId="4" applyFont="1" applyFill="1" applyBorder="1" applyAlignment="1"/>
    <xf numFmtId="187" fontId="6" fillId="0" borderId="3" xfId="2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right"/>
    </xf>
    <xf numFmtId="192" fontId="6" fillId="0" borderId="0" xfId="2" applyNumberFormat="1" applyFont="1" applyFill="1" applyAlignment="1">
      <alignment horizontal="right"/>
    </xf>
    <xf numFmtId="192" fontId="4" fillId="0" borderId="0" xfId="2" applyNumberFormat="1" applyFont="1" applyFill="1" applyAlignment="1"/>
    <xf numFmtId="187" fontId="4" fillId="0" borderId="0" xfId="2" applyNumberFormat="1" applyFont="1" applyFill="1" applyAlignment="1">
      <alignment horizontal="center"/>
    </xf>
    <xf numFmtId="37" fontId="4" fillId="0" borderId="0" xfId="0" applyNumberFormat="1" applyFont="1" applyFill="1" applyAlignment="1"/>
    <xf numFmtId="190" fontId="6" fillId="0" borderId="3" xfId="7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87" fontId="6" fillId="0" borderId="3" xfId="2" applyNumberFormat="1" applyFont="1" applyFill="1" applyBorder="1" applyAlignment="1">
      <alignment horizontal="right"/>
    </xf>
    <xf numFmtId="187" fontId="6" fillId="0" borderId="4" xfId="2" applyNumberFormat="1" applyFont="1" applyFill="1" applyBorder="1" applyAlignment="1">
      <alignment horizontal="right"/>
    </xf>
    <xf numFmtId="37" fontId="6" fillId="0" borderId="1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92" fontId="4" fillId="0" borderId="5" xfId="2" applyNumberFormat="1" applyFont="1" applyFill="1" applyBorder="1" applyAlignment="1"/>
    <xf numFmtId="188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horizontal="left"/>
    </xf>
    <xf numFmtId="189" fontId="4" fillId="0" borderId="0" xfId="0" applyNumberFormat="1" applyFont="1" applyFill="1" applyAlignment="1"/>
    <xf numFmtId="0" fontId="11" fillId="0" borderId="0" xfId="0" applyFont="1" applyFill="1" applyBorder="1" applyAlignment="1">
      <alignment horizontal="center"/>
    </xf>
    <xf numFmtId="188" fontId="4" fillId="0" borderId="0" xfId="7" applyFont="1" applyFill="1"/>
    <xf numFmtId="189" fontId="4" fillId="0" borderId="0" xfId="0" applyNumberFormat="1" applyFont="1" applyFill="1"/>
    <xf numFmtId="37" fontId="6" fillId="0" borderId="3" xfId="2" applyNumberFormat="1" applyFont="1" applyFill="1" applyBorder="1"/>
    <xf numFmtId="187" fontId="4" fillId="0" borderId="0" xfId="2" applyNumberFormat="1" applyFont="1" applyFill="1" applyBorder="1"/>
    <xf numFmtId="194" fontId="4" fillId="0" borderId="0" xfId="0" applyNumberFormat="1" applyFont="1" applyFill="1"/>
    <xf numFmtId="187" fontId="4" fillId="0" borderId="0" xfId="0" applyNumberFormat="1" applyFont="1" applyFill="1"/>
    <xf numFmtId="43" fontId="4" fillId="0" borderId="0" xfId="0" applyNumberFormat="1" applyFont="1" applyFill="1"/>
    <xf numFmtId="0" fontId="0" fillId="0" borderId="0" xfId="0" applyFill="1"/>
    <xf numFmtId="187" fontId="6" fillId="0" borderId="5" xfId="2" applyNumberFormat="1" applyFont="1" applyFill="1" applyBorder="1" applyAlignment="1">
      <alignment horizontal="right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93" fontId="6" fillId="0" borderId="5" xfId="2" applyNumberFormat="1" applyFont="1" applyFill="1" applyBorder="1" applyAlignment="1">
      <alignment vertical="center"/>
    </xf>
    <xf numFmtId="193" fontId="6" fillId="0" borderId="0" xfId="2" applyNumberFormat="1" applyFont="1" applyFill="1" applyBorder="1" applyAlignment="1">
      <alignment vertical="center"/>
    </xf>
    <xf numFmtId="188" fontId="0" fillId="0" borderId="0" xfId="7" applyFont="1" applyFill="1"/>
    <xf numFmtId="190" fontId="4" fillId="0" borderId="0" xfId="7" applyNumberFormat="1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4" applyFont="1" applyFill="1" applyAlignment="1">
      <alignment horizontal="left"/>
    </xf>
    <xf numFmtId="0" fontId="4" fillId="0" borderId="0" xfId="4" applyFont="1" applyFill="1" applyAlignment="1">
      <alignment horizontal="centerContinuous"/>
    </xf>
    <xf numFmtId="188" fontId="4" fillId="0" borderId="0" xfId="7" applyFont="1" applyFill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188" fontId="6" fillId="0" borderId="0" xfId="7" applyFont="1" applyFill="1" applyBorder="1" applyAlignment="1">
      <alignment vertical="top"/>
    </xf>
    <xf numFmtId="188" fontId="7" fillId="0" borderId="0" xfId="0" applyNumberFormat="1" applyFont="1" applyFill="1" applyBorder="1"/>
    <xf numFmtId="188" fontId="6" fillId="0" borderId="0" xfId="0" applyNumberFormat="1" applyFont="1" applyFill="1" applyBorder="1"/>
    <xf numFmtId="0" fontId="7" fillId="0" borderId="0" xfId="0" applyFont="1" applyFill="1" applyBorder="1"/>
    <xf numFmtId="0" fontId="4" fillId="0" borderId="0" xfId="1" applyFont="1" applyFill="1" applyAlignment="1"/>
    <xf numFmtId="0" fontId="4" fillId="0" borderId="0" xfId="1" applyFont="1" applyFill="1"/>
    <xf numFmtId="0" fontId="5" fillId="0" borderId="0" xfId="1" applyFont="1" applyFill="1" applyAlignment="1">
      <alignment horizontal="center"/>
    </xf>
    <xf numFmtId="189" fontId="4" fillId="0" borderId="0" xfId="1" applyNumberFormat="1" applyFont="1" applyFill="1"/>
    <xf numFmtId="190" fontId="4" fillId="0" borderId="0" xfId="1" applyNumberFormat="1" applyFont="1" applyFill="1"/>
    <xf numFmtId="0" fontId="5" fillId="0" borderId="0" xfId="1" applyFont="1" applyFill="1"/>
    <xf numFmtId="190" fontId="4" fillId="0" borderId="0" xfId="1" applyNumberFormat="1" applyFont="1" applyFill="1" applyAlignment="1">
      <alignment horizontal="center"/>
    </xf>
    <xf numFmtId="190" fontId="4" fillId="0" borderId="0" xfId="2" applyNumberFormat="1" applyFont="1" applyFill="1"/>
    <xf numFmtId="0" fontId="6" fillId="0" borderId="0" xfId="1" applyFont="1" applyFill="1"/>
    <xf numFmtId="0" fontId="7" fillId="0" borderId="0" xfId="1" applyFont="1" applyFill="1" applyAlignment="1">
      <alignment horizontal="center"/>
    </xf>
    <xf numFmtId="189" fontId="4" fillId="0" borderId="2" xfId="1" applyNumberFormat="1" applyFont="1" applyFill="1" applyBorder="1" applyAlignment="1"/>
    <xf numFmtId="0" fontId="4" fillId="0" borderId="0" xfId="1" applyFont="1" applyFill="1" applyAlignment="1">
      <alignment horizontal="left"/>
    </xf>
    <xf numFmtId="190" fontId="4" fillId="0" borderId="0" xfId="1" applyNumberFormat="1" applyFont="1" applyFill="1" applyBorder="1"/>
    <xf numFmtId="0" fontId="6" fillId="0" borderId="0" xfId="1" quotePrefix="1" applyFont="1" applyFill="1" applyAlignment="1">
      <alignment horizontal="left"/>
    </xf>
    <xf numFmtId="0" fontId="7" fillId="0" borderId="0" xfId="1" quotePrefix="1" applyFont="1" applyFill="1" applyAlignment="1">
      <alignment horizontal="center"/>
    </xf>
    <xf numFmtId="190" fontId="6" fillId="0" borderId="3" xfId="1" applyNumberFormat="1" applyFont="1" applyFill="1" applyBorder="1"/>
    <xf numFmtId="189" fontId="6" fillId="0" borderId="0" xfId="1" applyNumberFormat="1" applyFont="1" applyFill="1" applyBorder="1"/>
    <xf numFmtId="0" fontId="5" fillId="0" borderId="0" xfId="1" applyFont="1" applyFill="1" applyAlignment="1"/>
    <xf numFmtId="0" fontId="6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6" fillId="0" borderId="0" xfId="1" applyFont="1" applyFill="1" applyBorder="1"/>
    <xf numFmtId="0" fontId="5" fillId="0" borderId="0" xfId="3" applyFont="1" applyFill="1" applyBorder="1" applyAlignment="1">
      <alignment horizontal="center"/>
    </xf>
    <xf numFmtId="0" fontId="7" fillId="0" borderId="0" xfId="1" applyFont="1" applyFill="1"/>
    <xf numFmtId="191" fontId="4" fillId="0" borderId="0" xfId="1" applyNumberFormat="1" applyFont="1" applyFill="1"/>
    <xf numFmtId="190" fontId="6" fillId="0" borderId="3" xfId="2" applyNumberFormat="1" applyFont="1" applyFill="1" applyBorder="1"/>
    <xf numFmtId="37" fontId="6" fillId="0" borderId="0" xfId="2" applyNumberFormat="1" applyFont="1" applyFill="1"/>
    <xf numFmtId="190" fontId="6" fillId="0" borderId="0" xfId="2" applyNumberFormat="1" applyFont="1" applyFill="1"/>
    <xf numFmtId="190" fontId="4" fillId="0" borderId="0" xfId="7" applyNumberFormat="1" applyFont="1" applyFill="1" applyAlignment="1">
      <alignment horizontal="center"/>
    </xf>
    <xf numFmtId="189" fontId="6" fillId="0" borderId="0" xfId="1" applyNumberFormat="1" applyFont="1" applyFill="1"/>
    <xf numFmtId="189" fontId="4" fillId="0" borderId="0" xfId="1" applyNumberFormat="1" applyFont="1" applyFill="1" applyBorder="1"/>
    <xf numFmtId="0" fontId="4" fillId="0" borderId="0" xfId="3" applyFont="1" applyFill="1"/>
    <xf numFmtId="0" fontId="5" fillId="0" borderId="0" xfId="3" applyFont="1" applyFill="1" applyAlignment="1">
      <alignment horizontal="center"/>
    </xf>
    <xf numFmtId="189" fontId="6" fillId="0" borderId="4" xfId="1" applyNumberFormat="1" applyFont="1" applyFill="1" applyBorder="1"/>
    <xf numFmtId="192" fontId="4" fillId="0" borderId="0" xfId="1" applyNumberFormat="1" applyFont="1" applyFill="1"/>
    <xf numFmtId="0" fontId="7" fillId="0" borderId="0" xfId="3" applyFont="1" applyFill="1" applyAlignment="1">
      <alignment horizontal="left"/>
    </xf>
    <xf numFmtId="43" fontId="4" fillId="0" borderId="0" xfId="2" applyFont="1" applyFill="1"/>
    <xf numFmtId="190" fontId="4" fillId="0" borderId="0" xfId="0" applyNumberFormat="1" applyFont="1" applyFill="1"/>
    <xf numFmtId="0" fontId="9" fillId="0" borderId="0" xfId="0" applyFont="1" applyFill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0" fontId="10" fillId="0" borderId="0" xfId="1" applyFont="1" applyFill="1" applyAlignment="1"/>
    <xf numFmtId="190" fontId="9" fillId="0" borderId="0" xfId="1" applyNumberFormat="1" applyFont="1" applyFill="1" applyAlignment="1"/>
    <xf numFmtId="0" fontId="3" fillId="0" borderId="0" xfId="1" applyFont="1" applyFill="1" applyAlignment="1">
      <alignment horizontal="left"/>
    </xf>
    <xf numFmtId="0" fontId="9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188" fontId="4" fillId="0" borderId="0" xfId="7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center"/>
    </xf>
    <xf numFmtId="187" fontId="6" fillId="0" borderId="0" xfId="0" applyNumberFormat="1" applyFont="1" applyFill="1"/>
    <xf numFmtId="0" fontId="5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7" fontId="6" fillId="0" borderId="0" xfId="4" applyNumberFormat="1" applyFont="1" applyFill="1" applyAlignment="1"/>
    <xf numFmtId="0" fontId="4" fillId="0" borderId="0" xfId="4" applyFill="1"/>
    <xf numFmtId="0" fontId="7" fillId="0" borderId="0" xfId="4" applyFont="1" applyFill="1"/>
    <xf numFmtId="189" fontId="4" fillId="0" borderId="0" xfId="7" applyNumberFormat="1" applyFont="1" applyFill="1"/>
    <xf numFmtId="189" fontId="6" fillId="0" borderId="3" xfId="2" applyNumberFormat="1" applyFont="1" applyFill="1" applyBorder="1"/>
    <xf numFmtId="189" fontId="5" fillId="0" borderId="0" xfId="1" applyNumberFormat="1" applyFont="1" applyFill="1" applyAlignment="1">
      <alignment horizontal="center"/>
    </xf>
    <xf numFmtId="189" fontId="4" fillId="0" borderId="0" xfId="2" applyNumberFormat="1" applyFont="1" applyFill="1" applyBorder="1" applyAlignment="1">
      <alignment horizontal="center"/>
    </xf>
    <xf numFmtId="189" fontId="6" fillId="0" borderId="3" xfId="7" applyNumberFormat="1" applyFont="1" applyFill="1" applyBorder="1"/>
    <xf numFmtId="188" fontId="4" fillId="0" borderId="0" xfId="7" applyFont="1" applyFill="1" applyBorder="1" applyAlignment="1">
      <alignment horizontal="center"/>
    </xf>
    <xf numFmtId="190" fontId="4" fillId="2" borderId="0" xfId="7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88" fontId="12" fillId="0" borderId="0" xfId="7" applyFont="1" applyFill="1"/>
    <xf numFmtId="187" fontId="4" fillId="0" borderId="0" xfId="2" quotePrefix="1" applyNumberFormat="1" applyFont="1" applyFill="1" applyBorder="1" applyAlignment="1">
      <alignment horizontal="center"/>
    </xf>
    <xf numFmtId="187" fontId="4" fillId="0" borderId="1" xfId="2" applyNumberFormat="1" applyFont="1" applyFill="1" applyBorder="1" applyAlignment="1">
      <alignment horizontal="center"/>
    </xf>
    <xf numFmtId="37" fontId="6" fillId="0" borderId="0" xfId="2" quotePrefix="1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>
      <alignment horizontal="left" indent="2"/>
    </xf>
    <xf numFmtId="0" fontId="6" fillId="0" borderId="0" xfId="4" applyFont="1" applyFill="1"/>
    <xf numFmtId="0" fontId="4" fillId="0" borderId="0" xfId="4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90" fontId="4" fillId="0" borderId="0" xfId="7" applyNumberFormat="1" applyFont="1" applyFill="1" applyAlignment="1"/>
    <xf numFmtId="190" fontId="6" fillId="0" borderId="0" xfId="7" applyNumberFormat="1" applyFont="1" applyFill="1"/>
    <xf numFmtId="190" fontId="4" fillId="0" borderId="0" xfId="7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89" fontId="4" fillId="0" borderId="0" xfId="1" applyNumberFormat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4" applyFont="1"/>
    <xf numFmtId="37" fontId="6" fillId="0" borderId="1" xfId="4" applyNumberFormat="1" applyFont="1" applyFill="1" applyBorder="1" applyAlignment="1"/>
    <xf numFmtId="190" fontId="6" fillId="0" borderId="0" xfId="7" applyNumberFormat="1" applyFont="1" applyFill="1" applyAlignment="1">
      <alignment horizontal="center"/>
    </xf>
    <xf numFmtId="190" fontId="4" fillId="0" borderId="1" xfId="7" applyNumberFormat="1" applyFont="1" applyFill="1" applyBorder="1" applyAlignment="1">
      <alignment horizontal="center"/>
    </xf>
    <xf numFmtId="0" fontId="5" fillId="0" borderId="0" xfId="4" applyFont="1" applyAlignment="1">
      <alignment horizontal="center"/>
    </xf>
    <xf numFmtId="187" fontId="6" fillId="0" borderId="0" xfId="2" quotePrefix="1" applyNumberFormat="1" applyFont="1" applyFill="1" applyBorder="1" applyAlignment="1">
      <alignment horizontal="center"/>
    </xf>
    <xf numFmtId="0" fontId="4" fillId="0" borderId="0" xfId="4"/>
    <xf numFmtId="188" fontId="4" fillId="0" borderId="1" xfId="7" applyFont="1" applyFill="1" applyBorder="1" applyAlignment="1">
      <alignment horizontal="center"/>
    </xf>
    <xf numFmtId="37" fontId="4" fillId="0" borderId="1" xfId="4" applyNumberFormat="1" applyFont="1" applyFill="1" applyBorder="1" applyAlignment="1"/>
    <xf numFmtId="188" fontId="4" fillId="0" borderId="0" xfId="7" applyFont="1" applyFill="1" applyBorder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88" fontId="9" fillId="0" borderId="0" xfId="7" applyFont="1" applyFill="1"/>
    <xf numFmtId="43" fontId="4" fillId="0" borderId="0" xfId="4" applyNumberFormat="1" applyFont="1" applyFill="1" applyAlignment="1"/>
    <xf numFmtId="192" fontId="6" fillId="0" borderId="3" xfId="7" applyNumberFormat="1" applyFont="1" applyFill="1" applyBorder="1" applyAlignment="1">
      <alignment horizontal="right"/>
    </xf>
    <xf numFmtId="192" fontId="6" fillId="0" borderId="5" xfId="2" applyNumberFormat="1" applyFont="1" applyFill="1" applyBorder="1" applyAlignment="1">
      <alignment horizontal="right"/>
    </xf>
    <xf numFmtId="187" fontId="6" fillId="0" borderId="3" xfId="7" applyNumberFormat="1" applyFont="1" applyFill="1" applyBorder="1" applyAlignment="1">
      <alignment horizontal="right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8" fontId="4" fillId="0" borderId="0" xfId="7" applyFont="1" applyFill="1" applyAlignment="1">
      <alignment horizontal="right"/>
    </xf>
    <xf numFmtId="188" fontId="6" fillId="0" borderId="3" xfId="7" applyFont="1" applyFill="1" applyBorder="1" applyAlignment="1">
      <alignment horizontal="right"/>
    </xf>
    <xf numFmtId="0" fontId="5" fillId="0" borderId="0" xfId="1" applyFont="1" applyFill="1" applyAlignment="1">
      <alignment horizontal="center"/>
    </xf>
    <xf numFmtId="37" fontId="4" fillId="0" borderId="1" xfId="2" applyNumberFormat="1" applyFont="1" applyFill="1" applyBorder="1" applyAlignment="1">
      <alignment horizontal="right"/>
    </xf>
    <xf numFmtId="0" fontId="5" fillId="0" borderId="0" xfId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88" fontId="4" fillId="2" borderId="0" xfId="7" applyFont="1" applyFill="1"/>
    <xf numFmtId="0" fontId="5" fillId="0" borderId="0" xfId="0" applyFont="1" applyFill="1" applyAlignment="1">
      <alignment horizontal="center"/>
    </xf>
    <xf numFmtId="190" fontId="4" fillId="0" borderId="0" xfId="7" applyNumberFormat="1" applyFont="1" applyFill="1" applyBorder="1" applyAlignment="1">
      <alignment horizontal="center"/>
    </xf>
    <xf numFmtId="190" fontId="6" fillId="0" borderId="1" xfId="7" applyNumberFormat="1" applyFont="1" applyFill="1" applyBorder="1" applyAlignment="1">
      <alignment horizontal="center"/>
    </xf>
    <xf numFmtId="188" fontId="6" fillId="0" borderId="1" xfId="7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6" fillId="0" borderId="0" xfId="4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</cellXfs>
  <cellStyles count="8">
    <cellStyle name="Comma" xfId="7" builtinId="3"/>
    <cellStyle name="Comma 2 2" xfId="2" xr:uid="{00000000-0005-0000-0000-000001000000}"/>
    <cellStyle name="Comma 3" xfId="6" xr:uid="{00000000-0005-0000-0000-000002000000}"/>
    <cellStyle name="Normal" xfId="0" builtinId="0"/>
    <cellStyle name="Normal 2" xfId="5" xr:uid="{00000000-0005-0000-0000-000004000000}"/>
    <cellStyle name="Normal 3" xfId="1" xr:uid="{00000000-0005-0000-0000-000005000000}"/>
    <cellStyle name="Normal 4" xfId="3" xr:uid="{00000000-0005-0000-0000-000006000000}"/>
    <cellStyle name="Normal_ser009a061a-12t-1 Rev 1" xfId="4" xr:uid="{00000000-0005-0000-0000-000007000000}"/>
  </cellStyles>
  <dxfs count="0"/>
  <tableStyles count="0" defaultTableStyle="TableStyleMedium2" defaultPivotStyle="PivotStyleLight16"/>
  <colors>
    <mruColors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1"/>
  <sheetViews>
    <sheetView tabSelected="1" view="pageBreakPreview" zoomScale="80" zoomScaleNormal="80" zoomScaleSheetLayoutView="80" workbookViewId="0"/>
  </sheetViews>
  <sheetFormatPr defaultColWidth="9.375" defaultRowHeight="22.5" customHeight="1" x14ac:dyDescent="0.55000000000000004"/>
  <cols>
    <col min="1" max="3" width="2.125" style="3" customWidth="1"/>
    <col min="4" max="4" width="43.875" style="3" customWidth="1"/>
    <col min="5" max="5" width="10" style="89" customWidth="1"/>
    <col min="6" max="6" width="19.125" style="3" bestFit="1" customWidth="1"/>
    <col min="7" max="7" width="1.375" style="3" customWidth="1"/>
    <col min="8" max="8" width="17.375" style="3" customWidth="1"/>
    <col min="9" max="9" width="1.375" style="3" customWidth="1"/>
    <col min="10" max="10" width="16.875" style="3" customWidth="1"/>
    <col min="11" max="11" width="1.375" style="3" customWidth="1"/>
    <col min="12" max="12" width="16.875" style="3" customWidth="1"/>
    <col min="13" max="13" width="7.375" style="3" customWidth="1"/>
    <col min="14" max="14" width="14.75" style="3" bestFit="1" customWidth="1"/>
    <col min="15" max="15" width="9.375" style="3"/>
    <col min="16" max="16" width="18.75" style="3" bestFit="1" customWidth="1"/>
    <col min="17" max="17" width="9.375" style="3"/>
    <col min="18" max="18" width="13.75" style="3" bestFit="1" customWidth="1"/>
    <col min="19" max="19" width="2.75" style="3" bestFit="1" customWidth="1"/>
    <col min="20" max="20" width="17.5" style="3" customWidth="1"/>
    <col min="21" max="16384" width="9.375" style="3"/>
  </cols>
  <sheetData>
    <row r="1" spans="1:16" s="15" customFormat="1" ht="22.5" customHeight="1" x14ac:dyDescent="0.6">
      <c r="A1" s="1" t="s">
        <v>0</v>
      </c>
      <c r="B1" s="13"/>
      <c r="C1" s="13"/>
      <c r="D1" s="13"/>
      <c r="E1" s="14"/>
      <c r="F1" s="13"/>
      <c r="G1" s="13"/>
      <c r="H1" s="13"/>
      <c r="I1" s="13"/>
      <c r="J1" s="13"/>
      <c r="K1" s="13"/>
      <c r="L1" s="13"/>
    </row>
    <row r="2" spans="1:16" s="15" customFormat="1" ht="22.5" customHeight="1" x14ac:dyDescent="0.6">
      <c r="A2" s="4" t="s">
        <v>32</v>
      </c>
      <c r="B2" s="16"/>
      <c r="C2" s="16"/>
      <c r="D2" s="16"/>
      <c r="E2" s="17"/>
      <c r="F2" s="16"/>
      <c r="G2" s="16"/>
      <c r="H2" s="16"/>
      <c r="I2" s="16"/>
      <c r="J2" s="16"/>
      <c r="K2" s="16"/>
      <c r="L2" s="16"/>
    </row>
    <row r="3" spans="1:16" ht="22.5" customHeight="1" x14ac:dyDescent="0.6">
      <c r="A3" s="4"/>
      <c r="B3" s="2"/>
      <c r="C3" s="2"/>
      <c r="D3" s="2"/>
      <c r="E3" s="18"/>
      <c r="F3" s="2"/>
      <c r="G3" s="2"/>
      <c r="H3" s="2"/>
      <c r="I3" s="2"/>
      <c r="J3" s="2"/>
      <c r="K3" s="2"/>
      <c r="L3" s="2"/>
      <c r="P3" s="87"/>
    </row>
    <row r="4" spans="1:16" ht="22.5" customHeight="1" x14ac:dyDescent="0.6">
      <c r="A4" s="195"/>
      <c r="B4" s="195"/>
      <c r="C4" s="195"/>
      <c r="D4" s="195"/>
      <c r="F4" s="255" t="s">
        <v>2</v>
      </c>
      <c r="G4" s="255"/>
      <c r="H4" s="255"/>
      <c r="I4" s="6"/>
      <c r="J4" s="255" t="s">
        <v>3</v>
      </c>
      <c r="K4" s="255"/>
      <c r="L4" s="255"/>
    </row>
    <row r="5" spans="1:16" ht="22.5" customHeight="1" x14ac:dyDescent="0.6">
      <c r="A5" s="4"/>
      <c r="B5" s="9"/>
      <c r="C5" s="9"/>
      <c r="D5" s="9"/>
      <c r="E5" s="9"/>
      <c r="F5" s="256" t="s">
        <v>34</v>
      </c>
      <c r="G5" s="256"/>
      <c r="H5" s="256"/>
      <c r="I5" s="5"/>
      <c r="J5" s="256" t="s">
        <v>34</v>
      </c>
      <c r="K5" s="256"/>
      <c r="L5" s="256"/>
      <c r="P5" s="87"/>
    </row>
    <row r="6" spans="1:16" ht="22.5" customHeight="1" x14ac:dyDescent="0.6">
      <c r="A6" s="4" t="s">
        <v>33</v>
      </c>
      <c r="B6" s="9"/>
      <c r="C6" s="9"/>
      <c r="D6" s="9"/>
      <c r="E6" s="7" t="s">
        <v>4</v>
      </c>
      <c r="F6" s="80">
        <v>2564</v>
      </c>
      <c r="G6" s="80"/>
      <c r="H6" s="209">
        <v>2563</v>
      </c>
      <c r="I6" s="5"/>
      <c r="J6" s="80">
        <v>2564</v>
      </c>
      <c r="K6" s="80"/>
      <c r="L6" s="209">
        <v>2563</v>
      </c>
    </row>
    <row r="7" spans="1:16" ht="22.5" customHeight="1" x14ac:dyDescent="0.55000000000000004">
      <c r="E7" s="20"/>
      <c r="F7" s="254" t="s">
        <v>5</v>
      </c>
      <c r="G7" s="254"/>
      <c r="H7" s="254"/>
      <c r="I7" s="254"/>
      <c r="J7" s="254"/>
      <c r="K7" s="254"/>
      <c r="L7" s="254"/>
    </row>
    <row r="8" spans="1:16" ht="22.5" customHeight="1" x14ac:dyDescent="0.6">
      <c r="A8" s="90" t="s">
        <v>35</v>
      </c>
      <c r="F8" s="21"/>
      <c r="G8" s="21"/>
      <c r="H8" s="21"/>
      <c r="I8" s="21"/>
      <c r="J8" s="21"/>
      <c r="K8" s="21"/>
      <c r="L8" s="21"/>
    </row>
    <row r="9" spans="1:16" ht="22.5" customHeight="1" x14ac:dyDescent="0.55000000000000004">
      <c r="A9" s="88" t="s">
        <v>36</v>
      </c>
      <c r="D9" s="191"/>
      <c r="E9" s="89">
        <v>6</v>
      </c>
      <c r="F9" s="22">
        <v>1067421700</v>
      </c>
      <c r="G9" s="12"/>
      <c r="H9" s="22">
        <v>1403498770</v>
      </c>
      <c r="I9" s="12"/>
      <c r="J9" s="22">
        <v>1002928686</v>
      </c>
      <c r="K9" s="12"/>
      <c r="L9" s="22">
        <v>1367266735</v>
      </c>
    </row>
    <row r="10" spans="1:16" ht="22.5" customHeight="1" x14ac:dyDescent="0.55000000000000004">
      <c r="A10" s="88" t="s">
        <v>194</v>
      </c>
      <c r="D10" s="216"/>
      <c r="E10" s="215">
        <v>25</v>
      </c>
      <c r="F10" s="22">
        <v>651845516</v>
      </c>
      <c r="G10" s="12"/>
      <c r="H10" s="22">
        <v>0</v>
      </c>
      <c r="I10" s="12"/>
      <c r="J10" s="22">
        <v>651845516</v>
      </c>
      <c r="K10" s="12"/>
      <c r="L10" s="22">
        <v>0</v>
      </c>
    </row>
    <row r="11" spans="1:16" ht="22.5" customHeight="1" x14ac:dyDescent="0.55000000000000004">
      <c r="A11" s="88" t="s">
        <v>13</v>
      </c>
      <c r="E11" s="89" t="s">
        <v>198</v>
      </c>
      <c r="F11" s="22">
        <v>411479627</v>
      </c>
      <c r="G11" s="29"/>
      <c r="H11" s="22">
        <v>549712069</v>
      </c>
      <c r="I11" s="12"/>
      <c r="J11" s="22">
        <v>408234657</v>
      </c>
      <c r="K11" s="29"/>
      <c r="L11" s="22">
        <v>541410527</v>
      </c>
    </row>
    <row r="12" spans="1:16" ht="22.5" customHeight="1" x14ac:dyDescent="0.55000000000000004">
      <c r="A12" s="3" t="s">
        <v>14</v>
      </c>
      <c r="E12" s="89">
        <v>5</v>
      </c>
      <c r="F12" s="22">
        <v>94906420</v>
      </c>
      <c r="G12" s="12"/>
      <c r="H12" s="22">
        <v>83541529</v>
      </c>
      <c r="I12" s="12"/>
      <c r="J12" s="22">
        <v>94142860</v>
      </c>
      <c r="K12" s="12"/>
      <c r="L12" s="22">
        <v>128311982</v>
      </c>
    </row>
    <row r="13" spans="1:16" ht="22.5" customHeight="1" x14ac:dyDescent="0.55000000000000004">
      <c r="A13" s="3" t="s">
        <v>15</v>
      </c>
      <c r="F13" s="22">
        <v>47756205</v>
      </c>
      <c r="G13" s="12"/>
      <c r="H13" s="22">
        <v>66806338</v>
      </c>
      <c r="I13" s="12"/>
      <c r="J13" s="22">
        <v>47451122</v>
      </c>
      <c r="K13" s="12"/>
      <c r="L13" s="22">
        <v>66421648</v>
      </c>
    </row>
    <row r="14" spans="1:16" ht="22.5" customHeight="1" x14ac:dyDescent="0.55000000000000004">
      <c r="A14" s="88" t="s">
        <v>37</v>
      </c>
      <c r="E14" s="89">
        <v>5</v>
      </c>
      <c r="F14" s="22">
        <v>0</v>
      </c>
      <c r="G14" s="24"/>
      <c r="H14" s="22">
        <v>0</v>
      </c>
      <c r="I14" s="23"/>
      <c r="J14" s="22">
        <v>460000000</v>
      </c>
      <c r="K14" s="12"/>
      <c r="L14" s="22">
        <v>125000000</v>
      </c>
    </row>
    <row r="15" spans="1:16" ht="22.5" customHeight="1" x14ac:dyDescent="0.55000000000000004">
      <c r="A15" s="3" t="s">
        <v>16</v>
      </c>
      <c r="C15" s="88"/>
      <c r="E15" s="89">
        <v>8</v>
      </c>
      <c r="F15" s="22">
        <v>617449391</v>
      </c>
      <c r="G15" s="29"/>
      <c r="H15" s="22">
        <v>587083592</v>
      </c>
      <c r="I15" s="12"/>
      <c r="J15" s="22">
        <v>581108058</v>
      </c>
      <c r="K15" s="12"/>
      <c r="L15" s="22">
        <v>534546788</v>
      </c>
    </row>
    <row r="16" spans="1:16" ht="22.5" customHeight="1" x14ac:dyDescent="0.55000000000000004">
      <c r="A16" s="3" t="s">
        <v>17</v>
      </c>
      <c r="F16" s="22">
        <v>314408</v>
      </c>
      <c r="G16" s="12"/>
      <c r="H16" s="22">
        <v>603536</v>
      </c>
      <c r="I16" s="12"/>
      <c r="J16" s="22">
        <v>0</v>
      </c>
      <c r="K16" s="12"/>
      <c r="L16" s="22">
        <v>289129</v>
      </c>
    </row>
    <row r="17" spans="1:20" ht="22.5" customHeight="1" x14ac:dyDescent="0.55000000000000004">
      <c r="A17" s="3" t="s">
        <v>18</v>
      </c>
      <c r="F17" s="22">
        <v>33497553</v>
      </c>
      <c r="G17" s="12"/>
      <c r="H17" s="22">
        <f>57858536-28480882</f>
        <v>29377654</v>
      </c>
      <c r="I17" s="12"/>
      <c r="J17" s="22">
        <v>32770169</v>
      </c>
      <c r="K17" s="12"/>
      <c r="L17" s="22">
        <f>56994881-28480882</f>
        <v>28513999</v>
      </c>
    </row>
    <row r="18" spans="1:20" ht="22.5" customHeight="1" x14ac:dyDescent="0.6">
      <c r="A18" s="9" t="s">
        <v>38</v>
      </c>
      <c r="B18" s="9"/>
      <c r="C18" s="9"/>
      <c r="D18" s="9"/>
      <c r="F18" s="25">
        <f>SUM(F9:F17)</f>
        <v>2924670820</v>
      </c>
      <c r="G18" s="26"/>
      <c r="H18" s="25">
        <f>SUM(H9:H17)</f>
        <v>2720623488</v>
      </c>
      <c r="I18" s="26"/>
      <c r="J18" s="25">
        <f>SUM(J9:J17)</f>
        <v>3278481068</v>
      </c>
      <c r="K18" s="26"/>
      <c r="L18" s="25">
        <f>SUM(L9:L17)</f>
        <v>2791760808</v>
      </c>
      <c r="N18" s="45"/>
      <c r="O18" s="45"/>
      <c r="P18" s="45"/>
      <c r="Q18" s="45"/>
      <c r="R18" s="45"/>
      <c r="S18" s="45"/>
      <c r="T18" s="45"/>
    </row>
    <row r="19" spans="1:20" ht="22.5" customHeight="1" x14ac:dyDescent="0.6">
      <c r="A19" s="9"/>
      <c r="B19" s="9"/>
      <c r="C19" s="9"/>
      <c r="D19" s="9"/>
      <c r="F19" s="27"/>
      <c r="G19" s="27"/>
      <c r="H19" s="27"/>
      <c r="I19" s="27"/>
      <c r="J19" s="27"/>
      <c r="K19" s="27"/>
      <c r="L19" s="27"/>
    </row>
    <row r="20" spans="1:20" ht="22.5" customHeight="1" x14ac:dyDescent="0.6">
      <c r="A20" s="90" t="s">
        <v>39</v>
      </c>
      <c r="D20" s="5"/>
      <c r="F20" s="28"/>
      <c r="G20" s="12"/>
      <c r="H20" s="28"/>
      <c r="I20" s="28"/>
      <c r="J20" s="28"/>
      <c r="K20" s="12"/>
      <c r="L20" s="28"/>
    </row>
    <row r="21" spans="1:20" ht="22.5" customHeight="1" x14ac:dyDescent="0.55000000000000004">
      <c r="A21" s="3" t="s">
        <v>27</v>
      </c>
      <c r="D21" s="5"/>
      <c r="E21" s="231"/>
      <c r="F21" s="11">
        <v>0</v>
      </c>
      <c r="G21" s="12"/>
      <c r="H21" s="11">
        <v>524446</v>
      </c>
      <c r="I21" s="11"/>
      <c r="J21" s="11">
        <v>0</v>
      </c>
      <c r="K21" s="12"/>
      <c r="L21" s="11">
        <v>524446</v>
      </c>
    </row>
    <row r="22" spans="1:20" ht="22.5" customHeight="1" x14ac:dyDescent="0.55000000000000004">
      <c r="A22" s="88" t="s">
        <v>40</v>
      </c>
      <c r="D22" s="5"/>
      <c r="E22" s="89">
        <v>9</v>
      </c>
      <c r="F22" s="11">
        <v>863403350</v>
      </c>
      <c r="G22" s="11"/>
      <c r="H22" s="11">
        <v>802279941</v>
      </c>
      <c r="I22" s="11"/>
      <c r="J22" s="11">
        <v>21000000</v>
      </c>
      <c r="K22" s="11"/>
      <c r="L22" s="11">
        <v>30000000</v>
      </c>
    </row>
    <row r="23" spans="1:20" ht="22.5" customHeight="1" x14ac:dyDescent="0.55000000000000004">
      <c r="A23" s="88" t="s">
        <v>41</v>
      </c>
      <c r="D23" s="5"/>
      <c r="E23" s="242">
        <v>10</v>
      </c>
      <c r="F23" s="11">
        <v>0</v>
      </c>
      <c r="G23" s="12"/>
      <c r="H23" s="11">
        <v>0</v>
      </c>
      <c r="I23" s="23"/>
      <c r="J23" s="11">
        <v>606634068</v>
      </c>
      <c r="K23" s="12"/>
      <c r="L23" s="11">
        <v>606634068</v>
      </c>
    </row>
    <row r="24" spans="1:20" ht="22.5" customHeight="1" x14ac:dyDescent="0.55000000000000004">
      <c r="A24" s="3" t="s">
        <v>42</v>
      </c>
      <c r="E24" s="89" t="s">
        <v>199</v>
      </c>
      <c r="F24" s="11">
        <v>194837623</v>
      </c>
      <c r="G24" s="29"/>
      <c r="H24" s="11">
        <v>134422040</v>
      </c>
      <c r="I24" s="11"/>
      <c r="J24" s="11">
        <v>194837623</v>
      </c>
      <c r="K24" s="29"/>
      <c r="L24" s="11">
        <v>134422041</v>
      </c>
    </row>
    <row r="25" spans="1:20" ht="22.5" customHeight="1" x14ac:dyDescent="0.55000000000000004">
      <c r="A25" s="3" t="s">
        <v>43</v>
      </c>
      <c r="E25" s="89">
        <v>5</v>
      </c>
      <c r="F25" s="11">
        <v>0</v>
      </c>
      <c r="G25" s="29"/>
      <c r="H25" s="11">
        <v>3000000</v>
      </c>
      <c r="I25" s="11"/>
      <c r="J25" s="11">
        <v>0</v>
      </c>
      <c r="K25" s="29"/>
      <c r="L25" s="11">
        <v>3000000</v>
      </c>
      <c r="N25" s="22"/>
    </row>
    <row r="26" spans="1:20" ht="22.5" customHeight="1" x14ac:dyDescent="0.55000000000000004">
      <c r="A26" s="3" t="s">
        <v>44</v>
      </c>
      <c r="E26" s="89">
        <v>11</v>
      </c>
      <c r="F26" s="11">
        <v>341443845</v>
      </c>
      <c r="G26" s="29"/>
      <c r="H26" s="11">
        <v>323650345</v>
      </c>
      <c r="I26" s="11"/>
      <c r="J26" s="11">
        <v>341443845</v>
      </c>
      <c r="K26" s="29"/>
      <c r="L26" s="11">
        <v>323650345</v>
      </c>
      <c r="N26" s="22"/>
    </row>
    <row r="27" spans="1:20" ht="22.5" customHeight="1" x14ac:dyDescent="0.55000000000000004">
      <c r="A27" s="3" t="s">
        <v>45</v>
      </c>
      <c r="E27" s="242">
        <v>12</v>
      </c>
      <c r="F27" s="11">
        <v>7902257726</v>
      </c>
      <c r="G27" s="12"/>
      <c r="H27" s="11">
        <v>8311275107</v>
      </c>
      <c r="I27" s="11"/>
      <c r="J27" s="11">
        <v>7395339885</v>
      </c>
      <c r="K27" s="12"/>
      <c r="L27" s="11">
        <v>7780629250</v>
      </c>
    </row>
    <row r="28" spans="1:20" ht="22.5" customHeight="1" x14ac:dyDescent="0.55000000000000004">
      <c r="A28" s="3" t="s">
        <v>187</v>
      </c>
      <c r="E28" s="242">
        <v>13</v>
      </c>
      <c r="F28" s="11">
        <v>359442326</v>
      </c>
      <c r="G28" s="12"/>
      <c r="H28" s="11">
        <v>0</v>
      </c>
      <c r="I28" s="11"/>
      <c r="J28" s="11">
        <v>355711988</v>
      </c>
      <c r="K28" s="12"/>
      <c r="L28" s="11">
        <v>0</v>
      </c>
    </row>
    <row r="29" spans="1:20" ht="22.5" customHeight="1" x14ac:dyDescent="0.55000000000000004">
      <c r="A29" s="3" t="s">
        <v>46</v>
      </c>
      <c r="B29" s="30"/>
      <c r="E29" s="242">
        <v>14</v>
      </c>
      <c r="F29" s="11">
        <v>46256086</v>
      </c>
      <c r="G29" s="12"/>
      <c r="H29" s="11">
        <v>16311083</v>
      </c>
      <c r="I29" s="11"/>
      <c r="J29" s="11">
        <v>44045545</v>
      </c>
      <c r="K29" s="12"/>
      <c r="L29" s="11">
        <v>14116941</v>
      </c>
    </row>
    <row r="30" spans="1:20" ht="22.5" customHeight="1" x14ac:dyDescent="0.55000000000000004">
      <c r="A30" s="3" t="s">
        <v>47</v>
      </c>
      <c r="B30" s="30"/>
      <c r="E30" s="167">
        <v>22</v>
      </c>
      <c r="F30" s="11">
        <v>21345</v>
      </c>
      <c r="G30" s="12"/>
      <c r="H30" s="11">
        <v>96965</v>
      </c>
      <c r="I30" s="11"/>
      <c r="J30" s="11">
        <v>0</v>
      </c>
      <c r="K30" s="24"/>
      <c r="L30" s="11">
        <v>0</v>
      </c>
    </row>
    <row r="31" spans="1:20" ht="22.5" customHeight="1" x14ac:dyDescent="0.55000000000000004">
      <c r="A31" s="3" t="s">
        <v>19</v>
      </c>
      <c r="F31" s="11">
        <v>149358652</v>
      </c>
      <c r="G31" s="12"/>
      <c r="H31" s="11">
        <f>159243570+28480882</f>
        <v>187724452</v>
      </c>
      <c r="I31" s="11"/>
      <c r="J31" s="11">
        <v>147677070</v>
      </c>
      <c r="K31" s="12"/>
      <c r="L31" s="11">
        <f>157336637+28480882</f>
        <v>185817519</v>
      </c>
    </row>
    <row r="32" spans="1:20" ht="22.5" customHeight="1" x14ac:dyDescent="0.6">
      <c r="A32" s="9" t="s">
        <v>48</v>
      </c>
      <c r="B32" s="9"/>
      <c r="C32" s="9"/>
      <c r="D32" s="9"/>
      <c r="F32" s="25">
        <f>SUM(F21:F31)</f>
        <v>9857020953</v>
      </c>
      <c r="G32" s="26"/>
      <c r="H32" s="25">
        <f>SUM(H21:H31)</f>
        <v>9779284379</v>
      </c>
      <c r="I32" s="26"/>
      <c r="J32" s="25">
        <f>SUM(J21:J31)</f>
        <v>9106690024</v>
      </c>
      <c r="K32" s="26"/>
      <c r="L32" s="25">
        <f>SUM(L21:L31)</f>
        <v>9078794610</v>
      </c>
    </row>
    <row r="33" spans="1:16" ht="22.5" customHeight="1" x14ac:dyDescent="0.6">
      <c r="A33" s="9"/>
      <c r="B33" s="9"/>
      <c r="C33" s="9"/>
      <c r="D33" s="9"/>
      <c r="F33" s="26"/>
      <c r="G33" s="26"/>
      <c r="H33" s="26"/>
      <c r="I33" s="26"/>
      <c r="J33" s="26"/>
      <c r="K33" s="26"/>
      <c r="L33" s="26"/>
    </row>
    <row r="34" spans="1:16" ht="22.5" customHeight="1" thickBot="1" x14ac:dyDescent="0.65">
      <c r="A34" s="9" t="s">
        <v>49</v>
      </c>
      <c r="B34" s="9"/>
      <c r="C34" s="9"/>
      <c r="D34" s="9"/>
      <c r="F34" s="31">
        <f>SUM(F18,F32)</f>
        <v>12781691773</v>
      </c>
      <c r="G34" s="33"/>
      <c r="H34" s="31">
        <f>SUM(H18,H32)</f>
        <v>12499907867</v>
      </c>
      <c r="I34" s="26"/>
      <c r="J34" s="31">
        <f>SUM(J18,J32)</f>
        <v>12385171092</v>
      </c>
      <c r="K34" s="33"/>
      <c r="L34" s="31">
        <f>SUM(L18,L32)</f>
        <v>11870555418</v>
      </c>
    </row>
    <row r="35" spans="1:16" ht="22.5" customHeight="1" thickTop="1" x14ac:dyDescent="0.6">
      <c r="A35" s="9"/>
      <c r="B35" s="9"/>
      <c r="C35" s="9"/>
      <c r="D35" s="9"/>
      <c r="F35" s="26"/>
      <c r="G35" s="33"/>
      <c r="H35" s="26"/>
      <c r="I35" s="26"/>
      <c r="J35" s="26"/>
      <c r="K35" s="33"/>
      <c r="L35" s="26"/>
    </row>
    <row r="36" spans="1:16" ht="22.5" customHeight="1" x14ac:dyDescent="0.6">
      <c r="A36" s="1" t="s">
        <v>0</v>
      </c>
      <c r="B36" s="2"/>
      <c r="C36" s="2"/>
      <c r="D36" s="2"/>
      <c r="E36" s="18"/>
      <c r="F36" s="2"/>
      <c r="G36" s="2"/>
      <c r="H36" s="2"/>
      <c r="I36" s="76"/>
      <c r="J36" s="76"/>
      <c r="K36" s="76"/>
      <c r="L36" s="76"/>
    </row>
    <row r="37" spans="1:16" ht="22.5" customHeight="1" x14ac:dyDescent="0.6">
      <c r="A37" s="4" t="s">
        <v>32</v>
      </c>
      <c r="B37" s="2"/>
      <c r="C37" s="2"/>
      <c r="D37" s="2"/>
      <c r="E37" s="18"/>
      <c r="F37" s="2"/>
      <c r="G37" s="2"/>
      <c r="H37" s="2"/>
      <c r="I37" s="2"/>
      <c r="J37" s="2"/>
      <c r="K37" s="2"/>
      <c r="L37" s="2"/>
    </row>
    <row r="38" spans="1:16" ht="22.5" customHeight="1" x14ac:dyDescent="0.6">
      <c r="A38" s="4"/>
      <c r="B38" s="2"/>
      <c r="C38" s="2"/>
      <c r="D38" s="2"/>
      <c r="E38" s="18"/>
      <c r="F38" s="2"/>
      <c r="G38" s="2"/>
      <c r="H38" s="2"/>
      <c r="I38" s="2"/>
      <c r="J38" s="2"/>
      <c r="K38" s="2"/>
      <c r="L38" s="2"/>
    </row>
    <row r="39" spans="1:16" ht="20.25" customHeight="1" x14ac:dyDescent="0.6">
      <c r="A39" s="195"/>
      <c r="B39" s="195"/>
      <c r="C39" s="195"/>
      <c r="D39" s="195"/>
      <c r="F39" s="255" t="s">
        <v>2</v>
      </c>
      <c r="G39" s="255"/>
      <c r="H39" s="255"/>
      <c r="I39" s="6"/>
      <c r="J39" s="255" t="s">
        <v>3</v>
      </c>
      <c r="K39" s="255"/>
      <c r="L39" s="255"/>
    </row>
    <row r="40" spans="1:16" ht="24.75" customHeight="1" x14ac:dyDescent="0.6">
      <c r="A40" s="4"/>
      <c r="B40" s="9"/>
      <c r="C40" s="9"/>
      <c r="D40" s="9"/>
      <c r="E40" s="9"/>
      <c r="F40" s="256" t="s">
        <v>34</v>
      </c>
      <c r="G40" s="256"/>
      <c r="H40" s="256"/>
      <c r="I40" s="5"/>
      <c r="J40" s="256" t="s">
        <v>34</v>
      </c>
      <c r="K40" s="256"/>
      <c r="L40" s="256"/>
    </row>
    <row r="41" spans="1:16" ht="22.5" customHeight="1" x14ac:dyDescent="0.6">
      <c r="A41" s="4" t="s">
        <v>50</v>
      </c>
      <c r="B41" s="9"/>
      <c r="C41" s="9"/>
      <c r="D41" s="9"/>
      <c r="E41" s="7" t="s">
        <v>4</v>
      </c>
      <c r="F41" s="209">
        <v>2564</v>
      </c>
      <c r="G41" s="204"/>
      <c r="H41" s="209">
        <v>2563</v>
      </c>
      <c r="I41" s="5"/>
      <c r="J41" s="209">
        <v>2564</v>
      </c>
      <c r="K41" s="204"/>
      <c r="L41" s="209">
        <v>2563</v>
      </c>
    </row>
    <row r="42" spans="1:16" ht="22.5" customHeight="1" x14ac:dyDescent="0.6">
      <c r="A42" s="9"/>
      <c r="B42" s="9"/>
      <c r="C42" s="9"/>
      <c r="D42" s="9"/>
      <c r="E42" s="20"/>
      <c r="F42" s="254" t="s">
        <v>5</v>
      </c>
      <c r="G42" s="254"/>
      <c r="H42" s="254"/>
      <c r="I42" s="254"/>
      <c r="J42" s="254"/>
      <c r="K42" s="254"/>
      <c r="L42" s="254"/>
    </row>
    <row r="43" spans="1:16" ht="22.5" customHeight="1" x14ac:dyDescent="0.6">
      <c r="A43" s="90" t="s">
        <v>51</v>
      </c>
      <c r="F43" s="32"/>
      <c r="G43" s="32"/>
      <c r="H43" s="32"/>
      <c r="I43" s="32"/>
      <c r="J43" s="32"/>
      <c r="K43" s="32"/>
      <c r="L43" s="32"/>
    </row>
    <row r="44" spans="1:16" ht="22.5" customHeight="1" x14ac:dyDescent="0.55000000000000004">
      <c r="A44" s="3" t="s">
        <v>20</v>
      </c>
      <c r="C44" s="88"/>
      <c r="E44" s="89">
        <v>5</v>
      </c>
      <c r="F44" s="11">
        <v>489099304</v>
      </c>
      <c r="G44" s="11"/>
      <c r="H44" s="11">
        <v>576406540</v>
      </c>
      <c r="I44" s="11"/>
      <c r="J44" s="11">
        <v>736729561</v>
      </c>
      <c r="K44" s="12"/>
      <c r="L44" s="11">
        <v>981122164</v>
      </c>
      <c r="P44" s="108"/>
    </row>
    <row r="45" spans="1:16" ht="22.5" customHeight="1" x14ac:dyDescent="0.55000000000000004">
      <c r="A45" s="3" t="s">
        <v>110</v>
      </c>
      <c r="C45" s="88"/>
      <c r="E45" s="89">
        <v>5</v>
      </c>
      <c r="F45" s="11">
        <v>186188546</v>
      </c>
      <c r="G45" s="11"/>
      <c r="H45" s="11">
        <v>169169787</v>
      </c>
      <c r="I45" s="11"/>
      <c r="J45" s="11">
        <v>187531371</v>
      </c>
      <c r="K45" s="12"/>
      <c r="L45" s="11">
        <v>172662346</v>
      </c>
      <c r="P45" s="108"/>
    </row>
    <row r="46" spans="1:16" ht="22.5" customHeight="1" x14ac:dyDescent="0.55000000000000004">
      <c r="A46" s="3" t="s">
        <v>21</v>
      </c>
      <c r="C46" s="88"/>
      <c r="F46" s="11">
        <v>602657948</v>
      </c>
      <c r="G46" s="11"/>
      <c r="H46" s="11">
        <v>692469508</v>
      </c>
      <c r="I46" s="11"/>
      <c r="J46" s="11">
        <v>587223041</v>
      </c>
      <c r="K46" s="12"/>
      <c r="L46" s="11">
        <v>661435881</v>
      </c>
      <c r="P46" s="108"/>
    </row>
    <row r="47" spans="1:16" ht="22.5" customHeight="1" x14ac:dyDescent="0.55000000000000004">
      <c r="A47" s="3" t="s">
        <v>52</v>
      </c>
      <c r="F47" s="11">
        <v>72545968</v>
      </c>
      <c r="G47" s="11"/>
      <c r="H47" s="11">
        <v>72517234</v>
      </c>
      <c r="I47" s="11"/>
      <c r="J47" s="11">
        <v>72545968</v>
      </c>
      <c r="K47" s="12"/>
      <c r="L47" s="11">
        <v>72517234</v>
      </c>
      <c r="N47" s="11"/>
    </row>
    <row r="48" spans="1:16" ht="22.5" customHeight="1" x14ac:dyDescent="0.55000000000000004">
      <c r="A48" s="3" t="s">
        <v>53</v>
      </c>
      <c r="C48" s="88"/>
      <c r="F48" s="11">
        <v>455630868</v>
      </c>
      <c r="G48" s="11"/>
      <c r="H48" s="11">
        <v>453579395</v>
      </c>
      <c r="I48" s="11"/>
      <c r="J48" s="11">
        <v>455630868</v>
      </c>
      <c r="K48" s="12"/>
      <c r="L48" s="11">
        <v>453579395</v>
      </c>
      <c r="N48" s="11"/>
    </row>
    <row r="49" spans="1:16" ht="22.5" customHeight="1" x14ac:dyDescent="0.55000000000000004">
      <c r="A49" s="3" t="s">
        <v>188</v>
      </c>
      <c r="C49" s="88"/>
      <c r="E49" s="215"/>
      <c r="F49" s="11"/>
      <c r="G49" s="11"/>
      <c r="H49" s="11"/>
      <c r="I49" s="11"/>
      <c r="J49" s="11"/>
      <c r="K49" s="12"/>
      <c r="L49" s="11"/>
      <c r="N49" s="11"/>
    </row>
    <row r="50" spans="1:16" ht="22.5" customHeight="1" x14ac:dyDescent="0.55000000000000004">
      <c r="B50" s="3" t="s">
        <v>189</v>
      </c>
      <c r="C50" s="88"/>
      <c r="E50" s="215">
        <v>15</v>
      </c>
      <c r="F50" s="11">
        <v>98150583</v>
      </c>
      <c r="G50" s="11"/>
      <c r="H50" s="11">
        <v>0</v>
      </c>
      <c r="I50" s="11"/>
      <c r="J50" s="11">
        <v>96995527</v>
      </c>
      <c r="K50" s="12"/>
      <c r="L50" s="11">
        <v>0</v>
      </c>
      <c r="N50" s="11"/>
    </row>
    <row r="51" spans="1:16" ht="22.5" customHeight="1" x14ac:dyDescent="0.55000000000000004">
      <c r="A51" s="3" t="s">
        <v>197</v>
      </c>
      <c r="C51" s="88"/>
      <c r="E51" s="215"/>
      <c r="F51" s="11">
        <v>9597</v>
      </c>
      <c r="G51" s="11"/>
      <c r="H51" s="11">
        <v>0</v>
      </c>
      <c r="I51" s="11"/>
      <c r="J51" s="11">
        <v>0</v>
      </c>
      <c r="K51" s="12"/>
      <c r="L51" s="11">
        <v>0</v>
      </c>
      <c r="N51" s="11"/>
    </row>
    <row r="52" spans="1:16" ht="22.5" customHeight="1" x14ac:dyDescent="0.55000000000000004">
      <c r="A52" s="3" t="s">
        <v>23</v>
      </c>
      <c r="F52" s="11">
        <v>17162252</v>
      </c>
      <c r="G52" s="11"/>
      <c r="H52" s="11">
        <v>31306218</v>
      </c>
      <c r="I52" s="11"/>
      <c r="J52" s="11">
        <v>15524903</v>
      </c>
      <c r="K52" s="12"/>
      <c r="L52" s="11">
        <v>28328758</v>
      </c>
      <c r="P52" s="22"/>
    </row>
    <row r="53" spans="1:16" ht="22.5" customHeight="1" x14ac:dyDescent="0.6">
      <c r="A53" s="9" t="s">
        <v>54</v>
      </c>
      <c r="B53" s="9"/>
      <c r="C53" s="9"/>
      <c r="D53" s="9"/>
      <c r="F53" s="25">
        <f>SUM(F44:F52)</f>
        <v>1921445066</v>
      </c>
      <c r="G53" s="33"/>
      <c r="H53" s="25">
        <f>SUM(H44:H52)</f>
        <v>1995448682</v>
      </c>
      <c r="I53" s="26"/>
      <c r="J53" s="25">
        <f>SUM(J44:J52)</f>
        <v>2152181239</v>
      </c>
      <c r="K53" s="33"/>
      <c r="L53" s="25">
        <f>SUM(L44:L52)</f>
        <v>2369645778</v>
      </c>
    </row>
    <row r="54" spans="1:16" ht="18.75" customHeight="1" x14ac:dyDescent="0.6">
      <c r="A54" s="9"/>
      <c r="B54" s="9"/>
      <c r="C54" s="9"/>
      <c r="D54" s="9"/>
      <c r="F54" s="34"/>
      <c r="G54" s="73"/>
      <c r="H54" s="34"/>
      <c r="I54" s="34"/>
      <c r="J54" s="34"/>
      <c r="K54" s="73"/>
      <c r="L54" s="34"/>
    </row>
    <row r="55" spans="1:16" ht="22.5" customHeight="1" x14ac:dyDescent="0.6">
      <c r="A55" s="90" t="s">
        <v>55</v>
      </c>
      <c r="F55" s="35"/>
      <c r="G55" s="11"/>
      <c r="H55" s="35"/>
      <c r="I55" s="35"/>
      <c r="J55" s="35"/>
      <c r="K55" s="11"/>
      <c r="L55" s="35"/>
    </row>
    <row r="56" spans="1:16" ht="22.5" customHeight="1" x14ac:dyDescent="0.55000000000000004">
      <c r="A56" s="3" t="s">
        <v>56</v>
      </c>
      <c r="C56" s="88"/>
      <c r="E56" s="89">
        <v>5</v>
      </c>
      <c r="F56" s="171">
        <v>0</v>
      </c>
      <c r="G56" s="11"/>
      <c r="H56" s="171">
        <v>0</v>
      </c>
      <c r="I56" s="23"/>
      <c r="J56" s="11">
        <v>30968165</v>
      </c>
      <c r="K56" s="12"/>
      <c r="L56" s="11">
        <v>30968165</v>
      </c>
    </row>
    <row r="57" spans="1:16" ht="22.5" customHeight="1" x14ac:dyDescent="0.55000000000000004">
      <c r="A57" s="3" t="s">
        <v>190</v>
      </c>
      <c r="C57" s="88"/>
      <c r="E57" s="215">
        <v>15</v>
      </c>
      <c r="F57" s="35">
        <v>258230175</v>
      </c>
      <c r="G57" s="11"/>
      <c r="H57" s="171">
        <v>0</v>
      </c>
      <c r="I57" s="23"/>
      <c r="J57" s="11">
        <v>255610051</v>
      </c>
      <c r="K57" s="12"/>
      <c r="L57" s="11">
        <v>0</v>
      </c>
    </row>
    <row r="58" spans="1:16" ht="22.5" customHeight="1" x14ac:dyDescent="0.55000000000000004">
      <c r="A58" s="3" t="s">
        <v>57</v>
      </c>
      <c r="E58" s="89">
        <v>22</v>
      </c>
      <c r="F58" s="35">
        <v>583714556</v>
      </c>
      <c r="G58" s="11"/>
      <c r="H58" s="35">
        <v>468349587</v>
      </c>
      <c r="I58" s="35"/>
      <c r="J58" s="35">
        <v>548658194</v>
      </c>
      <c r="K58" s="11"/>
      <c r="L58" s="35">
        <v>434552284</v>
      </c>
      <c r="N58" s="22"/>
      <c r="P58" s="22"/>
    </row>
    <row r="59" spans="1:16" ht="22.5" customHeight="1" x14ac:dyDescent="0.55000000000000004">
      <c r="A59" s="3" t="s">
        <v>127</v>
      </c>
      <c r="F59" s="35"/>
      <c r="G59" s="11"/>
      <c r="H59" s="35"/>
      <c r="I59" s="35"/>
      <c r="J59" s="35"/>
      <c r="K59" s="11"/>
      <c r="L59" s="35"/>
      <c r="N59" s="22"/>
      <c r="P59" s="22"/>
    </row>
    <row r="60" spans="1:16" ht="22.5" customHeight="1" x14ac:dyDescent="0.55000000000000004">
      <c r="B60" s="3" t="s">
        <v>147</v>
      </c>
      <c r="E60" s="177">
        <v>16</v>
      </c>
      <c r="F60" s="36">
        <v>1016834129</v>
      </c>
      <c r="G60" s="35"/>
      <c r="H60" s="36">
        <v>1138751748</v>
      </c>
      <c r="I60" s="35"/>
      <c r="J60" s="36">
        <v>1001191407</v>
      </c>
      <c r="K60" s="12"/>
      <c r="L60" s="36">
        <v>1124973462</v>
      </c>
    </row>
    <row r="61" spans="1:16" ht="22.5" customHeight="1" x14ac:dyDescent="0.6">
      <c r="A61" s="9" t="s">
        <v>58</v>
      </c>
      <c r="B61" s="9"/>
      <c r="C61" s="9"/>
      <c r="D61" s="9"/>
      <c r="E61" s="177"/>
      <c r="F61" s="25">
        <f>SUM(F56:F60)</f>
        <v>1858778860</v>
      </c>
      <c r="G61" s="33"/>
      <c r="H61" s="25">
        <f>SUM(H56:H60)</f>
        <v>1607101335</v>
      </c>
      <c r="I61" s="26"/>
      <c r="J61" s="25">
        <f>SUM(J56:J60)</f>
        <v>1836427817</v>
      </c>
      <c r="K61" s="33"/>
      <c r="L61" s="25">
        <f>SUM(L56:L60)</f>
        <v>1590493911</v>
      </c>
    </row>
    <row r="62" spans="1:16" ht="14.25" customHeight="1" x14ac:dyDescent="0.6">
      <c r="A62" s="9"/>
      <c r="B62" s="9"/>
      <c r="C62" s="9"/>
      <c r="D62" s="9"/>
      <c r="F62" s="26"/>
      <c r="G62" s="33"/>
      <c r="H62" s="26"/>
      <c r="I62" s="26"/>
      <c r="J62" s="26"/>
      <c r="K62" s="33"/>
      <c r="L62" s="26"/>
      <c r="N62" s="22"/>
    </row>
    <row r="63" spans="1:16" ht="22.5" customHeight="1" x14ac:dyDescent="0.6">
      <c r="A63" s="9" t="s">
        <v>59</v>
      </c>
      <c r="B63" s="9"/>
      <c r="C63" s="9"/>
      <c r="D63" s="9"/>
      <c r="F63" s="83">
        <f>F53+F61</f>
        <v>3780223926</v>
      </c>
      <c r="G63" s="26"/>
      <c r="H63" s="83">
        <f>H53+H61</f>
        <v>3602550017</v>
      </c>
      <c r="I63" s="26"/>
      <c r="J63" s="83">
        <f>J53+J61</f>
        <v>3988609056</v>
      </c>
      <c r="K63" s="26"/>
      <c r="L63" s="83">
        <f>L53+L61</f>
        <v>3960139689</v>
      </c>
      <c r="P63" s="87"/>
    </row>
    <row r="64" spans="1:16" ht="14.25" customHeight="1" x14ac:dyDescent="0.6">
      <c r="A64" s="9"/>
      <c r="B64" s="9"/>
      <c r="C64" s="9"/>
      <c r="D64" s="9"/>
      <c r="F64" s="37"/>
      <c r="G64" s="37"/>
      <c r="H64" s="37"/>
      <c r="I64" s="37"/>
      <c r="J64" s="37"/>
      <c r="K64" s="37"/>
      <c r="L64" s="37"/>
    </row>
    <row r="65" spans="1:16" ht="22.5" customHeight="1" x14ac:dyDescent="0.6">
      <c r="A65" s="90" t="s">
        <v>60</v>
      </c>
      <c r="B65" s="9"/>
      <c r="C65" s="9"/>
      <c r="D65" s="9"/>
      <c r="F65" s="84"/>
      <c r="G65" s="85"/>
      <c r="H65" s="84"/>
      <c r="I65" s="84"/>
      <c r="J65" s="38"/>
      <c r="K65" s="38"/>
      <c r="L65" s="38"/>
    </row>
    <row r="66" spans="1:16" ht="22.5" customHeight="1" x14ac:dyDescent="0.6">
      <c r="A66" s="3" t="s">
        <v>61</v>
      </c>
      <c r="D66" s="9"/>
      <c r="E66" s="177">
        <v>17</v>
      </c>
      <c r="F66" s="84"/>
      <c r="G66" s="85"/>
      <c r="H66" s="84"/>
      <c r="I66" s="84"/>
      <c r="J66" s="38"/>
      <c r="K66" s="38"/>
      <c r="L66" s="38"/>
    </row>
    <row r="67" spans="1:16" ht="22.5" customHeight="1" x14ac:dyDescent="0.6">
      <c r="B67" s="3" t="s">
        <v>62</v>
      </c>
      <c r="D67" s="9"/>
      <c r="E67" s="177"/>
      <c r="F67" s="84"/>
      <c r="G67" s="85"/>
      <c r="H67" s="84"/>
      <c r="I67" s="84"/>
      <c r="J67" s="38"/>
      <c r="K67" s="38"/>
      <c r="L67" s="38"/>
    </row>
    <row r="68" spans="1:16" ht="22.5" customHeight="1" thickBot="1" x14ac:dyDescent="0.65">
      <c r="B68" s="20" t="s">
        <v>165</v>
      </c>
      <c r="D68" s="9"/>
      <c r="E68" s="177"/>
      <c r="F68" s="86">
        <v>265900484</v>
      </c>
      <c r="G68" s="40"/>
      <c r="H68" s="86">
        <v>265900484</v>
      </c>
      <c r="I68" s="39"/>
      <c r="J68" s="86">
        <v>265900484</v>
      </c>
      <c r="K68" s="29"/>
      <c r="L68" s="86">
        <v>265900484</v>
      </c>
    </row>
    <row r="69" spans="1:16" ht="22.5" customHeight="1" thickTop="1" x14ac:dyDescent="0.6">
      <c r="B69" s="3" t="s">
        <v>64</v>
      </c>
      <c r="D69" s="9"/>
      <c r="E69" s="177"/>
      <c r="F69" s="39"/>
      <c r="G69" s="40"/>
      <c r="H69" s="39"/>
      <c r="I69" s="39"/>
      <c r="J69" s="39"/>
      <c r="K69" s="29"/>
      <c r="L69" s="39"/>
    </row>
    <row r="70" spans="1:16" ht="22.5" customHeight="1" x14ac:dyDescent="0.6">
      <c r="B70" s="20" t="s">
        <v>165</v>
      </c>
      <c r="D70" s="9"/>
      <c r="E70" s="177"/>
      <c r="F70" s="39">
        <v>265900484</v>
      </c>
      <c r="G70" s="40"/>
      <c r="H70" s="39">
        <v>265900484</v>
      </c>
      <c r="I70" s="39"/>
      <c r="J70" s="39">
        <v>265900484</v>
      </c>
      <c r="K70" s="29"/>
      <c r="L70" s="39">
        <v>265900484</v>
      </c>
    </row>
    <row r="71" spans="1:16" ht="27" customHeight="1" x14ac:dyDescent="0.6">
      <c r="A71" s="3" t="s">
        <v>65</v>
      </c>
      <c r="C71" s="9"/>
      <c r="D71" s="9"/>
      <c r="E71" s="177">
        <v>17</v>
      </c>
      <c r="F71" s="39">
        <v>1342448425</v>
      </c>
      <c r="G71" s="40"/>
      <c r="H71" s="39">
        <v>1342448425</v>
      </c>
      <c r="I71" s="39"/>
      <c r="J71" s="39">
        <v>1342448425</v>
      </c>
      <c r="K71" s="29"/>
      <c r="L71" s="39">
        <v>1342448425</v>
      </c>
    </row>
    <row r="72" spans="1:16" ht="22.5" customHeight="1" x14ac:dyDescent="0.6">
      <c r="A72" s="3" t="s">
        <v>86</v>
      </c>
      <c r="C72" s="30"/>
      <c r="D72" s="9"/>
      <c r="F72" s="39"/>
      <c r="G72" s="40"/>
      <c r="H72" s="39"/>
      <c r="I72" s="39"/>
      <c r="J72" s="9"/>
      <c r="K72" s="40"/>
      <c r="L72" s="9"/>
    </row>
    <row r="73" spans="1:16" ht="22.5" customHeight="1" x14ac:dyDescent="0.6">
      <c r="B73" s="3" t="s">
        <v>66</v>
      </c>
      <c r="C73" s="30"/>
      <c r="D73" s="9"/>
      <c r="F73" s="39"/>
      <c r="G73" s="40"/>
      <c r="H73" s="39"/>
      <c r="I73" s="39"/>
      <c r="J73" s="9"/>
      <c r="K73" s="40"/>
      <c r="L73" s="9"/>
    </row>
    <row r="74" spans="1:16" ht="22.5" customHeight="1" x14ac:dyDescent="0.6">
      <c r="C74" s="88" t="s">
        <v>67</v>
      </c>
      <c r="D74" s="9"/>
      <c r="E74" s="240">
        <v>18</v>
      </c>
      <c r="F74" s="39">
        <f>'Share conso10-11'!G51</f>
        <v>26795766</v>
      </c>
      <c r="G74" s="40"/>
      <c r="H74" s="39">
        <v>26795766</v>
      </c>
      <c r="I74" s="39"/>
      <c r="J74" s="39">
        <f>'Share-Separate12-13'!H51</f>
        <v>26795766</v>
      </c>
      <c r="K74" s="29"/>
      <c r="L74" s="39">
        <v>26795766</v>
      </c>
    </row>
    <row r="75" spans="1:16" ht="22.5" customHeight="1" x14ac:dyDescent="0.6">
      <c r="B75" s="9"/>
      <c r="C75" s="3" t="s">
        <v>68</v>
      </c>
      <c r="D75" s="9"/>
      <c r="F75" s="39">
        <f>'Share conso10-11'!I51</f>
        <v>2285000000</v>
      </c>
      <c r="G75" s="40"/>
      <c r="H75" s="39">
        <v>2285000000</v>
      </c>
      <c r="I75" s="39"/>
      <c r="J75" s="39">
        <f>'Share-Separate12-13'!J51</f>
        <v>2285000000</v>
      </c>
      <c r="K75" s="29"/>
      <c r="L75" s="39">
        <v>2285000000</v>
      </c>
    </row>
    <row r="76" spans="1:16" ht="22.5" customHeight="1" x14ac:dyDescent="0.6">
      <c r="A76" s="3" t="s">
        <v>69</v>
      </c>
      <c r="B76" s="3" t="s">
        <v>146</v>
      </c>
      <c r="D76" s="9"/>
      <c r="F76" s="39">
        <f>'Share conso10-11'!K51</f>
        <v>1335513582</v>
      </c>
      <c r="G76" s="40"/>
      <c r="H76" s="39">
        <f>'Share conso10-11'!K37</f>
        <v>1281212464</v>
      </c>
      <c r="I76" s="39"/>
      <c r="J76" s="52">
        <f>'Share-Separate12-13'!L51</f>
        <v>894847601</v>
      </c>
      <c r="K76" s="29"/>
      <c r="L76" s="52">
        <f>'Share-Separate12-13'!L37</f>
        <v>458510173</v>
      </c>
    </row>
    <row r="77" spans="1:16" ht="22.5" customHeight="1" x14ac:dyDescent="0.6">
      <c r="A77" s="3" t="s">
        <v>70</v>
      </c>
      <c r="D77" s="9"/>
      <c r="E77" s="242">
        <v>18</v>
      </c>
      <c r="F77" s="39">
        <f>'Share conso10-11'!U51</f>
        <v>3745809590</v>
      </c>
      <c r="G77" s="40"/>
      <c r="H77" s="39">
        <f>'Share conso10-11'!U37</f>
        <v>3696000711</v>
      </c>
      <c r="I77" s="39"/>
      <c r="J77" s="40">
        <f>'Share-Separate12-13'!R51</f>
        <v>3581569760</v>
      </c>
      <c r="K77" s="29"/>
      <c r="L77" s="40">
        <f>'Share-Separate12-13'!R37</f>
        <v>3531760881</v>
      </c>
    </row>
    <row r="78" spans="1:16" ht="22.5" customHeight="1" x14ac:dyDescent="0.6">
      <c r="A78" s="42" t="s">
        <v>71</v>
      </c>
      <c r="B78" s="6"/>
      <c r="C78" s="6"/>
      <c r="D78" s="9"/>
      <c r="F78" s="235">
        <f>SUM(F70:F77)</f>
        <v>9001467847</v>
      </c>
      <c r="G78" s="26"/>
      <c r="H78" s="77">
        <f>SUM(H70:H77)</f>
        <v>8897357850</v>
      </c>
      <c r="I78" s="26"/>
      <c r="J78" s="25">
        <f>SUM(J70:J77)</f>
        <v>8396562036</v>
      </c>
      <c r="K78" s="26"/>
      <c r="L78" s="25">
        <f>SUM(L70:L77)</f>
        <v>7910415729</v>
      </c>
      <c r="P78" s="87"/>
    </row>
    <row r="79" spans="1:16" ht="14.25" customHeight="1" x14ac:dyDescent="0.6">
      <c r="A79" s="42"/>
      <c r="B79" s="6"/>
      <c r="C79" s="6"/>
      <c r="D79" s="9"/>
      <c r="F79" s="34"/>
      <c r="G79" s="26"/>
      <c r="H79" s="26"/>
      <c r="I79" s="26"/>
      <c r="J79" s="26"/>
      <c r="K79" s="26"/>
      <c r="L79" s="26"/>
    </row>
    <row r="80" spans="1:16" ht="22.5" customHeight="1" thickBot="1" x14ac:dyDescent="0.65">
      <c r="A80" s="6" t="s">
        <v>72</v>
      </c>
      <c r="B80" s="6"/>
      <c r="C80" s="6"/>
      <c r="D80" s="6"/>
      <c r="E80" s="7"/>
      <c r="F80" s="236">
        <f>SUM(F63,F78)</f>
        <v>12781691773</v>
      </c>
      <c r="G80" s="26"/>
      <c r="H80" s="31">
        <f>SUM(H63,H78)</f>
        <v>12499907867</v>
      </c>
      <c r="I80" s="26"/>
      <c r="J80" s="31">
        <f>SUM(J63,J78)</f>
        <v>12385171092</v>
      </c>
      <c r="K80" s="26"/>
      <c r="L80" s="31">
        <f>SUM(L63,L78)</f>
        <v>11870555418</v>
      </c>
      <c r="P80" s="87"/>
    </row>
    <row r="81" spans="1:16" ht="22.5" customHeight="1" thickTop="1" x14ac:dyDescent="0.6">
      <c r="A81" s="43"/>
      <c r="B81" s="43"/>
      <c r="C81" s="44"/>
      <c r="D81" s="6"/>
      <c r="E81" s="7"/>
      <c r="F81" s="39"/>
      <c r="G81" s="40"/>
      <c r="H81" s="39"/>
      <c r="I81" s="40"/>
      <c r="J81" s="6"/>
      <c r="K81" s="40"/>
      <c r="L81" s="6"/>
      <c r="P81" s="87"/>
    </row>
    <row r="82" spans="1:16" ht="22.5" customHeight="1" x14ac:dyDescent="0.6">
      <c r="A82" s="43"/>
      <c r="B82" s="6"/>
      <c r="C82" s="43"/>
      <c r="D82" s="6"/>
      <c r="E82" s="7"/>
      <c r="F82" s="94"/>
      <c r="H82" s="108"/>
      <c r="J82" s="108"/>
      <c r="L82" s="108"/>
    </row>
    <row r="83" spans="1:16" ht="22.5" customHeight="1" x14ac:dyDescent="0.6">
      <c r="A83" s="43"/>
      <c r="B83" s="43"/>
      <c r="C83" s="43"/>
      <c r="D83" s="6"/>
      <c r="E83" s="6"/>
      <c r="F83" s="6"/>
      <c r="G83" s="6"/>
      <c r="H83" s="6"/>
      <c r="I83" s="6"/>
      <c r="J83" s="6"/>
      <c r="K83" s="29"/>
      <c r="L83" s="6"/>
    </row>
    <row r="84" spans="1:16" ht="22.5" customHeight="1" x14ac:dyDescent="0.6">
      <c r="A84" s="43"/>
      <c r="B84" s="43"/>
      <c r="C84" s="43"/>
      <c r="D84" s="6"/>
      <c r="E84" s="6"/>
      <c r="F84" s="6"/>
      <c r="G84" s="6"/>
      <c r="H84" s="6"/>
      <c r="I84" s="6"/>
      <c r="J84" s="6"/>
      <c r="K84" s="29"/>
      <c r="L84" s="6"/>
    </row>
    <row r="85" spans="1:16" ht="22.5" customHeight="1" x14ac:dyDescent="0.6">
      <c r="A85" s="42"/>
      <c r="B85" s="6"/>
      <c r="C85" s="6"/>
      <c r="D85" s="6"/>
      <c r="E85" s="6"/>
      <c r="F85" s="6"/>
      <c r="G85" s="6"/>
      <c r="H85" s="6"/>
      <c r="I85" s="6"/>
      <c r="J85" s="6"/>
      <c r="K85" s="26"/>
      <c r="L85" s="6"/>
    </row>
    <row r="86" spans="1:16" ht="22.5" customHeight="1" x14ac:dyDescent="0.6">
      <c r="A86" s="42"/>
      <c r="B86" s="6"/>
      <c r="C86" s="6"/>
      <c r="D86" s="6"/>
      <c r="E86" s="6"/>
      <c r="F86" s="6"/>
      <c r="G86" s="6"/>
      <c r="H86" s="6"/>
      <c r="I86" s="6"/>
      <c r="J86" s="6"/>
      <c r="K86" s="26"/>
      <c r="L86" s="6"/>
    </row>
    <row r="87" spans="1:16" ht="22.5" customHeight="1" x14ac:dyDescent="0.6">
      <c r="A87" s="6"/>
      <c r="B87" s="6"/>
      <c r="C87" s="6"/>
      <c r="D87" s="6"/>
      <c r="E87" s="6"/>
      <c r="F87" s="6"/>
      <c r="G87" s="6"/>
      <c r="H87" s="6"/>
      <c r="I87" s="6"/>
      <c r="J87" s="6"/>
      <c r="K87" s="26"/>
      <c r="L87" s="6"/>
    </row>
    <row r="88" spans="1:16" ht="22.5" customHeight="1" x14ac:dyDescent="0.6">
      <c r="A88" s="43"/>
      <c r="B88" s="43"/>
      <c r="C88" s="43"/>
      <c r="D88" s="43"/>
      <c r="E88" s="6"/>
      <c r="F88" s="6"/>
      <c r="G88" s="6"/>
      <c r="H88" s="6"/>
      <c r="I88" s="6"/>
      <c r="J88" s="6"/>
      <c r="K88" s="43"/>
      <c r="L88" s="6"/>
    </row>
    <row r="89" spans="1:16" ht="22.5" customHeight="1" x14ac:dyDescent="0.6">
      <c r="E89" s="6"/>
      <c r="F89" s="6"/>
      <c r="G89" s="6"/>
      <c r="H89" s="6"/>
      <c r="I89" s="6"/>
      <c r="J89" s="6"/>
      <c r="L89" s="6"/>
    </row>
    <row r="91" spans="1:16" ht="22.5" customHeight="1" x14ac:dyDescent="0.55000000000000004">
      <c r="F91" s="45"/>
      <c r="H91" s="45"/>
      <c r="J91" s="45"/>
      <c r="L91" s="45"/>
    </row>
  </sheetData>
  <mergeCells count="10">
    <mergeCell ref="F42:L42"/>
    <mergeCell ref="F4:H4"/>
    <mergeCell ref="J4:L4"/>
    <mergeCell ref="F7:L7"/>
    <mergeCell ref="F39:H39"/>
    <mergeCell ref="J39:L39"/>
    <mergeCell ref="J5:L5"/>
    <mergeCell ref="F5:H5"/>
    <mergeCell ref="F40:H40"/>
    <mergeCell ref="J40:L40"/>
  </mergeCells>
  <pageMargins left="0.6" right="0.6" top="0.48" bottom="0.5" header="0.5" footer="0.5"/>
  <pageSetup paperSize="9" scale="75" firstPageNumber="7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2"/>
  <sheetViews>
    <sheetView view="pageBreakPreview" zoomScale="80" zoomScaleNormal="66" zoomScaleSheetLayoutView="80" workbookViewId="0"/>
  </sheetViews>
  <sheetFormatPr defaultColWidth="13.125" defaultRowHeight="22.5" customHeight="1" x14ac:dyDescent="0.55000000000000004"/>
  <cols>
    <col min="1" max="2" width="2.125" style="3" customWidth="1"/>
    <col min="3" max="3" width="3.375" style="3" customWidth="1"/>
    <col min="4" max="4" width="54" style="3" customWidth="1"/>
    <col min="5" max="5" width="10" style="189" bestFit="1" customWidth="1"/>
    <col min="6" max="6" width="18.375" style="3" bestFit="1" customWidth="1"/>
    <col min="7" max="7" width="1.375" style="3" customWidth="1"/>
    <col min="8" max="8" width="19.625" style="3" bestFit="1" customWidth="1"/>
    <col min="9" max="9" width="1.375" style="3" customWidth="1"/>
    <col min="10" max="10" width="19.625" style="3" bestFit="1" customWidth="1"/>
    <col min="11" max="11" width="1" style="3" customWidth="1"/>
    <col min="12" max="12" width="19.625" style="3" bestFit="1" customWidth="1"/>
    <col min="13" max="13" width="8.125" style="3" customWidth="1"/>
    <col min="14" max="20" width="17.5" style="108" customWidth="1"/>
    <col min="21" max="248" width="9.375" style="3" customWidth="1"/>
    <col min="249" max="250" width="2.125" style="3" customWidth="1"/>
    <col min="251" max="251" width="3.375" style="3" customWidth="1"/>
    <col min="252" max="252" width="38.75" style="3" customWidth="1"/>
    <col min="253" max="253" width="9.375" style="3" customWidth="1"/>
    <col min="254" max="254" width="13.125" style="3" customWidth="1"/>
    <col min="255" max="255" width="1.375" style="3" customWidth="1"/>
    <col min="256" max="16384" width="13.125" style="3"/>
  </cols>
  <sheetData>
    <row r="1" spans="1:20" s="2" customFormat="1" ht="21.75" customHeight="1" x14ac:dyDescent="0.6">
      <c r="A1" s="1" t="s">
        <v>0</v>
      </c>
      <c r="B1" s="88"/>
      <c r="C1" s="88"/>
      <c r="D1" s="88"/>
      <c r="E1" s="91"/>
      <c r="F1" s="92"/>
      <c r="H1" s="92"/>
      <c r="J1" s="92"/>
      <c r="L1" s="92"/>
      <c r="N1" s="205"/>
      <c r="O1" s="205"/>
      <c r="P1" s="205"/>
      <c r="Q1" s="205"/>
      <c r="R1" s="205"/>
      <c r="S1" s="205"/>
      <c r="T1" s="205"/>
    </row>
    <row r="2" spans="1:20" s="9" customFormat="1" ht="21.75" customHeight="1" x14ac:dyDescent="0.6">
      <c r="A2" s="4" t="s">
        <v>73</v>
      </c>
      <c r="B2" s="88"/>
      <c r="C2" s="88"/>
      <c r="D2" s="88"/>
      <c r="E2" s="91"/>
      <c r="F2" s="88"/>
      <c r="G2" s="88"/>
      <c r="H2" s="88"/>
      <c r="I2" s="88"/>
      <c r="J2" s="88"/>
      <c r="K2" s="88"/>
      <c r="L2" s="88"/>
      <c r="N2" s="206"/>
      <c r="O2" s="206"/>
      <c r="P2" s="206"/>
      <c r="Q2" s="206"/>
      <c r="R2" s="206"/>
      <c r="S2" s="206"/>
      <c r="T2" s="206"/>
    </row>
    <row r="3" spans="1:20" s="9" customFormat="1" ht="7.5" customHeight="1" x14ac:dyDescent="0.6">
      <c r="A3" s="88"/>
      <c r="B3" s="88"/>
      <c r="C3" s="88"/>
      <c r="D3" s="88"/>
      <c r="E3" s="91"/>
      <c r="F3" s="88"/>
      <c r="G3" s="88"/>
      <c r="H3" s="88"/>
      <c r="I3" s="88"/>
      <c r="J3" s="88"/>
      <c r="K3" s="88"/>
      <c r="L3" s="88"/>
      <c r="N3" s="206"/>
      <c r="O3" s="206"/>
      <c r="P3" s="206"/>
      <c r="Q3" s="206"/>
      <c r="R3" s="206"/>
      <c r="S3" s="206"/>
      <c r="T3" s="206"/>
    </row>
    <row r="4" spans="1:20" ht="21.75" customHeight="1" x14ac:dyDescent="0.6">
      <c r="A4" s="9"/>
      <c r="B4" s="9"/>
      <c r="C4" s="9"/>
      <c r="D4" s="9"/>
      <c r="F4" s="255" t="s">
        <v>2</v>
      </c>
      <c r="G4" s="255"/>
      <c r="H4" s="255"/>
      <c r="I4" s="6"/>
      <c r="J4" s="255" t="s">
        <v>3</v>
      </c>
      <c r="K4" s="255"/>
      <c r="L4" s="255"/>
    </row>
    <row r="5" spans="1:20" ht="21.75" customHeight="1" x14ac:dyDescent="0.6">
      <c r="A5" s="9"/>
      <c r="B5" s="9"/>
      <c r="C5" s="9"/>
      <c r="D5" s="9"/>
      <c r="F5" s="257" t="s">
        <v>118</v>
      </c>
      <c r="G5" s="257"/>
      <c r="H5" s="257"/>
      <c r="I5" s="190"/>
      <c r="J5" s="257" t="s">
        <v>118</v>
      </c>
      <c r="K5" s="257"/>
      <c r="L5" s="257"/>
    </row>
    <row r="6" spans="1:20" ht="21.75" customHeight="1" x14ac:dyDescent="0.6">
      <c r="A6" s="9"/>
      <c r="B6" s="9"/>
      <c r="C6" s="9"/>
      <c r="D6" s="9"/>
      <c r="E6" s="7"/>
      <c r="F6" s="256" t="s">
        <v>115</v>
      </c>
      <c r="G6" s="256"/>
      <c r="H6" s="256"/>
      <c r="I6" s="5"/>
      <c r="J6" s="256" t="s">
        <v>115</v>
      </c>
      <c r="K6" s="256"/>
      <c r="L6" s="256"/>
    </row>
    <row r="7" spans="1:20" ht="21.75" customHeight="1" x14ac:dyDescent="0.6">
      <c r="A7" s="9"/>
      <c r="B7" s="9"/>
      <c r="C7" s="9"/>
      <c r="D7" s="175"/>
      <c r="E7" s="7" t="s">
        <v>4</v>
      </c>
      <c r="F7" s="191">
        <v>2564</v>
      </c>
      <c r="G7" s="191"/>
      <c r="H7" s="209">
        <v>2563</v>
      </c>
      <c r="I7" s="5"/>
      <c r="J7" s="191">
        <v>2564</v>
      </c>
      <c r="K7" s="191"/>
      <c r="L7" s="209">
        <v>2563</v>
      </c>
    </row>
    <row r="8" spans="1:20" ht="21.75" customHeight="1" x14ac:dyDescent="0.6">
      <c r="A8" s="9"/>
      <c r="B8" s="9"/>
      <c r="C8" s="9"/>
      <c r="D8" s="9"/>
      <c r="F8" s="254" t="s">
        <v>5</v>
      </c>
      <c r="G8" s="254"/>
      <c r="H8" s="254"/>
      <c r="I8" s="254"/>
      <c r="J8" s="254"/>
      <c r="K8" s="254"/>
      <c r="L8" s="254"/>
    </row>
    <row r="9" spans="1:20" ht="21.75" customHeight="1" x14ac:dyDescent="0.6">
      <c r="A9" s="90" t="s">
        <v>74</v>
      </c>
      <c r="E9" s="189" t="s">
        <v>200</v>
      </c>
      <c r="F9" s="93"/>
      <c r="G9" s="5"/>
      <c r="H9" s="93"/>
      <c r="I9" s="5"/>
      <c r="J9" s="93"/>
      <c r="K9" s="5"/>
      <c r="L9" s="93"/>
    </row>
    <row r="10" spans="1:20" ht="21.75" customHeight="1" x14ac:dyDescent="0.55000000000000004">
      <c r="A10" s="3" t="s">
        <v>75</v>
      </c>
      <c r="F10" s="46">
        <v>9618494964</v>
      </c>
      <c r="G10" s="46"/>
      <c r="H10" s="46">
        <v>10865142826</v>
      </c>
      <c r="I10" s="46"/>
      <c r="J10" s="46">
        <v>9566266133</v>
      </c>
      <c r="K10" s="46"/>
      <c r="L10" s="46">
        <v>10805076547</v>
      </c>
    </row>
    <row r="11" spans="1:20" ht="21.45" customHeight="1" x14ac:dyDescent="0.55000000000000004">
      <c r="A11" s="3" t="s">
        <v>9</v>
      </c>
      <c r="E11" s="189" t="s">
        <v>201</v>
      </c>
      <c r="F11" s="46">
        <v>6846032</v>
      </c>
      <c r="G11" s="46"/>
      <c r="H11" s="46">
        <v>7329758</v>
      </c>
      <c r="I11" s="46"/>
      <c r="J11" s="46">
        <v>90846032</v>
      </c>
      <c r="K11" s="46"/>
      <c r="L11" s="46">
        <v>57367758</v>
      </c>
    </row>
    <row r="12" spans="1:20" ht="21.45" customHeight="1" x14ac:dyDescent="0.55000000000000004">
      <c r="A12" s="3" t="s">
        <v>220</v>
      </c>
      <c r="E12" s="250" t="s">
        <v>219</v>
      </c>
      <c r="F12" s="243">
        <v>0</v>
      </c>
      <c r="G12" s="243"/>
      <c r="H12" s="243">
        <v>0</v>
      </c>
      <c r="I12" s="46"/>
      <c r="J12" s="46">
        <v>448785000</v>
      </c>
      <c r="K12" s="46"/>
      <c r="L12" s="243">
        <v>0</v>
      </c>
    </row>
    <row r="13" spans="1:20" s="9" customFormat="1" ht="21.75" customHeight="1" x14ac:dyDescent="0.6">
      <c r="A13" s="3" t="s">
        <v>76</v>
      </c>
      <c r="B13" s="88"/>
      <c r="C13" s="3"/>
      <c r="D13" s="3"/>
      <c r="E13" s="189"/>
      <c r="F13" s="46">
        <v>135481175</v>
      </c>
      <c r="G13" s="46"/>
      <c r="H13" s="46">
        <v>121353737</v>
      </c>
      <c r="I13" s="46"/>
      <c r="J13" s="46">
        <v>143674650</v>
      </c>
      <c r="K13" s="46"/>
      <c r="L13" s="46">
        <v>121860102</v>
      </c>
      <c r="N13" s="206"/>
      <c r="O13" s="206"/>
      <c r="P13" s="206"/>
      <c r="Q13" s="206"/>
      <c r="R13" s="206"/>
      <c r="S13" s="206"/>
      <c r="T13" s="206"/>
    </row>
    <row r="14" spans="1:20" s="9" customFormat="1" ht="21.75" customHeight="1" x14ac:dyDescent="0.6">
      <c r="A14" s="9" t="s">
        <v>77</v>
      </c>
      <c r="E14" s="189"/>
      <c r="F14" s="25">
        <f>SUM(F10:F13)</f>
        <v>9760822171</v>
      </c>
      <c r="G14" s="33"/>
      <c r="H14" s="25">
        <f>SUM(H10:H13)</f>
        <v>10993826321</v>
      </c>
      <c r="I14" s="33"/>
      <c r="J14" s="25">
        <f>SUM(J10:J13)</f>
        <v>10249571815</v>
      </c>
      <c r="K14" s="26"/>
      <c r="L14" s="25">
        <f>SUM(L10:L13)</f>
        <v>10984304407</v>
      </c>
      <c r="N14" s="206"/>
      <c r="O14" s="206"/>
      <c r="P14" s="206"/>
      <c r="Q14" s="206"/>
      <c r="R14" s="206"/>
      <c r="S14" s="206"/>
      <c r="T14" s="206"/>
    </row>
    <row r="15" spans="1:20" ht="7.5" customHeight="1" x14ac:dyDescent="0.6">
      <c r="A15" s="9"/>
      <c r="B15" s="9"/>
      <c r="C15" s="9"/>
      <c r="D15" s="9"/>
      <c r="F15" s="47"/>
      <c r="G15" s="48"/>
      <c r="H15" s="47"/>
      <c r="I15" s="48"/>
      <c r="J15" s="47"/>
      <c r="K15" s="47"/>
      <c r="L15" s="47"/>
    </row>
    <row r="16" spans="1:20" ht="21.75" customHeight="1" x14ac:dyDescent="0.6">
      <c r="A16" s="90" t="s">
        <v>78</v>
      </c>
      <c r="E16" s="189" t="s">
        <v>200</v>
      </c>
      <c r="F16" s="8"/>
      <c r="G16" s="8"/>
      <c r="H16" s="8"/>
      <c r="I16" s="8"/>
      <c r="J16" s="8"/>
      <c r="K16" s="8"/>
      <c r="L16" s="8"/>
    </row>
    <row r="17" spans="1:20" ht="21.75" customHeight="1" x14ac:dyDescent="0.55000000000000004">
      <c r="A17" s="3" t="s">
        <v>79</v>
      </c>
      <c r="E17" s="189">
        <v>8</v>
      </c>
      <c r="F17" s="49">
        <v>6643944219</v>
      </c>
      <c r="G17" s="8"/>
      <c r="H17" s="49">
        <v>7599502136</v>
      </c>
      <c r="I17" s="8"/>
      <c r="J17" s="49">
        <v>6634802567</v>
      </c>
      <c r="K17" s="8"/>
      <c r="L17" s="49">
        <v>7568055359</v>
      </c>
      <c r="M17" s="197"/>
    </row>
    <row r="18" spans="1:20" ht="21.75" customHeight="1" x14ac:dyDescent="0.55000000000000004">
      <c r="A18" s="3" t="s">
        <v>122</v>
      </c>
      <c r="F18" s="49">
        <v>2351043953</v>
      </c>
      <c r="G18" s="8"/>
      <c r="H18" s="49">
        <v>2611988634</v>
      </c>
      <c r="I18" s="8"/>
      <c r="J18" s="49">
        <v>2344126358</v>
      </c>
      <c r="K18" s="8"/>
      <c r="L18" s="49">
        <v>2604061873</v>
      </c>
      <c r="M18" s="99"/>
    </row>
    <row r="19" spans="1:20" ht="21.75" customHeight="1" x14ac:dyDescent="0.55000000000000004">
      <c r="A19" s="3" t="s">
        <v>80</v>
      </c>
      <c r="F19" s="49">
        <v>736346794</v>
      </c>
      <c r="G19" s="8"/>
      <c r="H19" s="49">
        <v>811545856</v>
      </c>
      <c r="I19" s="8"/>
      <c r="J19" s="49">
        <v>706793969</v>
      </c>
      <c r="K19" s="8"/>
      <c r="L19" s="49">
        <v>790895131</v>
      </c>
    </row>
    <row r="20" spans="1:20" ht="21.75" customHeight="1" x14ac:dyDescent="0.6">
      <c r="A20" s="9" t="s">
        <v>81</v>
      </c>
      <c r="B20" s="9"/>
      <c r="C20" s="9"/>
      <c r="D20" s="9"/>
      <c r="F20" s="96">
        <f>SUM(F17:F19)</f>
        <v>9731334966</v>
      </c>
      <c r="G20" s="33"/>
      <c r="H20" s="96">
        <f>SUM(H17:H19)</f>
        <v>11023036626</v>
      </c>
      <c r="I20" s="33"/>
      <c r="J20" s="96">
        <f>SUM(J17:J19)</f>
        <v>9685722894</v>
      </c>
      <c r="K20" s="33"/>
      <c r="L20" s="96">
        <f>SUM(L17:L19)</f>
        <v>10963012363</v>
      </c>
    </row>
    <row r="21" spans="1:20" ht="21.75" customHeight="1" x14ac:dyDescent="0.6">
      <c r="A21" s="19"/>
      <c r="E21" s="215"/>
      <c r="F21" s="97"/>
      <c r="G21" s="97"/>
      <c r="H21" s="97"/>
      <c r="I21" s="97"/>
      <c r="J21" s="97"/>
      <c r="K21" s="97"/>
      <c r="L21" s="97"/>
    </row>
    <row r="22" spans="1:20" ht="21.75" customHeight="1" x14ac:dyDescent="0.6">
      <c r="A22" s="19" t="s">
        <v>175</v>
      </c>
      <c r="E22" s="215"/>
      <c r="F22" s="47">
        <f>F14-F20</f>
        <v>29487205</v>
      </c>
      <c r="G22" s="47"/>
      <c r="H22" s="47">
        <f>H14-H20</f>
        <v>-29210305</v>
      </c>
      <c r="I22" s="47"/>
      <c r="J22" s="47">
        <f>J14-J20</f>
        <v>563848921</v>
      </c>
      <c r="K22" s="47"/>
      <c r="L22" s="47">
        <f>L14-L20</f>
        <v>21292044</v>
      </c>
    </row>
    <row r="23" spans="1:20" ht="21.75" customHeight="1" x14ac:dyDescent="0.55000000000000004">
      <c r="A23" s="88" t="s">
        <v>176</v>
      </c>
      <c r="E23" s="215"/>
      <c r="F23" s="97">
        <v>-11550345</v>
      </c>
      <c r="G23" s="97"/>
      <c r="H23" s="230">
        <v>0</v>
      </c>
      <c r="I23" s="97"/>
      <c r="J23" s="97">
        <v>-11448017</v>
      </c>
      <c r="K23" s="97"/>
      <c r="L23" s="230">
        <v>0</v>
      </c>
    </row>
    <row r="24" spans="1:20" ht="21.75" customHeight="1" x14ac:dyDescent="0.55000000000000004">
      <c r="A24" s="88" t="s">
        <v>10</v>
      </c>
      <c r="F24" s="97"/>
      <c r="G24" s="97"/>
      <c r="H24" s="97"/>
      <c r="I24" s="97"/>
      <c r="J24" s="97"/>
      <c r="K24" s="97"/>
      <c r="L24" s="97"/>
    </row>
    <row r="25" spans="1:20" ht="21.75" customHeight="1" x14ac:dyDescent="0.55000000000000004">
      <c r="A25" s="88"/>
      <c r="B25" s="88" t="s">
        <v>11</v>
      </c>
      <c r="E25" s="189">
        <v>9</v>
      </c>
      <c r="F25" s="50">
        <v>154123410</v>
      </c>
      <c r="G25" s="97"/>
      <c r="H25" s="50">
        <v>187969035</v>
      </c>
      <c r="I25" s="97"/>
      <c r="J25" s="51">
        <v>0</v>
      </c>
      <c r="K25" s="97"/>
      <c r="L25" s="51">
        <v>0</v>
      </c>
    </row>
    <row r="26" spans="1:20" s="9" customFormat="1" ht="21.75" customHeight="1" x14ac:dyDescent="0.6">
      <c r="A26" s="19" t="s">
        <v>177</v>
      </c>
      <c r="F26" s="72">
        <f>F14-F20+F23+F25</f>
        <v>172060270</v>
      </c>
      <c r="G26" s="26"/>
      <c r="H26" s="72">
        <f>H14-H20+H23+H25</f>
        <v>158758730</v>
      </c>
      <c r="I26" s="26"/>
      <c r="J26" s="72">
        <f>J14-J20+J23+J25</f>
        <v>552400904</v>
      </c>
      <c r="K26" s="26"/>
      <c r="L26" s="72">
        <f>L14-L20+L23+L25</f>
        <v>21292044</v>
      </c>
      <c r="N26" s="206"/>
      <c r="O26" s="206"/>
      <c r="P26" s="206"/>
      <c r="Q26" s="206"/>
      <c r="R26" s="206"/>
      <c r="S26" s="206"/>
      <c r="T26" s="206"/>
    </row>
    <row r="27" spans="1:20" ht="21.45" customHeight="1" x14ac:dyDescent="0.55000000000000004">
      <c r="A27" s="88" t="s">
        <v>132</v>
      </c>
      <c r="E27" s="189">
        <v>22</v>
      </c>
      <c r="F27" s="46">
        <v>-88824993</v>
      </c>
      <c r="G27" s="41"/>
      <c r="H27" s="46">
        <v>10372637</v>
      </c>
      <c r="I27" s="41"/>
      <c r="J27" s="46">
        <v>-87518336</v>
      </c>
      <c r="K27" s="41"/>
      <c r="L27" s="46">
        <v>9969984</v>
      </c>
    </row>
    <row r="28" spans="1:20" ht="21.75" customHeight="1" thickBot="1" x14ac:dyDescent="0.65">
      <c r="A28" s="19" t="s">
        <v>178</v>
      </c>
      <c r="B28" s="9"/>
      <c r="C28" s="9"/>
      <c r="D28" s="9"/>
      <c r="F28" s="82">
        <f>F26+F27</f>
        <v>83235277</v>
      </c>
      <c r="G28" s="26"/>
      <c r="H28" s="82">
        <f>H26+H27</f>
        <v>169131367</v>
      </c>
      <c r="I28" s="26"/>
      <c r="J28" s="82">
        <f>J26+J27</f>
        <v>464882568</v>
      </c>
      <c r="K28" s="26"/>
      <c r="L28" s="82">
        <f>L26+L27</f>
        <v>31262028</v>
      </c>
    </row>
    <row r="29" spans="1:20" ht="11.55" customHeight="1" thickTop="1" x14ac:dyDescent="0.55000000000000004">
      <c r="F29" s="41"/>
      <c r="G29" s="41"/>
      <c r="H29" s="41"/>
      <c r="I29" s="41"/>
      <c r="J29" s="41"/>
      <c r="K29" s="41"/>
      <c r="L29" s="41"/>
    </row>
    <row r="30" spans="1:20" ht="21.75" customHeight="1" x14ac:dyDescent="0.6">
      <c r="A30" s="9" t="s">
        <v>82</v>
      </c>
      <c r="F30" s="10"/>
      <c r="G30" s="10"/>
      <c r="H30" s="10"/>
      <c r="I30" s="10"/>
      <c r="J30" s="10"/>
      <c r="K30" s="10"/>
      <c r="L30" s="10"/>
    </row>
    <row r="31" spans="1:20" s="9" customFormat="1" ht="21.75" customHeight="1" x14ac:dyDescent="0.6">
      <c r="A31" s="178" t="s">
        <v>130</v>
      </c>
      <c r="B31" s="3"/>
      <c r="C31" s="3"/>
      <c r="D31" s="3"/>
      <c r="E31" s="189"/>
      <c r="F31" s="10"/>
      <c r="G31" s="10"/>
      <c r="H31" s="10"/>
      <c r="I31" s="10"/>
      <c r="J31" s="10"/>
      <c r="K31" s="10"/>
      <c r="L31" s="10"/>
      <c r="N31" s="206"/>
      <c r="O31" s="206"/>
      <c r="P31" s="206"/>
      <c r="Q31" s="206"/>
      <c r="R31" s="206"/>
      <c r="S31" s="206"/>
      <c r="T31" s="206"/>
    </row>
    <row r="32" spans="1:20" ht="21.75" customHeight="1" x14ac:dyDescent="0.55000000000000004">
      <c r="A32" s="3" t="s">
        <v>191</v>
      </c>
      <c r="F32" s="243">
        <v>0</v>
      </c>
      <c r="G32" s="46"/>
      <c r="H32" s="46">
        <v>1851049</v>
      </c>
      <c r="I32" s="46"/>
      <c r="J32" s="243">
        <v>0</v>
      </c>
      <c r="K32" s="46"/>
      <c r="L32" s="46">
        <v>1851049</v>
      </c>
    </row>
    <row r="33" spans="1:20" ht="21.75" customHeight="1" x14ac:dyDescent="0.55000000000000004">
      <c r="A33" s="3" t="s">
        <v>129</v>
      </c>
      <c r="F33" s="243"/>
      <c r="G33" s="46"/>
      <c r="H33" s="46"/>
      <c r="I33" s="46"/>
      <c r="J33" s="243"/>
      <c r="K33" s="46"/>
      <c r="L33" s="46"/>
    </row>
    <row r="34" spans="1:20" ht="21.75" customHeight="1" x14ac:dyDescent="0.55000000000000004">
      <c r="A34" s="3" t="s">
        <v>114</v>
      </c>
      <c r="B34" s="3" t="s">
        <v>149</v>
      </c>
      <c r="E34" s="189">
        <v>22</v>
      </c>
      <c r="F34" s="243">
        <v>0</v>
      </c>
      <c r="G34" s="46"/>
      <c r="H34" s="46">
        <v>-370210</v>
      </c>
      <c r="I34" s="46"/>
      <c r="J34" s="243">
        <v>0</v>
      </c>
      <c r="K34" s="46"/>
      <c r="L34" s="46">
        <v>-370210</v>
      </c>
    </row>
    <row r="35" spans="1:20" ht="21.75" customHeight="1" x14ac:dyDescent="0.6">
      <c r="A35" s="9" t="s">
        <v>131</v>
      </c>
      <c r="B35" s="9"/>
      <c r="C35" s="9"/>
      <c r="D35" s="9"/>
      <c r="E35" s="53"/>
      <c r="F35" s="244">
        <f>SUM(F32:F34)</f>
        <v>0</v>
      </c>
      <c r="G35" s="33"/>
      <c r="H35" s="81">
        <f>SUM(H32:H34)</f>
        <v>1480839</v>
      </c>
      <c r="I35" s="33"/>
      <c r="J35" s="244">
        <f>SUM(J32:J34)</f>
        <v>0</v>
      </c>
      <c r="K35" s="33"/>
      <c r="L35" s="81">
        <f>SUM(L32:L34)</f>
        <v>1480839</v>
      </c>
    </row>
    <row r="36" spans="1:20" ht="7.2" customHeight="1" x14ac:dyDescent="0.6">
      <c r="A36" s="9"/>
      <c r="B36" s="9"/>
      <c r="C36" s="9"/>
      <c r="D36" s="9"/>
      <c r="E36" s="53"/>
      <c r="F36" s="72"/>
      <c r="G36" s="33"/>
      <c r="H36" s="72"/>
      <c r="I36" s="33"/>
      <c r="J36" s="72"/>
      <c r="K36" s="33"/>
      <c r="L36" s="72"/>
    </row>
    <row r="37" spans="1:20" ht="21.6" customHeight="1" x14ac:dyDescent="0.6">
      <c r="A37" s="178" t="s">
        <v>148</v>
      </c>
      <c r="F37" s="10"/>
      <c r="G37" s="10"/>
      <c r="H37" s="10"/>
      <c r="I37" s="10"/>
      <c r="J37" s="10"/>
      <c r="K37" s="10"/>
      <c r="L37" s="10"/>
    </row>
    <row r="38" spans="1:20" ht="21.45" customHeight="1" x14ac:dyDescent="0.55000000000000004">
      <c r="A38" s="3" t="s">
        <v>196</v>
      </c>
      <c r="E38" s="241"/>
      <c r="F38" s="46"/>
      <c r="G38" s="46"/>
      <c r="H38" s="46"/>
      <c r="I38" s="46"/>
      <c r="J38" s="46"/>
      <c r="K38" s="46"/>
      <c r="L38" s="46"/>
    </row>
    <row r="39" spans="1:20" ht="21.75" customHeight="1" x14ac:dyDescent="0.55000000000000004">
      <c r="A39" s="3" t="s">
        <v>195</v>
      </c>
      <c r="E39" s="241"/>
      <c r="F39" s="46">
        <v>799395</v>
      </c>
      <c r="G39" s="46"/>
      <c r="H39" s="243">
        <v>0</v>
      </c>
      <c r="I39" s="46"/>
      <c r="J39" s="46">
        <v>799395</v>
      </c>
      <c r="K39" s="46"/>
      <c r="L39" s="243">
        <v>0</v>
      </c>
      <c r="M39" s="98"/>
    </row>
    <row r="40" spans="1:20" ht="21.45" customHeight="1" x14ac:dyDescent="0.55000000000000004">
      <c r="A40" s="3" t="s">
        <v>192</v>
      </c>
      <c r="F40" s="46"/>
      <c r="G40" s="46"/>
      <c r="H40" s="46"/>
      <c r="I40" s="46"/>
      <c r="J40" s="46"/>
      <c r="K40" s="46"/>
      <c r="L40" s="46"/>
    </row>
    <row r="41" spans="1:20" ht="21.75" customHeight="1" x14ac:dyDescent="0.55000000000000004">
      <c r="B41" s="3" t="s">
        <v>113</v>
      </c>
      <c r="E41" s="189">
        <v>16</v>
      </c>
      <c r="F41" s="46">
        <v>65057660</v>
      </c>
      <c r="G41" s="46"/>
      <c r="H41" s="46">
        <v>74448657</v>
      </c>
      <c r="I41" s="46"/>
      <c r="J41" s="46">
        <v>65408988</v>
      </c>
      <c r="K41" s="46"/>
      <c r="L41" s="46">
        <v>74570693</v>
      </c>
      <c r="M41" s="98"/>
    </row>
    <row r="42" spans="1:20" ht="21.75" customHeight="1" x14ac:dyDescent="0.55000000000000004">
      <c r="A42" s="3" t="s">
        <v>128</v>
      </c>
      <c r="F42" s="46"/>
      <c r="G42" s="46"/>
      <c r="H42" s="46"/>
      <c r="I42" s="46"/>
      <c r="J42" s="46"/>
      <c r="K42" s="46"/>
      <c r="L42" s="46"/>
    </row>
    <row r="43" spans="1:20" ht="21.75" customHeight="1" x14ac:dyDescent="0.55000000000000004">
      <c r="A43" s="3" t="s">
        <v>114</v>
      </c>
      <c r="B43" s="3" t="s">
        <v>149</v>
      </c>
      <c r="E43" s="189">
        <v>22</v>
      </c>
      <c r="F43" s="52">
        <f>-13119489-159879</f>
        <v>-13279368</v>
      </c>
      <c r="G43" s="46"/>
      <c r="H43" s="52">
        <v>-14884269</v>
      </c>
      <c r="I43" s="46"/>
      <c r="J43" s="52">
        <f>-13081798-159879</f>
        <v>-13241677</v>
      </c>
      <c r="K43" s="46"/>
      <c r="L43" s="52">
        <v>-14914138</v>
      </c>
    </row>
    <row r="44" spans="1:20" ht="21.75" customHeight="1" x14ac:dyDescent="0.6">
      <c r="A44" s="9" t="s">
        <v>202</v>
      </c>
      <c r="F44" s="25">
        <f>SUM(F39:F43)</f>
        <v>52577687</v>
      </c>
      <c r="G44" s="10"/>
      <c r="H44" s="25">
        <f>SUM(H39:H43)</f>
        <v>59564388</v>
      </c>
      <c r="I44" s="10"/>
      <c r="J44" s="25">
        <f>SUM(J39:J43)</f>
        <v>52966706</v>
      </c>
      <c r="K44" s="10"/>
      <c r="L44" s="25">
        <f>SUM(L39:L43)</f>
        <v>59656555</v>
      </c>
    </row>
    <row r="45" spans="1:20" ht="21.75" customHeight="1" x14ac:dyDescent="0.6">
      <c r="A45" s="9" t="s">
        <v>136</v>
      </c>
      <c r="B45" s="9"/>
      <c r="C45" s="9"/>
      <c r="D45" s="9"/>
      <c r="E45" s="53"/>
      <c r="F45" s="26">
        <f>SUM(F44,F35)</f>
        <v>52577687</v>
      </c>
      <c r="G45" s="26"/>
      <c r="H45" s="26">
        <f>SUM(H44,H35)</f>
        <v>61045227</v>
      </c>
      <c r="I45" s="26"/>
      <c r="J45" s="26">
        <f>SUM(J44,J35)</f>
        <v>52966706</v>
      </c>
      <c r="K45" s="26"/>
      <c r="L45" s="26">
        <f>SUM(L44,L35)</f>
        <v>61137394</v>
      </c>
    </row>
    <row r="46" spans="1:20" ht="21.75" customHeight="1" thickBot="1" x14ac:dyDescent="0.65">
      <c r="A46" s="9" t="s">
        <v>119</v>
      </c>
      <c r="B46" s="9"/>
      <c r="C46" s="9"/>
      <c r="D46" s="9"/>
      <c r="E46" s="53"/>
      <c r="F46" s="82">
        <f>SUM(F28,F45)</f>
        <v>135812964</v>
      </c>
      <c r="G46" s="33"/>
      <c r="H46" s="82">
        <f>SUM(H28,H45)</f>
        <v>230176594</v>
      </c>
      <c r="I46" s="33"/>
      <c r="J46" s="82">
        <f>SUM(J28,J45)</f>
        <v>517849274</v>
      </c>
      <c r="K46" s="33"/>
      <c r="L46" s="82">
        <f>SUM(L28,L45)</f>
        <v>92399422</v>
      </c>
    </row>
    <row r="47" spans="1:20" ht="7.5" customHeight="1" thickTop="1" x14ac:dyDescent="0.55000000000000004"/>
    <row r="48" spans="1:20" s="104" customFormat="1" ht="21.75" customHeight="1" thickBot="1" x14ac:dyDescent="0.55000000000000004">
      <c r="A48" s="103" t="s">
        <v>218</v>
      </c>
      <c r="E48" s="196">
        <v>23</v>
      </c>
      <c r="F48" s="105">
        <f>F28/'BS-7-8'!F68</f>
        <v>0.31303168669674175</v>
      </c>
      <c r="G48" s="106"/>
      <c r="H48" s="105">
        <f>H28/'BS-7-8'!H68</f>
        <v>0.63607017353153816</v>
      </c>
      <c r="I48" s="106"/>
      <c r="J48" s="105">
        <f>J28/'BS-7-8'!J68</f>
        <v>1.7483329139032331</v>
      </c>
      <c r="K48" s="106"/>
      <c r="L48" s="105">
        <f>L28/'BS-7-8'!L68</f>
        <v>0.11757040652848154</v>
      </c>
      <c r="N48" s="207"/>
      <c r="O48" s="207"/>
      <c r="P48" s="207"/>
      <c r="Q48" s="207"/>
      <c r="R48" s="207"/>
      <c r="S48" s="207"/>
      <c r="T48" s="207"/>
    </row>
    <row r="49" spans="6:12" ht="22.5" customHeight="1" thickTop="1" x14ac:dyDescent="0.55000000000000004"/>
    <row r="50" spans="6:12" ht="22.5" customHeight="1" x14ac:dyDescent="0.55000000000000004">
      <c r="F50" s="94"/>
      <c r="H50" s="94"/>
    </row>
    <row r="51" spans="6:12" ht="22.5" customHeight="1" x14ac:dyDescent="0.55000000000000004">
      <c r="F51" s="100"/>
      <c r="H51" s="100"/>
      <c r="J51" s="99"/>
      <c r="L51" s="99"/>
    </row>
    <row r="122" spans="5:5" ht="22.5" customHeight="1" x14ac:dyDescent="0.55000000000000004">
      <c r="E122" s="3"/>
    </row>
  </sheetData>
  <mergeCells count="7">
    <mergeCell ref="F4:H4"/>
    <mergeCell ref="J4:L4"/>
    <mergeCell ref="F8:L8"/>
    <mergeCell ref="J5:L5"/>
    <mergeCell ref="F5:H5"/>
    <mergeCell ref="F6:H6"/>
    <mergeCell ref="J6:L6"/>
  </mergeCells>
  <pageMargins left="0.6" right="0.6" top="0.48" bottom="0.5" header="0.5" footer="0.5"/>
  <pageSetup paperSize="9" scale="71" firstPageNumber="9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&amp;L&amp;15หมายเหตุประกอบงบการเงินเป็นส่วนหนึ่งของงบการเงินนี้&amp;14
&amp;C&amp;15&amp;P&amp;R&amp;"Angsana New,Italic"
</oddFooter>
  </headerFooter>
  <ignoredErrors>
    <ignoredError sqref="E10 E13:E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2"/>
  <sheetViews>
    <sheetView view="pageBreakPreview" zoomScale="70" zoomScaleNormal="80" zoomScaleSheetLayoutView="70" workbookViewId="0"/>
  </sheetViews>
  <sheetFormatPr defaultColWidth="8.75" defaultRowHeight="19.8" x14ac:dyDescent="0.5"/>
  <cols>
    <col min="1" max="1" width="59.125" style="101" customWidth="1"/>
    <col min="2" max="2" width="9.875" style="101" customWidth="1"/>
    <col min="3" max="3" width="18.125" style="101" bestFit="1" customWidth="1"/>
    <col min="4" max="4" width="1.125" style="101" customWidth="1"/>
    <col min="5" max="5" width="20.375" style="101" bestFit="1" customWidth="1"/>
    <col min="6" max="6" width="1.125" style="101" customWidth="1"/>
    <col min="7" max="7" width="16.5" style="101" bestFit="1" customWidth="1"/>
    <col min="8" max="8" width="1.125" style="101" customWidth="1"/>
    <col min="9" max="9" width="20.375" style="101" bestFit="1" customWidth="1"/>
    <col min="10" max="10" width="1.125" style="101" customWidth="1"/>
    <col min="11" max="11" width="20.375" style="101" bestFit="1" customWidth="1"/>
    <col min="12" max="12" width="1.125" style="101" customWidth="1"/>
    <col min="13" max="13" width="17.5" style="101" bestFit="1" customWidth="1"/>
    <col min="14" max="14" width="1.125" style="101" customWidth="1"/>
    <col min="15" max="15" width="16.5" style="101" customWidth="1"/>
    <col min="16" max="16" width="1.125" style="101" customWidth="1"/>
    <col min="17" max="17" width="20.375" style="101" bestFit="1" customWidth="1"/>
    <col min="18" max="18" width="1.125" style="101" customWidth="1"/>
    <col min="19" max="19" width="17.875" style="101" bestFit="1" customWidth="1"/>
    <col min="20" max="20" width="1.125" style="101" customWidth="1"/>
    <col min="21" max="21" width="20.375" style="101" bestFit="1" customWidth="1"/>
    <col min="22" max="22" width="1.125" style="101" customWidth="1"/>
    <col min="23" max="23" width="18.375" style="101" bestFit="1" customWidth="1"/>
    <col min="24" max="16384" width="8.75" style="101"/>
  </cols>
  <sheetData>
    <row r="1" spans="1:23" ht="23.25" customHeight="1" x14ac:dyDescent="0.6">
      <c r="A1" s="54" t="s">
        <v>0</v>
      </c>
      <c r="B1" s="54"/>
      <c r="C1" s="57"/>
      <c r="D1" s="56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W1" s="78"/>
    </row>
    <row r="2" spans="1:23" ht="23.25" customHeight="1" x14ac:dyDescent="0.6">
      <c r="A2" s="58" t="s">
        <v>102</v>
      </c>
      <c r="B2" s="58"/>
      <c r="C2" s="57"/>
      <c r="D2" s="56"/>
      <c r="E2" s="55"/>
      <c r="F2" s="55"/>
      <c r="G2" s="55"/>
      <c r="H2" s="55"/>
      <c r="I2" s="59"/>
      <c r="J2" s="59"/>
      <c r="K2" s="59"/>
      <c r="L2" s="59"/>
      <c r="M2" s="55"/>
      <c r="N2" s="55"/>
      <c r="O2" s="55"/>
      <c r="P2" s="55"/>
      <c r="Q2" s="55"/>
      <c r="R2" s="55"/>
      <c r="S2" s="55"/>
      <c r="T2" s="55"/>
      <c r="U2" s="55"/>
    </row>
    <row r="3" spans="1:23" ht="23.25" customHeight="1" x14ac:dyDescent="0.6">
      <c r="A3" s="4"/>
      <c r="B3" s="4"/>
      <c r="C3" s="57"/>
      <c r="D3" s="56"/>
      <c r="E3" s="55"/>
      <c r="F3" s="55"/>
      <c r="G3" s="55"/>
      <c r="H3" s="55"/>
      <c r="I3" s="59"/>
      <c r="J3" s="59"/>
      <c r="K3" s="59"/>
      <c r="L3" s="59"/>
      <c r="M3" s="55"/>
      <c r="N3" s="55"/>
      <c r="O3" s="55"/>
      <c r="P3" s="55"/>
      <c r="Q3" s="55"/>
      <c r="R3" s="55"/>
      <c r="S3" s="55"/>
      <c r="T3" s="55"/>
      <c r="U3" s="55"/>
    </row>
    <row r="4" spans="1:23" ht="23.25" customHeight="1" x14ac:dyDescent="0.6">
      <c r="A4" s="60"/>
      <c r="B4" s="60"/>
      <c r="C4" s="258" t="s">
        <v>103</v>
      </c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</row>
    <row r="5" spans="1:23" ht="23.25" customHeight="1" x14ac:dyDescent="0.6">
      <c r="A5" s="60"/>
      <c r="B5" s="60"/>
      <c r="C5" s="193"/>
      <c r="D5" s="193"/>
      <c r="E5" s="193"/>
      <c r="F5" s="193"/>
      <c r="G5" s="259" t="s">
        <v>86</v>
      </c>
      <c r="H5" s="259"/>
      <c r="I5" s="259"/>
      <c r="J5" s="259"/>
      <c r="K5" s="259"/>
      <c r="L5" s="193"/>
      <c r="M5" s="259" t="s">
        <v>70</v>
      </c>
      <c r="N5" s="259"/>
      <c r="O5" s="259"/>
      <c r="P5" s="259"/>
      <c r="Q5" s="259"/>
      <c r="R5" s="259"/>
      <c r="S5" s="259"/>
      <c r="T5" s="259"/>
      <c r="U5" s="259"/>
      <c r="V5" s="193"/>
      <c r="W5" s="193"/>
    </row>
    <row r="6" spans="1:23" ht="23.25" customHeight="1" x14ac:dyDescent="0.6">
      <c r="A6" s="60"/>
      <c r="B6" s="60"/>
      <c r="C6" s="64"/>
      <c r="D6" s="194"/>
      <c r="E6" s="65"/>
      <c r="F6" s="65"/>
      <c r="G6" s="65"/>
      <c r="H6" s="65"/>
      <c r="I6" s="65"/>
      <c r="J6" s="65"/>
      <c r="K6" s="65"/>
      <c r="L6" s="194"/>
      <c r="M6" s="64" t="s">
        <v>154</v>
      </c>
      <c r="N6" s="3"/>
      <c r="O6" s="64" t="s">
        <v>173</v>
      </c>
      <c r="P6" s="64"/>
      <c r="Q6" s="64"/>
      <c r="R6" s="65"/>
      <c r="S6" s="64" t="s">
        <v>171</v>
      </c>
      <c r="T6" s="65"/>
      <c r="U6" s="64" t="s">
        <v>87</v>
      </c>
      <c r="V6" s="65"/>
      <c r="W6" s="195"/>
    </row>
    <row r="7" spans="1:23" ht="23.25" customHeight="1" x14ac:dyDescent="0.55000000000000004">
      <c r="A7" s="60"/>
      <c r="B7" s="60"/>
      <c r="C7" s="64" t="s">
        <v>61</v>
      </c>
      <c r="D7" s="64"/>
      <c r="E7" s="60"/>
      <c r="F7" s="60"/>
      <c r="G7" s="64"/>
      <c r="H7" s="60"/>
      <c r="I7" s="60"/>
      <c r="J7" s="60"/>
      <c r="K7" s="60"/>
      <c r="L7" s="61"/>
      <c r="M7" s="64" t="s">
        <v>104</v>
      </c>
      <c r="N7" s="3"/>
      <c r="O7" s="64" t="s">
        <v>174</v>
      </c>
      <c r="P7" s="64"/>
      <c r="Q7" s="64" t="s">
        <v>150</v>
      </c>
      <c r="R7" s="60"/>
      <c r="S7" s="64" t="s">
        <v>172</v>
      </c>
      <c r="T7" s="60"/>
      <c r="U7" s="64" t="s">
        <v>88</v>
      </c>
      <c r="V7" s="60"/>
      <c r="W7" s="2"/>
    </row>
    <row r="8" spans="1:23" ht="23.25" customHeight="1" x14ac:dyDescent="0.55000000000000004">
      <c r="A8" s="66"/>
      <c r="B8" s="66"/>
      <c r="C8" s="64" t="s">
        <v>89</v>
      </c>
      <c r="D8" s="64"/>
      <c r="E8" s="64" t="s">
        <v>112</v>
      </c>
      <c r="F8" s="64"/>
      <c r="G8" s="64" t="s">
        <v>91</v>
      </c>
      <c r="H8" s="64"/>
      <c r="I8" s="64"/>
      <c r="J8" s="64"/>
      <c r="K8" s="64"/>
      <c r="L8" s="61"/>
      <c r="M8" s="64" t="s">
        <v>105</v>
      </c>
      <c r="N8" s="3"/>
      <c r="O8" s="64" t="s">
        <v>152</v>
      </c>
      <c r="P8" s="64"/>
      <c r="Q8" s="64" t="s">
        <v>106</v>
      </c>
      <c r="R8" s="64"/>
      <c r="S8" s="64" t="s">
        <v>92</v>
      </c>
      <c r="T8" s="64"/>
      <c r="U8" s="64" t="s">
        <v>93</v>
      </c>
      <c r="V8" s="64"/>
      <c r="W8" s="5" t="s">
        <v>94</v>
      </c>
    </row>
    <row r="9" spans="1:23" ht="23.25" customHeight="1" x14ac:dyDescent="0.55000000000000004">
      <c r="A9" s="66"/>
      <c r="B9" s="192" t="s">
        <v>4</v>
      </c>
      <c r="C9" s="64" t="s">
        <v>95</v>
      </c>
      <c r="D9" s="64" t="s">
        <v>63</v>
      </c>
      <c r="E9" s="64" t="s">
        <v>111</v>
      </c>
      <c r="F9" s="64"/>
      <c r="G9" s="64" t="s">
        <v>97</v>
      </c>
      <c r="H9" s="64"/>
      <c r="I9" s="64" t="s">
        <v>68</v>
      </c>
      <c r="J9" s="64"/>
      <c r="K9" s="64" t="s">
        <v>98</v>
      </c>
      <c r="L9" s="64"/>
      <c r="M9" s="64" t="s">
        <v>99</v>
      </c>
      <c r="N9" s="3"/>
      <c r="O9" s="64" t="s">
        <v>153</v>
      </c>
      <c r="P9" s="64"/>
      <c r="Q9" s="64" t="s">
        <v>107</v>
      </c>
      <c r="R9" s="64"/>
      <c r="S9" s="64" t="s">
        <v>100</v>
      </c>
      <c r="T9" s="64"/>
      <c r="U9" s="64" t="s">
        <v>60</v>
      </c>
      <c r="V9" s="64"/>
      <c r="W9" s="5" t="s">
        <v>101</v>
      </c>
    </row>
    <row r="10" spans="1:23" ht="23.25" customHeight="1" x14ac:dyDescent="0.6">
      <c r="A10" s="67"/>
      <c r="B10" s="67"/>
      <c r="C10" s="260" t="s">
        <v>5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</row>
    <row r="11" spans="1:23" ht="23.25" customHeight="1" x14ac:dyDescent="0.6">
      <c r="A11" s="67" t="s">
        <v>133</v>
      </c>
      <c r="B11" s="67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</row>
    <row r="12" spans="1:23" ht="23.25" customHeight="1" x14ac:dyDescent="0.6">
      <c r="A12" s="67" t="s">
        <v>134</v>
      </c>
      <c r="B12" s="67"/>
      <c r="C12" s="26">
        <v>265900484</v>
      </c>
      <c r="D12" s="26"/>
      <c r="E12" s="26">
        <v>1342448425</v>
      </c>
      <c r="F12" s="26"/>
      <c r="G12" s="26">
        <v>26795766</v>
      </c>
      <c r="H12" s="26"/>
      <c r="I12" s="26">
        <v>2285000000</v>
      </c>
      <c r="J12" s="26"/>
      <c r="K12" s="26">
        <v>1118990577</v>
      </c>
      <c r="L12" s="26"/>
      <c r="M12" s="26">
        <v>31118966</v>
      </c>
      <c r="N12" s="26"/>
      <c r="O12" s="26">
        <v>15231485</v>
      </c>
      <c r="P12" s="26"/>
      <c r="Q12" s="72">
        <v>3680502336</v>
      </c>
      <c r="R12" s="26"/>
      <c r="S12" s="72">
        <v>-32332915</v>
      </c>
      <c r="T12" s="26"/>
      <c r="U12" s="26">
        <f>SUM(M12:S12)</f>
        <v>3694519872</v>
      </c>
      <c r="V12" s="26"/>
      <c r="W12" s="179">
        <f>SUM(C12:S12)</f>
        <v>8733655124</v>
      </c>
    </row>
    <row r="13" spans="1:23" ht="23.25" customHeight="1" x14ac:dyDescent="0.6">
      <c r="A13" s="67"/>
      <c r="B13" s="67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72"/>
      <c r="R13" s="26"/>
      <c r="S13" s="72"/>
      <c r="T13" s="26"/>
      <c r="U13" s="26"/>
      <c r="V13" s="26"/>
      <c r="W13" s="179"/>
    </row>
    <row r="14" spans="1:23" ht="23.25" customHeight="1" x14ac:dyDescent="0.6">
      <c r="A14" s="202" t="s">
        <v>156</v>
      </c>
      <c r="B14" s="202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72"/>
      <c r="R14" s="26"/>
      <c r="S14" s="72"/>
      <c r="T14" s="26"/>
      <c r="U14" s="26"/>
      <c r="V14" s="26"/>
      <c r="W14" s="179"/>
    </row>
    <row r="15" spans="1:23" ht="23.25" customHeight="1" x14ac:dyDescent="0.6">
      <c r="A15" s="181" t="s">
        <v>157</v>
      </c>
      <c r="B15" s="181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72"/>
      <c r="R15" s="26"/>
      <c r="S15" s="72"/>
      <c r="T15" s="26"/>
      <c r="U15" s="26"/>
      <c r="V15" s="26"/>
      <c r="W15" s="179"/>
    </row>
    <row r="16" spans="1:23" ht="23.25" customHeight="1" x14ac:dyDescent="0.55000000000000004">
      <c r="A16" s="180" t="s">
        <v>158</v>
      </c>
      <c r="B16" s="192">
        <v>24</v>
      </c>
      <c r="C16" s="224">
        <v>0</v>
      </c>
      <c r="D16" s="68"/>
      <c r="E16" s="224">
        <v>0</v>
      </c>
      <c r="F16" s="68"/>
      <c r="G16" s="224">
        <v>0</v>
      </c>
      <c r="H16" s="68"/>
      <c r="I16" s="224">
        <v>0</v>
      </c>
      <c r="J16" s="68"/>
      <c r="K16" s="199">
        <v>-66473868</v>
      </c>
      <c r="L16" s="52"/>
      <c r="M16" s="224">
        <v>0</v>
      </c>
      <c r="N16" s="3"/>
      <c r="O16" s="224">
        <v>0</v>
      </c>
      <c r="P16" s="68"/>
      <c r="Q16" s="224">
        <v>0</v>
      </c>
      <c r="R16" s="68"/>
      <c r="S16" s="224">
        <v>0</v>
      </c>
      <c r="T16" s="68"/>
      <c r="U16" s="224">
        <v>0</v>
      </c>
      <c r="V16" s="68"/>
      <c r="W16" s="52">
        <f>SUM(C16:K16,U16)</f>
        <v>-66473868</v>
      </c>
    </row>
    <row r="17" spans="1:23" ht="23.25" customHeight="1" x14ac:dyDescent="0.6">
      <c r="A17" s="181" t="s">
        <v>159</v>
      </c>
      <c r="B17" s="181"/>
      <c r="C17" s="252">
        <v>0</v>
      </c>
      <c r="D17" s="71"/>
      <c r="E17" s="252">
        <v>0</v>
      </c>
      <c r="F17" s="71"/>
      <c r="G17" s="252">
        <v>0</v>
      </c>
      <c r="H17" s="71"/>
      <c r="I17" s="252">
        <v>0</v>
      </c>
      <c r="J17" s="72">
        <v>112186477</v>
      </c>
      <c r="K17" s="81">
        <f>SUM(K15,K16)</f>
        <v>-66473868</v>
      </c>
      <c r="L17" s="26"/>
      <c r="M17" s="252">
        <v>0</v>
      </c>
      <c r="N17" s="9"/>
      <c r="O17" s="252">
        <v>0</v>
      </c>
      <c r="P17" s="26"/>
      <c r="Q17" s="252">
        <v>0</v>
      </c>
      <c r="R17" s="71"/>
      <c r="S17" s="252">
        <v>0</v>
      </c>
      <c r="T17" s="26"/>
      <c r="U17" s="252">
        <v>0</v>
      </c>
      <c r="V17" s="26"/>
      <c r="W17" s="81">
        <f>SUM(W16)</f>
        <v>-66473868</v>
      </c>
    </row>
    <row r="18" spans="1:23" ht="23.25" customHeight="1" x14ac:dyDescent="0.6">
      <c r="A18" s="181"/>
      <c r="B18" s="181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72"/>
      <c r="R18" s="26"/>
      <c r="S18" s="72"/>
      <c r="T18" s="26"/>
      <c r="U18" s="26"/>
      <c r="V18" s="26"/>
      <c r="W18" s="179"/>
    </row>
    <row r="19" spans="1:23" ht="23.25" customHeight="1" x14ac:dyDescent="0.6">
      <c r="A19" s="67" t="s">
        <v>117</v>
      </c>
      <c r="B19" s="67"/>
      <c r="C19" s="75"/>
      <c r="D19" s="52"/>
      <c r="E19" s="75"/>
      <c r="F19" s="68"/>
      <c r="G19" s="75"/>
      <c r="H19" s="68"/>
      <c r="I19" s="75"/>
      <c r="J19" s="68"/>
      <c r="K19" s="75"/>
      <c r="L19" s="52"/>
      <c r="M19" s="75"/>
      <c r="N19" s="3"/>
      <c r="O19" s="75"/>
      <c r="P19" s="75"/>
      <c r="Q19" s="75"/>
      <c r="R19" s="75"/>
      <c r="S19" s="75"/>
      <c r="T19" s="75"/>
      <c r="U19" s="75"/>
      <c r="V19" s="75"/>
      <c r="W19" s="75"/>
    </row>
    <row r="20" spans="1:23" ht="23.25" customHeight="1" x14ac:dyDescent="0.55000000000000004">
      <c r="A20" s="60" t="s">
        <v>155</v>
      </c>
      <c r="B20" s="60"/>
      <c r="C20" s="251">
        <v>0</v>
      </c>
      <c r="D20" s="198"/>
      <c r="E20" s="251">
        <v>0</v>
      </c>
      <c r="F20" s="198"/>
      <c r="G20" s="251">
        <v>0</v>
      </c>
      <c r="H20" s="198"/>
      <c r="I20" s="251">
        <v>0</v>
      </c>
      <c r="J20" s="68"/>
      <c r="K20" s="75">
        <v>169131367</v>
      </c>
      <c r="L20" s="52"/>
      <c r="M20" s="251">
        <v>0</v>
      </c>
      <c r="O20" s="251">
        <v>0</v>
      </c>
      <c r="P20" s="68"/>
      <c r="Q20" s="251">
        <v>0</v>
      </c>
      <c r="R20" s="68"/>
      <c r="S20" s="251">
        <v>0</v>
      </c>
      <c r="T20" s="68"/>
      <c r="U20" s="251">
        <v>0</v>
      </c>
      <c r="V20" s="68"/>
      <c r="W20" s="52">
        <f>SUM(C20:K20,U20)</f>
        <v>169131367</v>
      </c>
    </row>
    <row r="21" spans="1:23" ht="23.25" customHeight="1" x14ac:dyDescent="0.55000000000000004">
      <c r="A21" s="60" t="s">
        <v>108</v>
      </c>
      <c r="B21" s="60"/>
      <c r="C21" s="224">
        <v>0</v>
      </c>
      <c r="D21" s="198"/>
      <c r="E21" s="224">
        <v>0</v>
      </c>
      <c r="F21" s="198"/>
      <c r="G21" s="224">
        <v>0</v>
      </c>
      <c r="H21" s="198"/>
      <c r="I21" s="224">
        <v>0</v>
      </c>
      <c r="J21" s="68"/>
      <c r="K21" s="52">
        <v>59564388</v>
      </c>
      <c r="L21" s="52"/>
      <c r="M21" s="224">
        <v>0</v>
      </c>
      <c r="N21" s="3"/>
      <c r="O21" s="75">
        <v>1480839</v>
      </c>
      <c r="P21" s="68"/>
      <c r="Q21" s="224">
        <v>0</v>
      </c>
      <c r="R21" s="68"/>
      <c r="S21" s="224">
        <v>0</v>
      </c>
      <c r="T21" s="68"/>
      <c r="U21" s="68">
        <f>SUM(M21:S21)</f>
        <v>1480839</v>
      </c>
      <c r="V21" s="68"/>
      <c r="W21" s="52">
        <f>SUM(C21:K21,U21)</f>
        <v>61045227</v>
      </c>
    </row>
    <row r="22" spans="1:23" ht="23.25" customHeight="1" x14ac:dyDescent="0.6">
      <c r="A22" s="69" t="s">
        <v>116</v>
      </c>
      <c r="B22" s="69"/>
      <c r="C22" s="252">
        <v>0</v>
      </c>
      <c r="D22" s="71"/>
      <c r="E22" s="252">
        <v>0</v>
      </c>
      <c r="F22" s="71"/>
      <c r="G22" s="252">
        <v>0</v>
      </c>
      <c r="H22" s="71"/>
      <c r="I22" s="252">
        <v>0</v>
      </c>
      <c r="J22" s="72">
        <v>112186477</v>
      </c>
      <c r="K22" s="81">
        <f>SUM(K20,K21)</f>
        <v>228695755</v>
      </c>
      <c r="L22" s="26"/>
      <c r="M22" s="252">
        <v>0</v>
      </c>
      <c r="N22" s="9"/>
      <c r="O22" s="81">
        <f>SUM(O20,O21)</f>
        <v>1480839</v>
      </c>
      <c r="P22" s="26"/>
      <c r="Q22" s="252">
        <v>0</v>
      </c>
      <c r="R22" s="71"/>
      <c r="S22" s="252">
        <v>0</v>
      </c>
      <c r="T22" s="26"/>
      <c r="U22" s="81">
        <f>SUM(U20,U21)</f>
        <v>1480839</v>
      </c>
      <c r="V22" s="26"/>
      <c r="W22" s="81">
        <f>K22+U22</f>
        <v>230176594</v>
      </c>
    </row>
    <row r="23" spans="1:23" ht="23.25" customHeight="1" x14ac:dyDescent="0.6">
      <c r="A23" s="69"/>
      <c r="B23" s="69"/>
      <c r="C23" s="198"/>
      <c r="D23" s="71"/>
      <c r="E23" s="68"/>
      <c r="F23" s="71"/>
      <c r="G23" s="68"/>
      <c r="H23" s="71"/>
      <c r="I23" s="68"/>
      <c r="J23" s="72"/>
      <c r="K23" s="26"/>
      <c r="L23" s="26"/>
      <c r="M23" s="200"/>
      <c r="N23" s="43"/>
      <c r="O23" s="26"/>
      <c r="P23" s="26"/>
      <c r="Q23" s="201"/>
      <c r="R23" s="68"/>
      <c r="S23" s="68"/>
      <c r="T23" s="26"/>
      <c r="U23" s="26"/>
      <c r="V23" s="26"/>
      <c r="W23" s="26"/>
    </row>
    <row r="24" spans="1:23" ht="23.25" customHeight="1" thickBot="1" x14ac:dyDescent="0.65">
      <c r="A24" s="69" t="s">
        <v>135</v>
      </c>
      <c r="B24" s="69"/>
      <c r="C24" s="31">
        <f>SUM(C12,C22,C17)</f>
        <v>265900484</v>
      </c>
      <c r="D24" s="26"/>
      <c r="E24" s="31">
        <f>SUM(E12,E22,E17)</f>
        <v>1342448425</v>
      </c>
      <c r="F24" s="26"/>
      <c r="G24" s="31">
        <f>SUM(G12,G22,G17)</f>
        <v>26795766</v>
      </c>
      <c r="H24" s="26"/>
      <c r="I24" s="31">
        <f>SUM(I12,I22,I17)</f>
        <v>2285000000</v>
      </c>
      <c r="J24" s="26"/>
      <c r="K24" s="31">
        <f>SUM(K12,K22,K17)</f>
        <v>1281212464</v>
      </c>
      <c r="L24" s="26"/>
      <c r="M24" s="31">
        <f>SUM(M12,M22,M17)</f>
        <v>31118966</v>
      </c>
      <c r="N24" s="3"/>
      <c r="O24" s="31">
        <f>SUM(O12,O22,O17)</f>
        <v>16712324</v>
      </c>
      <c r="P24" s="26"/>
      <c r="Q24" s="31">
        <f>SUM(Q12,Q22,Q17)</f>
        <v>3680502336</v>
      </c>
      <c r="R24" s="26"/>
      <c r="S24" s="102">
        <f>SUM(S12,S22,S17)</f>
        <v>-32332915</v>
      </c>
      <c r="T24" s="26"/>
      <c r="U24" s="31">
        <f>SUM(U12,U22,U17)</f>
        <v>3696000711</v>
      </c>
      <c r="V24" s="26"/>
      <c r="W24" s="31">
        <f>SUM(W12,W22,W17)</f>
        <v>8897357850</v>
      </c>
    </row>
    <row r="25" spans="1:23" ht="20.399999999999999" thickTop="1" x14ac:dyDescent="0.5">
      <c r="W25" s="107"/>
    </row>
    <row r="26" spans="1:23" ht="23.25" customHeight="1" x14ac:dyDescent="0.6">
      <c r="A26" s="54" t="s">
        <v>0</v>
      </c>
      <c r="B26" s="54"/>
      <c r="C26" s="57"/>
      <c r="D26" s="56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W26" s="78"/>
    </row>
    <row r="27" spans="1:23" ht="23.25" customHeight="1" x14ac:dyDescent="0.6">
      <c r="A27" s="58" t="s">
        <v>102</v>
      </c>
      <c r="B27" s="58"/>
      <c r="C27" s="57"/>
      <c r="D27" s="56"/>
      <c r="E27" s="55"/>
      <c r="F27" s="55"/>
      <c r="G27" s="55"/>
      <c r="H27" s="55"/>
      <c r="I27" s="59"/>
      <c r="J27" s="59"/>
      <c r="K27" s="59"/>
      <c r="L27" s="59"/>
      <c r="M27" s="55"/>
      <c r="N27" s="55"/>
      <c r="O27" s="55"/>
      <c r="P27" s="55"/>
      <c r="Q27" s="55"/>
      <c r="R27" s="55"/>
      <c r="S27" s="55"/>
      <c r="T27" s="55"/>
      <c r="U27" s="55"/>
    </row>
    <row r="28" spans="1:23" ht="23.25" customHeight="1" x14ac:dyDescent="0.6">
      <c r="A28" s="4"/>
      <c r="B28" s="4"/>
      <c r="C28" s="57"/>
      <c r="D28" s="56"/>
      <c r="E28" s="55"/>
      <c r="F28" s="55"/>
      <c r="G28" s="55"/>
      <c r="H28" s="55"/>
      <c r="I28" s="59"/>
      <c r="J28" s="59"/>
      <c r="K28" s="59"/>
      <c r="L28" s="59"/>
      <c r="M28" s="55"/>
      <c r="N28" s="55"/>
      <c r="O28" s="55"/>
      <c r="P28" s="55"/>
      <c r="Q28" s="55"/>
      <c r="R28" s="55"/>
      <c r="S28" s="55"/>
      <c r="T28" s="55"/>
      <c r="U28" s="55"/>
    </row>
    <row r="29" spans="1:23" ht="23.25" customHeight="1" x14ac:dyDescent="0.6">
      <c r="A29" s="60"/>
      <c r="B29" s="60"/>
      <c r="C29" s="258" t="s">
        <v>103</v>
      </c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</row>
    <row r="30" spans="1:23" ht="23.25" customHeight="1" x14ac:dyDescent="0.6">
      <c r="A30" s="60"/>
      <c r="B30" s="60"/>
      <c r="C30" s="211"/>
      <c r="D30" s="211"/>
      <c r="E30" s="211"/>
      <c r="F30" s="211"/>
      <c r="G30" s="259" t="s">
        <v>86</v>
      </c>
      <c r="H30" s="259"/>
      <c r="I30" s="259"/>
      <c r="J30" s="259"/>
      <c r="K30" s="259"/>
      <c r="L30" s="211"/>
      <c r="M30" s="259" t="s">
        <v>70</v>
      </c>
      <c r="N30" s="259"/>
      <c r="O30" s="259"/>
      <c r="P30" s="259"/>
      <c r="Q30" s="259"/>
      <c r="R30" s="259"/>
      <c r="S30" s="259"/>
      <c r="T30" s="259"/>
      <c r="U30" s="259"/>
      <c r="V30" s="211"/>
      <c r="W30" s="211"/>
    </row>
    <row r="31" spans="1:23" ht="23.25" customHeight="1" x14ac:dyDescent="0.6">
      <c r="A31" s="60"/>
      <c r="B31" s="60"/>
      <c r="C31" s="64"/>
      <c r="D31" s="218"/>
      <c r="E31" s="65"/>
      <c r="F31" s="65"/>
      <c r="G31" s="65"/>
      <c r="H31" s="65"/>
      <c r="I31" s="65"/>
      <c r="J31" s="65"/>
      <c r="K31" s="65"/>
      <c r="L31" s="218"/>
      <c r="M31" s="64"/>
      <c r="N31" s="3"/>
      <c r="O31" s="64"/>
      <c r="P31" s="64"/>
      <c r="Q31" s="64"/>
      <c r="R31" s="65"/>
      <c r="S31" s="64" t="s">
        <v>171</v>
      </c>
      <c r="T31" s="65"/>
      <c r="U31" s="64" t="s">
        <v>87</v>
      </c>
      <c r="V31" s="65"/>
      <c r="W31" s="220"/>
    </row>
    <row r="32" spans="1:23" ht="23.25" customHeight="1" x14ac:dyDescent="0.55000000000000004">
      <c r="A32" s="60"/>
      <c r="B32" s="60"/>
      <c r="C32" s="64" t="s">
        <v>61</v>
      </c>
      <c r="D32" s="64"/>
      <c r="E32" s="60"/>
      <c r="F32" s="60"/>
      <c r="G32" s="64"/>
      <c r="H32" s="60"/>
      <c r="I32" s="60"/>
      <c r="J32" s="60"/>
      <c r="K32" s="60"/>
      <c r="L32" s="61"/>
      <c r="M32" s="64"/>
      <c r="N32" s="3"/>
      <c r="O32" s="64" t="s">
        <v>205</v>
      </c>
      <c r="P32" s="64"/>
      <c r="Q32" s="64"/>
      <c r="R32" s="60"/>
      <c r="S32" s="64" t="s">
        <v>172</v>
      </c>
      <c r="T32" s="60"/>
      <c r="U32" s="64" t="s">
        <v>88</v>
      </c>
      <c r="V32" s="60"/>
      <c r="W32" s="2"/>
    </row>
    <row r="33" spans="1:23" ht="23.25" customHeight="1" x14ac:dyDescent="0.55000000000000004">
      <c r="A33" s="66"/>
      <c r="B33" s="66"/>
      <c r="C33" s="64" t="s">
        <v>89</v>
      </c>
      <c r="D33" s="64"/>
      <c r="E33" s="64" t="s">
        <v>112</v>
      </c>
      <c r="F33" s="64"/>
      <c r="G33" s="64" t="s">
        <v>91</v>
      </c>
      <c r="H33" s="64"/>
      <c r="I33" s="64"/>
      <c r="J33" s="64"/>
      <c r="K33" s="64"/>
      <c r="L33" s="61"/>
      <c r="M33" s="64" t="s">
        <v>203</v>
      </c>
      <c r="N33" s="3"/>
      <c r="O33" s="64" t="s">
        <v>208</v>
      </c>
      <c r="P33" s="64"/>
      <c r="Q33" s="64" t="s">
        <v>207</v>
      </c>
      <c r="R33" s="64"/>
      <c r="S33" s="64" t="s">
        <v>92</v>
      </c>
      <c r="T33" s="64"/>
      <c r="U33" s="64" t="s">
        <v>93</v>
      </c>
      <c r="V33" s="64"/>
      <c r="W33" s="5" t="s">
        <v>94</v>
      </c>
    </row>
    <row r="34" spans="1:23" ht="23.25" customHeight="1" x14ac:dyDescent="0.55000000000000004">
      <c r="A34" s="66"/>
      <c r="B34" s="210" t="s">
        <v>4</v>
      </c>
      <c r="C34" s="64" t="s">
        <v>95</v>
      </c>
      <c r="D34" s="64" t="s">
        <v>63</v>
      </c>
      <c r="E34" s="64" t="s">
        <v>111</v>
      </c>
      <c r="F34" s="64"/>
      <c r="G34" s="64" t="s">
        <v>97</v>
      </c>
      <c r="H34" s="64"/>
      <c r="I34" s="64" t="s">
        <v>68</v>
      </c>
      <c r="J34" s="64"/>
      <c r="K34" s="64" t="s">
        <v>98</v>
      </c>
      <c r="L34" s="64"/>
      <c r="M34" s="64" t="s">
        <v>204</v>
      </c>
      <c r="N34" s="3"/>
      <c r="O34" s="64" t="s">
        <v>209</v>
      </c>
      <c r="P34" s="64"/>
      <c r="Q34" s="64" t="s">
        <v>206</v>
      </c>
      <c r="R34" s="64"/>
      <c r="S34" s="64" t="s">
        <v>100</v>
      </c>
      <c r="T34" s="64"/>
      <c r="U34" s="64" t="s">
        <v>60</v>
      </c>
      <c r="V34" s="64"/>
      <c r="W34" s="5" t="s">
        <v>101</v>
      </c>
    </row>
    <row r="35" spans="1:23" ht="23.25" customHeight="1" x14ac:dyDescent="0.6">
      <c r="A35" s="67"/>
      <c r="B35" s="67"/>
      <c r="C35" s="260" t="s">
        <v>5</v>
      </c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</row>
    <row r="36" spans="1:23" ht="23.25" customHeight="1" x14ac:dyDescent="0.6">
      <c r="A36" s="67" t="s">
        <v>166</v>
      </c>
      <c r="B36" s="67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</row>
    <row r="37" spans="1:23" ht="23.25" customHeight="1" x14ac:dyDescent="0.6">
      <c r="A37" s="221" t="s">
        <v>169</v>
      </c>
      <c r="B37" s="217"/>
      <c r="C37" s="223">
        <v>265900484</v>
      </c>
      <c r="D37" s="223"/>
      <c r="E37" s="223">
        <v>1342448425</v>
      </c>
      <c r="F37" s="223"/>
      <c r="G37" s="223">
        <v>26795766</v>
      </c>
      <c r="H37" s="223"/>
      <c r="I37" s="223">
        <v>2285000000</v>
      </c>
      <c r="J37" s="223"/>
      <c r="K37" s="223">
        <v>1281212464</v>
      </c>
      <c r="L37" s="223"/>
      <c r="M37" s="223">
        <v>31118966</v>
      </c>
      <c r="N37" s="223"/>
      <c r="O37" s="223">
        <v>16712324</v>
      </c>
      <c r="P37" s="223"/>
      <c r="Q37" s="223">
        <v>3680502336</v>
      </c>
      <c r="R37" s="223"/>
      <c r="S37" s="223">
        <v>-32332915</v>
      </c>
      <c r="T37" s="223"/>
      <c r="U37" s="223">
        <f>SUM(M37:S37)</f>
        <v>3696000711</v>
      </c>
      <c r="V37" s="223"/>
      <c r="W37" s="179">
        <f>SUM(C37:S37)</f>
        <v>8897357850</v>
      </c>
    </row>
    <row r="38" spans="1:23" ht="23.25" customHeight="1" x14ac:dyDescent="0.55000000000000004">
      <c r="A38" s="180" t="s">
        <v>170</v>
      </c>
      <c r="B38" s="248">
        <v>3</v>
      </c>
      <c r="C38" s="224">
        <v>0</v>
      </c>
      <c r="D38" s="150"/>
      <c r="E38" s="224">
        <v>0</v>
      </c>
      <c r="F38" s="150"/>
      <c r="G38" s="224">
        <v>0</v>
      </c>
      <c r="H38" s="150"/>
      <c r="I38" s="224">
        <v>0</v>
      </c>
      <c r="J38" s="150"/>
      <c r="K38" s="224">
        <v>4214222</v>
      </c>
      <c r="L38" s="150"/>
      <c r="M38" s="224">
        <v>0</v>
      </c>
      <c r="N38" s="150"/>
      <c r="O38" s="224">
        <v>49169363</v>
      </c>
      <c r="P38" s="150"/>
      <c r="Q38" s="224">
        <v>0</v>
      </c>
      <c r="R38" s="150"/>
      <c r="S38" s="224">
        <v>0</v>
      </c>
      <c r="T38" s="150"/>
      <c r="U38" s="224">
        <f>SUM(M38:S38)</f>
        <v>49169363</v>
      </c>
      <c r="V38" s="150"/>
      <c r="W38" s="229">
        <f>SUM(C38:S38)</f>
        <v>53383585</v>
      </c>
    </row>
    <row r="39" spans="1:23" ht="23.25" customHeight="1" x14ac:dyDescent="0.6">
      <c r="A39" s="67" t="s">
        <v>167</v>
      </c>
      <c r="B39" s="67"/>
      <c r="C39" s="83">
        <f>SUM(C37:C38)</f>
        <v>265900484</v>
      </c>
      <c r="D39" s="26"/>
      <c r="E39" s="83">
        <f>SUM(E37:E38)</f>
        <v>1342448425</v>
      </c>
      <c r="F39" s="26"/>
      <c r="G39" s="83">
        <f>SUM(G37:G38)</f>
        <v>26795766</v>
      </c>
      <c r="H39" s="26"/>
      <c r="I39" s="83">
        <f>SUM(I37:I38)</f>
        <v>2285000000</v>
      </c>
      <c r="J39" s="26"/>
      <c r="K39" s="83">
        <f>SUM(K37:K38)</f>
        <v>1285426686</v>
      </c>
      <c r="L39" s="26"/>
      <c r="M39" s="83">
        <f>SUM(M37:M38)</f>
        <v>31118966</v>
      </c>
      <c r="N39" s="26"/>
      <c r="O39" s="83">
        <f>SUM(O37:O38)</f>
        <v>65881687</v>
      </c>
      <c r="P39" s="26"/>
      <c r="Q39" s="83">
        <f>SUM(Q37:Q38)</f>
        <v>3680502336</v>
      </c>
      <c r="R39" s="26"/>
      <c r="S39" s="83">
        <f>SUM(S37:S38)</f>
        <v>-32332915</v>
      </c>
      <c r="T39" s="26"/>
      <c r="U39" s="83">
        <f>SUM(M39:S39)</f>
        <v>3745170074</v>
      </c>
      <c r="V39" s="26"/>
      <c r="W39" s="222">
        <f>SUM(C39:S39)</f>
        <v>8950741435</v>
      </c>
    </row>
    <row r="40" spans="1:23" ht="23.25" customHeight="1" x14ac:dyDescent="0.6">
      <c r="A40" s="67"/>
      <c r="B40" s="67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72"/>
      <c r="R40" s="26"/>
      <c r="S40" s="72"/>
      <c r="T40" s="26"/>
      <c r="U40" s="26"/>
      <c r="V40" s="26"/>
      <c r="W40" s="179"/>
    </row>
    <row r="41" spans="1:23" ht="23.25" customHeight="1" x14ac:dyDescent="0.6">
      <c r="A41" s="202" t="s">
        <v>156</v>
      </c>
      <c r="B41" s="202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72"/>
      <c r="R41" s="26"/>
      <c r="S41" s="72"/>
      <c r="T41" s="26"/>
      <c r="U41" s="26"/>
      <c r="V41" s="26"/>
      <c r="W41" s="179"/>
    </row>
    <row r="42" spans="1:23" ht="23.25" customHeight="1" x14ac:dyDescent="0.6">
      <c r="A42" s="181" t="s">
        <v>157</v>
      </c>
      <c r="B42" s="181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72"/>
      <c r="R42" s="26"/>
      <c r="S42" s="72"/>
      <c r="T42" s="26"/>
      <c r="U42" s="26"/>
      <c r="V42" s="26"/>
      <c r="W42" s="179"/>
    </row>
    <row r="43" spans="1:23" ht="23.25" customHeight="1" x14ac:dyDescent="0.55000000000000004">
      <c r="A43" s="180" t="s">
        <v>158</v>
      </c>
      <c r="B43" s="210">
        <v>24</v>
      </c>
      <c r="C43" s="224">
        <v>0</v>
      </c>
      <c r="D43" s="68"/>
      <c r="E43" s="224">
        <v>0</v>
      </c>
      <c r="F43" s="68"/>
      <c r="G43" s="224">
        <v>0</v>
      </c>
      <c r="H43" s="68"/>
      <c r="I43" s="224">
        <v>0</v>
      </c>
      <c r="J43" s="68"/>
      <c r="K43" s="199">
        <v>-85086552</v>
      </c>
      <c r="L43" s="52"/>
      <c r="M43" s="224">
        <v>0</v>
      </c>
      <c r="N43" s="3"/>
      <c r="O43" s="224">
        <v>0</v>
      </c>
      <c r="P43" s="68"/>
      <c r="Q43" s="224">
        <v>0</v>
      </c>
      <c r="R43" s="68"/>
      <c r="S43" s="224">
        <v>0</v>
      </c>
      <c r="T43" s="68"/>
      <c r="U43" s="224">
        <v>0</v>
      </c>
      <c r="V43" s="68"/>
      <c r="W43" s="52">
        <f>SUM(C43:K43,U43)</f>
        <v>-85086552</v>
      </c>
    </row>
    <row r="44" spans="1:23" ht="23.25" customHeight="1" x14ac:dyDescent="0.6">
      <c r="A44" s="181" t="s">
        <v>159</v>
      </c>
      <c r="B44" s="181"/>
      <c r="C44" s="252">
        <v>0</v>
      </c>
      <c r="D44" s="71"/>
      <c r="E44" s="252">
        <v>0</v>
      </c>
      <c r="F44" s="71"/>
      <c r="G44" s="252">
        <v>0</v>
      </c>
      <c r="H44" s="71"/>
      <c r="I44" s="252">
        <v>0</v>
      </c>
      <c r="J44" s="72">
        <v>112186477</v>
      </c>
      <c r="K44" s="237">
        <f>SUM(K42,K43)</f>
        <v>-85086552</v>
      </c>
      <c r="L44" s="26"/>
      <c r="M44" s="252">
        <v>0</v>
      </c>
      <c r="N44" s="9"/>
      <c r="O44" s="252">
        <v>0</v>
      </c>
      <c r="P44" s="26"/>
      <c r="Q44" s="252">
        <v>0</v>
      </c>
      <c r="R44" s="71"/>
      <c r="S44" s="252">
        <v>0</v>
      </c>
      <c r="T44" s="26"/>
      <c r="U44" s="252">
        <v>0</v>
      </c>
      <c r="V44" s="26"/>
      <c r="W44" s="81">
        <f>SUM(W43)</f>
        <v>-85086552</v>
      </c>
    </row>
    <row r="45" spans="1:23" ht="23.25" customHeight="1" x14ac:dyDescent="0.6">
      <c r="A45" s="181"/>
      <c r="B45" s="181"/>
      <c r="C45" s="26"/>
      <c r="D45" s="26"/>
      <c r="E45" s="26"/>
      <c r="F45" s="26"/>
      <c r="G45" s="26"/>
      <c r="H45" s="26"/>
      <c r="I45" s="26"/>
      <c r="J45" s="26"/>
      <c r="K45" s="72"/>
      <c r="L45" s="26"/>
      <c r="M45" s="26"/>
      <c r="N45" s="26"/>
      <c r="O45" s="26"/>
      <c r="P45" s="26"/>
      <c r="Q45" s="72"/>
      <c r="R45" s="26"/>
      <c r="S45" s="72"/>
      <c r="T45" s="26"/>
      <c r="U45" s="26"/>
      <c r="V45" s="26"/>
      <c r="W45" s="179"/>
    </row>
    <row r="46" spans="1:23" ht="23.25" customHeight="1" x14ac:dyDescent="0.6">
      <c r="A46" s="67" t="s">
        <v>117</v>
      </c>
      <c r="B46" s="67"/>
      <c r="C46" s="75"/>
      <c r="D46" s="52"/>
      <c r="E46" s="75"/>
      <c r="F46" s="68"/>
      <c r="G46" s="75"/>
      <c r="H46" s="68"/>
      <c r="I46" s="75"/>
      <c r="J46" s="68"/>
      <c r="K46" s="75"/>
      <c r="L46" s="52"/>
      <c r="M46" s="75"/>
      <c r="N46" s="3"/>
      <c r="O46" s="75"/>
      <c r="P46" s="75"/>
      <c r="Q46" s="75"/>
      <c r="R46" s="75"/>
      <c r="S46" s="75"/>
      <c r="T46" s="75"/>
      <c r="U46" s="75"/>
      <c r="V46" s="75"/>
      <c r="W46" s="75"/>
    </row>
    <row r="47" spans="1:23" ht="23.25" customHeight="1" x14ac:dyDescent="0.55000000000000004">
      <c r="A47" s="60" t="s">
        <v>155</v>
      </c>
      <c r="B47" s="60"/>
      <c r="C47" s="251">
        <v>0</v>
      </c>
      <c r="D47" s="198"/>
      <c r="E47" s="251">
        <v>0</v>
      </c>
      <c r="F47" s="198"/>
      <c r="G47" s="251">
        <v>0</v>
      </c>
      <c r="H47" s="198"/>
      <c r="I47" s="251">
        <v>0</v>
      </c>
      <c r="J47" s="68"/>
      <c r="K47" s="75">
        <f>'PL9'!F28</f>
        <v>83235277</v>
      </c>
      <c r="L47" s="52"/>
      <c r="M47" s="251">
        <v>0</v>
      </c>
      <c r="O47" s="251">
        <v>0</v>
      </c>
      <c r="P47" s="68"/>
      <c r="Q47" s="251">
        <v>0</v>
      </c>
      <c r="R47" s="68"/>
      <c r="S47" s="251">
        <v>0</v>
      </c>
      <c r="T47" s="68"/>
      <c r="U47" s="251">
        <v>0</v>
      </c>
      <c r="V47" s="68"/>
      <c r="W47" s="52">
        <f>SUM(C47:K47,U47)</f>
        <v>83235277</v>
      </c>
    </row>
    <row r="48" spans="1:23" ht="23.25" customHeight="1" x14ac:dyDescent="0.55000000000000004">
      <c r="A48" s="60" t="s">
        <v>108</v>
      </c>
      <c r="B48" s="60"/>
      <c r="C48" s="224">
        <v>0</v>
      </c>
      <c r="D48" s="198"/>
      <c r="E48" s="224">
        <v>0</v>
      </c>
      <c r="F48" s="198"/>
      <c r="G48" s="224">
        <v>0</v>
      </c>
      <c r="H48" s="198"/>
      <c r="I48" s="224">
        <v>0</v>
      </c>
      <c r="J48" s="68"/>
      <c r="K48" s="52">
        <v>51938171</v>
      </c>
      <c r="L48" s="52"/>
      <c r="M48" s="224">
        <v>0</v>
      </c>
      <c r="N48" s="3"/>
      <c r="O48" s="198">
        <v>639516</v>
      </c>
      <c r="P48" s="68"/>
      <c r="Q48" s="224">
        <v>0</v>
      </c>
      <c r="R48" s="68"/>
      <c r="S48" s="224">
        <v>0</v>
      </c>
      <c r="T48" s="68"/>
      <c r="U48" s="68">
        <f>SUM(M48:S48)</f>
        <v>639516</v>
      </c>
      <c r="V48" s="68"/>
      <c r="W48" s="52">
        <f>SUM(C48:K48,U48)</f>
        <v>52577687</v>
      </c>
    </row>
    <row r="49" spans="1:23" ht="23.25" customHeight="1" x14ac:dyDescent="0.6">
      <c r="A49" s="69" t="s">
        <v>116</v>
      </c>
      <c r="B49" s="69"/>
      <c r="C49" s="252">
        <v>0</v>
      </c>
      <c r="D49" s="71"/>
      <c r="E49" s="252">
        <v>0</v>
      </c>
      <c r="F49" s="71"/>
      <c r="G49" s="252">
        <v>0</v>
      </c>
      <c r="H49" s="71"/>
      <c r="I49" s="252">
        <v>0</v>
      </c>
      <c r="J49" s="72">
        <v>112186477</v>
      </c>
      <c r="K49" s="81">
        <f>SUM(K47,K48)</f>
        <v>135173448</v>
      </c>
      <c r="L49" s="26"/>
      <c r="M49" s="252">
        <v>0</v>
      </c>
      <c r="N49" s="9"/>
      <c r="O49" s="81">
        <f>SUM(O47,O48)</f>
        <v>639516</v>
      </c>
      <c r="P49" s="26"/>
      <c r="Q49" s="252">
        <v>0</v>
      </c>
      <c r="R49" s="71"/>
      <c r="S49" s="252">
        <v>0</v>
      </c>
      <c r="T49" s="26"/>
      <c r="U49" s="81">
        <f>SUM(U47,U48)</f>
        <v>639516</v>
      </c>
      <c r="V49" s="26"/>
      <c r="W49" s="81">
        <f>K49+U49</f>
        <v>135812964</v>
      </c>
    </row>
    <row r="50" spans="1:23" ht="23.25" customHeight="1" x14ac:dyDescent="0.6">
      <c r="A50" s="69"/>
      <c r="B50" s="69"/>
      <c r="C50" s="198"/>
      <c r="D50" s="71"/>
      <c r="E50" s="68"/>
      <c r="F50" s="71"/>
      <c r="G50" s="68"/>
      <c r="H50" s="71"/>
      <c r="I50" s="68"/>
      <c r="J50" s="72"/>
      <c r="K50" s="26"/>
      <c r="L50" s="26"/>
      <c r="M50" s="200"/>
      <c r="N50" s="43"/>
      <c r="O50" s="26"/>
      <c r="P50" s="26"/>
      <c r="Q50" s="201"/>
      <c r="R50" s="68"/>
      <c r="S50" s="68"/>
      <c r="T50" s="26"/>
      <c r="U50" s="26"/>
      <c r="V50" s="26"/>
      <c r="W50" s="26"/>
    </row>
    <row r="51" spans="1:23" ht="23.25" customHeight="1" thickBot="1" x14ac:dyDescent="0.65">
      <c r="A51" s="69" t="s">
        <v>168</v>
      </c>
      <c r="B51" s="69"/>
      <c r="C51" s="31">
        <f>SUM(C39,C49,C44)</f>
        <v>265900484</v>
      </c>
      <c r="D51" s="26"/>
      <c r="E51" s="31">
        <f>SUM(E39,E49,E44)</f>
        <v>1342448425</v>
      </c>
      <c r="F51" s="26"/>
      <c r="G51" s="31">
        <f>SUM(G39,G49,G44)</f>
        <v>26795766</v>
      </c>
      <c r="H51" s="26"/>
      <c r="I51" s="31">
        <f>SUM(I39,I49,I44)</f>
        <v>2285000000</v>
      </c>
      <c r="J51" s="26"/>
      <c r="K51" s="31">
        <f>SUM(K39,K49,K44)</f>
        <v>1335513582</v>
      </c>
      <c r="L51" s="26"/>
      <c r="M51" s="31">
        <f>SUM(M39,M49,M44)</f>
        <v>31118966</v>
      </c>
      <c r="N51" s="3"/>
      <c r="O51" s="31">
        <f>SUM(O39,O49,O44)</f>
        <v>66521203</v>
      </c>
      <c r="P51" s="26"/>
      <c r="Q51" s="31">
        <f>SUM(Q39,Q49,Q44)</f>
        <v>3680502336</v>
      </c>
      <c r="R51" s="26"/>
      <c r="S51" s="102">
        <f>SUM(S39,S49,S44)</f>
        <v>-32332915</v>
      </c>
      <c r="T51" s="26"/>
      <c r="U51" s="31">
        <f>SUM(U39,U49,U44)</f>
        <v>3745809590</v>
      </c>
      <c r="V51" s="26"/>
      <c r="W51" s="31">
        <f>SUM(W39,W49,W44)</f>
        <v>9001467847</v>
      </c>
    </row>
    <row r="52" spans="1:23" ht="20.399999999999999" thickTop="1" x14ac:dyDescent="0.5"/>
  </sheetData>
  <mergeCells count="8">
    <mergeCell ref="C4:W4"/>
    <mergeCell ref="C29:W29"/>
    <mergeCell ref="G30:K30"/>
    <mergeCell ref="M30:U30"/>
    <mergeCell ref="C35:W35"/>
    <mergeCell ref="G5:K5"/>
    <mergeCell ref="M5:U5"/>
    <mergeCell ref="C10:W10"/>
  </mergeCells>
  <pageMargins left="0.6" right="0.6" top="0.48" bottom="0.5" header="0.5" footer="0.5"/>
  <pageSetup paperSize="9" scale="55" firstPageNumber="10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2"/>
  <sheetViews>
    <sheetView view="pageBreakPreview" zoomScale="80" zoomScaleNormal="80" zoomScaleSheetLayoutView="80" workbookViewId="0"/>
  </sheetViews>
  <sheetFormatPr defaultColWidth="10.625" defaultRowHeight="21.75" customHeight="1" x14ac:dyDescent="0.55000000000000004"/>
  <cols>
    <col min="1" max="1" width="2.125" style="60" customWidth="1"/>
    <col min="2" max="2" width="55.75" style="60" customWidth="1"/>
    <col min="3" max="3" width="9.875" style="60" customWidth="1"/>
    <col min="4" max="4" width="16.25" style="62" bestFit="1" customWidth="1"/>
    <col min="5" max="5" width="1.125" style="61" customWidth="1"/>
    <col min="6" max="6" width="18.375" style="60" bestFit="1" customWidth="1"/>
    <col min="7" max="7" width="1.125" style="60" customWidth="1"/>
    <col min="8" max="8" width="14.875" style="60" bestFit="1" customWidth="1"/>
    <col min="9" max="9" width="1.125" style="60" customWidth="1"/>
    <col min="10" max="10" width="18.375" style="60" bestFit="1" customWidth="1"/>
    <col min="11" max="11" width="1.125" style="60" customWidth="1"/>
    <col min="12" max="12" width="16.25" style="60" bestFit="1" customWidth="1"/>
    <col min="13" max="13" width="1.125" style="60" customWidth="1"/>
    <col min="14" max="14" width="16" style="60" customWidth="1"/>
    <col min="15" max="15" width="1.125" style="60" customWidth="1"/>
    <col min="16" max="16" width="18.375" style="60" bestFit="1" customWidth="1"/>
    <col min="17" max="17" width="1.125" style="60" customWidth="1"/>
    <col min="18" max="18" width="18.375" style="60" bestFit="1" customWidth="1"/>
    <col min="19" max="19" width="1.125" style="60" customWidth="1"/>
    <col min="20" max="20" width="18.375" style="60" bestFit="1" customWidth="1"/>
    <col min="21" max="21" width="10.625" style="60"/>
    <col min="22" max="22" width="16.25" style="60" bestFit="1" customWidth="1"/>
    <col min="23" max="16384" width="10.625" style="60"/>
  </cols>
  <sheetData>
    <row r="1" spans="1:20" s="55" customFormat="1" ht="21.75" customHeight="1" x14ac:dyDescent="0.6">
      <c r="A1" s="54" t="s">
        <v>0</v>
      </c>
      <c r="D1" s="57"/>
      <c r="E1" s="56"/>
      <c r="T1" s="78"/>
    </row>
    <row r="2" spans="1:20" s="55" customFormat="1" ht="21.75" customHeight="1" x14ac:dyDescent="0.6">
      <c r="A2" s="58" t="s">
        <v>102</v>
      </c>
      <c r="D2" s="57"/>
      <c r="E2" s="56"/>
      <c r="J2" s="59"/>
      <c r="K2" s="59"/>
      <c r="L2" s="59"/>
      <c r="M2" s="59"/>
    </row>
    <row r="3" spans="1:20" ht="21.75" customHeight="1" x14ac:dyDescent="0.6">
      <c r="A3" s="111"/>
      <c r="J3" s="112"/>
      <c r="K3" s="112"/>
      <c r="L3" s="112"/>
      <c r="M3" s="112"/>
    </row>
    <row r="4" spans="1:20" ht="21.75" customHeight="1" x14ac:dyDescent="0.6">
      <c r="D4" s="261" t="s">
        <v>109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</row>
    <row r="5" spans="1:20" ht="21.75" customHeight="1" x14ac:dyDescent="0.6">
      <c r="D5" s="60"/>
      <c r="E5" s="62"/>
      <c r="F5" s="63"/>
      <c r="G5" s="63"/>
      <c r="H5" s="259" t="s">
        <v>86</v>
      </c>
      <c r="I5" s="259"/>
      <c r="J5" s="259"/>
      <c r="K5" s="259"/>
      <c r="L5" s="259"/>
      <c r="M5" s="194"/>
      <c r="N5" s="259" t="s">
        <v>70</v>
      </c>
      <c r="O5" s="259"/>
      <c r="P5" s="259"/>
      <c r="Q5" s="259"/>
      <c r="R5" s="259"/>
      <c r="S5" s="62"/>
      <c r="T5" s="62"/>
    </row>
    <row r="6" spans="1:20" ht="21.75" customHeight="1" x14ac:dyDescent="0.6">
      <c r="D6" s="64"/>
      <c r="E6" s="194"/>
      <c r="F6" s="65"/>
      <c r="G6" s="65"/>
      <c r="H6" s="65"/>
      <c r="I6" s="65"/>
      <c r="J6" s="65"/>
      <c r="K6" s="65"/>
      <c r="L6" s="65"/>
      <c r="M6" s="194"/>
      <c r="N6" s="203" t="s">
        <v>150</v>
      </c>
      <c r="O6" s="64"/>
      <c r="P6" s="64"/>
      <c r="Q6" s="64"/>
      <c r="R6" s="64" t="s">
        <v>87</v>
      </c>
      <c r="S6" s="62"/>
      <c r="T6" s="195"/>
    </row>
    <row r="7" spans="1:20" ht="21.75" customHeight="1" x14ac:dyDescent="0.6">
      <c r="D7" s="64" t="s">
        <v>61</v>
      </c>
      <c r="E7" s="64"/>
      <c r="H7" s="64"/>
      <c r="M7" s="61"/>
      <c r="N7" s="203" t="s">
        <v>151</v>
      </c>
      <c r="O7" s="64"/>
      <c r="P7" s="64" t="s">
        <v>150</v>
      </c>
      <c r="Q7" s="64"/>
      <c r="R7" s="64" t="s">
        <v>88</v>
      </c>
      <c r="S7" s="190"/>
      <c r="T7" s="2"/>
    </row>
    <row r="8" spans="1:20" ht="21.75" customHeight="1" x14ac:dyDescent="0.55000000000000004">
      <c r="A8" s="66"/>
      <c r="D8" s="64" t="s">
        <v>89</v>
      </c>
      <c r="E8" s="64"/>
      <c r="F8" s="64" t="s">
        <v>90</v>
      </c>
      <c r="G8" s="64"/>
      <c r="H8" s="64" t="s">
        <v>91</v>
      </c>
      <c r="I8" s="64"/>
      <c r="J8" s="64"/>
      <c r="K8" s="64"/>
      <c r="L8" s="64"/>
      <c r="M8" s="61"/>
      <c r="N8" s="203" t="s">
        <v>152</v>
      </c>
      <c r="O8" s="64"/>
      <c r="P8" s="64" t="s">
        <v>106</v>
      </c>
      <c r="Q8" s="64"/>
      <c r="R8" s="64" t="s">
        <v>93</v>
      </c>
      <c r="S8" s="191"/>
      <c r="T8" s="5" t="s">
        <v>94</v>
      </c>
    </row>
    <row r="9" spans="1:20" ht="21.75" customHeight="1" x14ac:dyDescent="0.55000000000000004">
      <c r="A9" s="66"/>
      <c r="C9" s="192" t="s">
        <v>4</v>
      </c>
      <c r="D9" s="64" t="s">
        <v>95</v>
      </c>
      <c r="E9" s="64"/>
      <c r="F9" s="64" t="s">
        <v>96</v>
      </c>
      <c r="G9" s="64"/>
      <c r="H9" s="64" t="s">
        <v>97</v>
      </c>
      <c r="I9" s="64"/>
      <c r="J9" s="64" t="s">
        <v>68</v>
      </c>
      <c r="K9" s="64"/>
      <c r="L9" s="64" t="s">
        <v>98</v>
      </c>
      <c r="M9" s="64"/>
      <c r="N9" s="203" t="s">
        <v>153</v>
      </c>
      <c r="O9" s="64"/>
      <c r="P9" s="64" t="s">
        <v>107</v>
      </c>
      <c r="Q9" s="64"/>
      <c r="R9" s="64" t="s">
        <v>60</v>
      </c>
      <c r="S9" s="191"/>
      <c r="T9" s="5" t="s">
        <v>101</v>
      </c>
    </row>
    <row r="10" spans="1:20" ht="21.75" customHeight="1" x14ac:dyDescent="0.6">
      <c r="A10" s="67"/>
      <c r="D10" s="260" t="s">
        <v>5</v>
      </c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</row>
    <row r="11" spans="1:20" ht="21.75" customHeight="1" x14ac:dyDescent="0.6">
      <c r="A11" s="67" t="s">
        <v>133</v>
      </c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20" ht="21.75" customHeight="1" x14ac:dyDescent="0.6">
      <c r="A12" s="67" t="s">
        <v>134</v>
      </c>
      <c r="D12" s="34">
        <v>265900484</v>
      </c>
      <c r="E12" s="34"/>
      <c r="F12" s="34">
        <v>1342448425</v>
      </c>
      <c r="G12" s="34"/>
      <c r="H12" s="34">
        <v>26795766</v>
      </c>
      <c r="I12" s="34"/>
      <c r="J12" s="34">
        <v>2285000000</v>
      </c>
      <c r="K12" s="34"/>
      <c r="L12" s="72">
        <v>434065458</v>
      </c>
      <c r="M12" s="34"/>
      <c r="N12" s="34">
        <v>15231485</v>
      </c>
      <c r="O12" s="34"/>
      <c r="P12" s="34">
        <v>3515048557</v>
      </c>
      <c r="Q12" s="34"/>
      <c r="R12" s="34">
        <f>SUM(N12:P12)</f>
        <v>3530280042</v>
      </c>
      <c r="S12" s="73"/>
      <c r="T12" s="26">
        <f>SUM(D12:P12)</f>
        <v>7884490175</v>
      </c>
    </row>
    <row r="13" spans="1:20" ht="21.75" customHeight="1" x14ac:dyDescent="0.6">
      <c r="A13" s="67"/>
      <c r="D13" s="34"/>
      <c r="E13" s="34"/>
      <c r="F13" s="34"/>
      <c r="G13" s="34"/>
      <c r="H13" s="34"/>
      <c r="I13" s="34"/>
      <c r="J13" s="34"/>
      <c r="K13" s="34"/>
      <c r="L13" s="72"/>
      <c r="M13" s="34"/>
      <c r="N13" s="34"/>
      <c r="O13" s="34"/>
      <c r="P13" s="34"/>
      <c r="Q13" s="34"/>
      <c r="R13" s="34"/>
      <c r="S13" s="73"/>
      <c r="T13" s="26"/>
    </row>
    <row r="14" spans="1:20" ht="21.75" customHeight="1" x14ac:dyDescent="0.6">
      <c r="A14" s="202" t="s">
        <v>156</v>
      </c>
      <c r="B14" s="180"/>
      <c r="C14" s="180"/>
      <c r="D14" s="34"/>
      <c r="E14" s="34"/>
      <c r="F14" s="34"/>
      <c r="G14" s="34"/>
      <c r="H14" s="34"/>
      <c r="I14" s="34"/>
      <c r="J14" s="34"/>
      <c r="K14" s="34"/>
      <c r="L14" s="72"/>
      <c r="M14" s="34"/>
      <c r="N14" s="34"/>
      <c r="O14" s="34"/>
      <c r="P14" s="34"/>
      <c r="Q14" s="34"/>
      <c r="R14" s="34"/>
      <c r="S14" s="73"/>
      <c r="T14" s="26"/>
    </row>
    <row r="15" spans="1:20" ht="21.75" customHeight="1" x14ac:dyDescent="0.6">
      <c r="A15" s="202"/>
      <c r="B15" s="181" t="s">
        <v>160</v>
      </c>
      <c r="C15" s="181"/>
      <c r="D15" s="34"/>
      <c r="E15" s="34"/>
      <c r="F15" s="34"/>
      <c r="G15" s="34"/>
      <c r="H15" s="34"/>
      <c r="I15" s="34"/>
      <c r="J15" s="34"/>
      <c r="K15" s="34"/>
      <c r="L15" s="72"/>
      <c r="M15" s="34"/>
      <c r="N15" s="34"/>
      <c r="O15" s="34"/>
      <c r="P15" s="34"/>
      <c r="Q15" s="34"/>
      <c r="R15" s="34"/>
      <c r="S15" s="73"/>
      <c r="T15" s="26"/>
    </row>
    <row r="16" spans="1:20" ht="21.75" customHeight="1" x14ac:dyDescent="0.6">
      <c r="A16" s="202"/>
      <c r="B16" s="180" t="s">
        <v>161</v>
      </c>
      <c r="C16" s="192">
        <v>24</v>
      </c>
      <c r="D16" s="228">
        <v>0</v>
      </c>
      <c r="E16" s="68"/>
      <c r="F16" s="228">
        <v>0</v>
      </c>
      <c r="G16" s="68"/>
      <c r="H16" s="228">
        <v>0</v>
      </c>
      <c r="I16" s="68"/>
      <c r="J16" s="228">
        <v>0</v>
      </c>
      <c r="K16" s="68"/>
      <c r="L16" s="68">
        <v>-66473868</v>
      </c>
      <c r="M16" s="52"/>
      <c r="N16" s="228">
        <v>0</v>
      </c>
      <c r="O16" s="68"/>
      <c r="P16" s="228">
        <v>0</v>
      </c>
      <c r="Q16" s="68"/>
      <c r="R16" s="228">
        <v>0</v>
      </c>
      <c r="S16" s="68"/>
      <c r="T16" s="52">
        <f>SUM(D16:L16,R16)</f>
        <v>-66473868</v>
      </c>
    </row>
    <row r="17" spans="1:20" ht="21.75" customHeight="1" x14ac:dyDescent="0.6">
      <c r="A17" s="202"/>
      <c r="B17" s="181" t="s">
        <v>162</v>
      </c>
      <c r="C17" s="181"/>
      <c r="D17" s="253">
        <v>0</v>
      </c>
      <c r="E17" s="71"/>
      <c r="F17" s="253">
        <v>0</v>
      </c>
      <c r="G17" s="71"/>
      <c r="H17" s="253">
        <v>0</v>
      </c>
      <c r="I17" s="71"/>
      <c r="J17" s="253">
        <v>0</v>
      </c>
      <c r="K17" s="72"/>
      <c r="L17" s="81">
        <f>SUM(L15,L16)</f>
        <v>-66473868</v>
      </c>
      <c r="M17" s="71"/>
      <c r="N17" s="253">
        <v>0</v>
      </c>
      <c r="O17" s="26"/>
      <c r="P17" s="253">
        <v>0</v>
      </c>
      <c r="Q17" s="71"/>
      <c r="R17" s="253">
        <v>0</v>
      </c>
      <c r="S17" s="26"/>
      <c r="T17" s="81">
        <f>SUM(T15:T16)</f>
        <v>-66473868</v>
      </c>
    </row>
    <row r="18" spans="1:20" ht="21.75" customHeight="1" x14ac:dyDescent="0.6">
      <c r="A18" s="202"/>
      <c r="B18" s="181"/>
      <c r="C18" s="181"/>
      <c r="D18" s="34"/>
      <c r="E18" s="34"/>
      <c r="F18" s="34"/>
      <c r="G18" s="34"/>
      <c r="H18" s="34"/>
      <c r="I18" s="34"/>
      <c r="J18" s="34"/>
      <c r="K18" s="34"/>
      <c r="L18" s="72"/>
      <c r="M18" s="34"/>
      <c r="N18" s="34"/>
      <c r="O18" s="34"/>
      <c r="P18" s="34"/>
      <c r="Q18" s="34"/>
      <c r="R18" s="34"/>
      <c r="S18" s="73"/>
      <c r="T18" s="26"/>
    </row>
    <row r="19" spans="1:20" ht="21.75" customHeight="1" x14ac:dyDescent="0.6">
      <c r="A19" s="67" t="s">
        <v>117</v>
      </c>
      <c r="D19" s="75"/>
      <c r="E19" s="52"/>
      <c r="F19" s="75"/>
      <c r="G19" s="68"/>
      <c r="H19" s="74"/>
      <c r="I19" s="74"/>
      <c r="J19" s="74"/>
      <c r="K19" s="74"/>
      <c r="L19" s="74"/>
      <c r="M19" s="52"/>
      <c r="N19" s="75"/>
      <c r="O19" s="75"/>
      <c r="P19" s="75"/>
      <c r="Q19" s="75"/>
      <c r="R19" s="75"/>
      <c r="S19" s="75"/>
      <c r="T19" s="68"/>
    </row>
    <row r="20" spans="1:20" ht="21.75" customHeight="1" x14ac:dyDescent="0.55000000000000004">
      <c r="B20" s="60" t="s">
        <v>126</v>
      </c>
      <c r="D20" s="251">
        <v>0</v>
      </c>
      <c r="E20" s="68"/>
      <c r="F20" s="251">
        <v>0</v>
      </c>
      <c r="G20" s="68"/>
      <c r="H20" s="251">
        <v>0</v>
      </c>
      <c r="I20" s="68"/>
      <c r="J20" s="251">
        <v>0</v>
      </c>
      <c r="K20" s="68"/>
      <c r="L20" s="74">
        <v>31262028</v>
      </c>
      <c r="M20" s="68"/>
      <c r="N20" s="251">
        <v>0</v>
      </c>
      <c r="O20" s="68"/>
      <c r="P20" s="251">
        <v>0</v>
      </c>
      <c r="Q20" s="68"/>
      <c r="R20" s="251">
        <v>0</v>
      </c>
      <c r="S20" s="68"/>
      <c r="T20" s="52">
        <f>SUM(D20:L20,R20)</f>
        <v>31262028</v>
      </c>
    </row>
    <row r="21" spans="1:20" ht="21.75" customHeight="1" x14ac:dyDescent="0.6">
      <c r="A21" s="69"/>
      <c r="B21" s="60" t="s">
        <v>82</v>
      </c>
      <c r="D21" s="228">
        <v>0</v>
      </c>
      <c r="E21" s="68"/>
      <c r="F21" s="228">
        <v>0</v>
      </c>
      <c r="G21" s="68"/>
      <c r="H21" s="228">
        <v>0</v>
      </c>
      <c r="I21" s="68"/>
      <c r="J21" s="228">
        <v>0</v>
      </c>
      <c r="K21" s="68"/>
      <c r="L21" s="52">
        <v>59656555</v>
      </c>
      <c r="M21" s="52"/>
      <c r="N21" s="52">
        <v>1480839</v>
      </c>
      <c r="O21" s="68"/>
      <c r="P21" s="228">
        <v>0</v>
      </c>
      <c r="Q21" s="68"/>
      <c r="R21" s="52">
        <f>SUM(N21:P21)</f>
        <v>1480839</v>
      </c>
      <c r="S21" s="68"/>
      <c r="T21" s="52">
        <f>SUM(D21:L21,R21)</f>
        <v>61137394</v>
      </c>
    </row>
    <row r="22" spans="1:20" ht="21.75" customHeight="1" x14ac:dyDescent="0.6">
      <c r="A22" s="69" t="s">
        <v>116</v>
      </c>
      <c r="B22" s="62"/>
      <c r="C22" s="62"/>
      <c r="D22" s="253">
        <v>0</v>
      </c>
      <c r="E22" s="71"/>
      <c r="F22" s="253">
        <v>0</v>
      </c>
      <c r="G22" s="71"/>
      <c r="H22" s="253">
        <v>0</v>
      </c>
      <c r="I22" s="71"/>
      <c r="J22" s="253">
        <v>0</v>
      </c>
      <c r="K22" s="72"/>
      <c r="L22" s="81">
        <f>SUM(L20,L21)</f>
        <v>90918583</v>
      </c>
      <c r="M22" s="71"/>
      <c r="N22" s="81">
        <f>SUM(N20,N21)</f>
        <v>1480839</v>
      </c>
      <c r="O22" s="26"/>
      <c r="P22" s="253">
        <v>0</v>
      </c>
      <c r="Q22" s="71"/>
      <c r="R22" s="81">
        <f>SUM(R20,R21)</f>
        <v>1480839</v>
      </c>
      <c r="S22" s="26"/>
      <c r="T22" s="81">
        <f>SUM(T20:T21)</f>
        <v>92399422</v>
      </c>
    </row>
    <row r="23" spans="1:20" ht="21.75" customHeight="1" x14ac:dyDescent="0.6">
      <c r="A23" s="69"/>
      <c r="B23" s="62"/>
      <c r="C23" s="62"/>
      <c r="D23" s="68"/>
      <c r="E23" s="68"/>
      <c r="F23" s="52"/>
      <c r="G23" s="68"/>
      <c r="H23" s="68"/>
      <c r="I23" s="68"/>
      <c r="J23" s="68"/>
      <c r="K23" s="72"/>
      <c r="L23" s="26"/>
      <c r="M23" s="26"/>
      <c r="N23" s="26"/>
      <c r="O23" s="26"/>
      <c r="P23" s="68"/>
      <c r="Q23" s="68"/>
      <c r="R23" s="26"/>
      <c r="S23" s="26"/>
      <c r="T23" s="26"/>
    </row>
    <row r="24" spans="1:20" ht="21.75" customHeight="1" thickBot="1" x14ac:dyDescent="0.65">
      <c r="A24" s="69" t="s">
        <v>135</v>
      </c>
      <c r="B24" s="62"/>
      <c r="C24" s="62"/>
      <c r="D24" s="102">
        <f>SUM(D12,D22,D17)</f>
        <v>265900484</v>
      </c>
      <c r="E24" s="26"/>
      <c r="F24" s="102">
        <f>SUM(F12,F22,F17)</f>
        <v>1342448425</v>
      </c>
      <c r="G24" s="26"/>
      <c r="H24" s="102">
        <f>SUM(H12,H22,H17)</f>
        <v>26795766</v>
      </c>
      <c r="I24" s="26"/>
      <c r="J24" s="102">
        <f>SUM(J12,J22,J17)</f>
        <v>2285000000</v>
      </c>
      <c r="K24" s="26"/>
      <c r="L24" s="102">
        <f>SUM(L12,L22,L17)</f>
        <v>458510173</v>
      </c>
      <c r="M24" s="68"/>
      <c r="N24" s="102">
        <f>SUM(N12,N22,N17)</f>
        <v>16712324</v>
      </c>
      <c r="O24" s="26"/>
      <c r="P24" s="102">
        <f>SUM(P12,P22,P17)</f>
        <v>3515048557</v>
      </c>
      <c r="Q24" s="26"/>
      <c r="R24" s="102">
        <f>SUM(R12,R22,R17)</f>
        <v>3531760881</v>
      </c>
      <c r="S24" s="26"/>
      <c r="T24" s="102">
        <f>SUM(T12,T22,T17)</f>
        <v>7910415729</v>
      </c>
    </row>
    <row r="25" spans="1:20" ht="21.75" customHeight="1" thickTop="1" x14ac:dyDescent="0.55000000000000004">
      <c r="T25" s="113"/>
    </row>
    <row r="26" spans="1:20" s="55" customFormat="1" ht="21.75" customHeight="1" x14ac:dyDescent="0.6">
      <c r="A26" s="54" t="s">
        <v>0</v>
      </c>
      <c r="D26" s="57"/>
      <c r="E26" s="56"/>
      <c r="T26" s="78"/>
    </row>
    <row r="27" spans="1:20" s="55" customFormat="1" ht="21.75" customHeight="1" x14ac:dyDescent="0.6">
      <c r="A27" s="58" t="s">
        <v>102</v>
      </c>
      <c r="D27" s="57"/>
      <c r="E27" s="56"/>
      <c r="J27" s="59"/>
      <c r="K27" s="59"/>
      <c r="L27" s="59"/>
      <c r="M27" s="59"/>
    </row>
    <row r="28" spans="1:20" ht="21.75" customHeight="1" x14ac:dyDescent="0.6">
      <c r="A28" s="111"/>
      <c r="J28" s="112"/>
      <c r="K28" s="112"/>
      <c r="L28" s="112"/>
      <c r="M28" s="112"/>
    </row>
    <row r="29" spans="1:20" ht="21.75" customHeight="1" x14ac:dyDescent="0.6">
      <c r="D29" s="261" t="s">
        <v>109</v>
      </c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</row>
    <row r="30" spans="1:20" ht="21.75" customHeight="1" x14ac:dyDescent="0.6">
      <c r="D30" s="60"/>
      <c r="E30" s="62"/>
      <c r="F30" s="63"/>
      <c r="G30" s="63"/>
      <c r="H30" s="259" t="s">
        <v>86</v>
      </c>
      <c r="I30" s="259"/>
      <c r="J30" s="259"/>
      <c r="K30" s="259"/>
      <c r="L30" s="259"/>
      <c r="M30" s="212"/>
      <c r="N30" s="259" t="s">
        <v>70</v>
      </c>
      <c r="O30" s="259"/>
      <c r="P30" s="259"/>
      <c r="Q30" s="259"/>
      <c r="R30" s="259"/>
      <c r="S30" s="62"/>
      <c r="T30" s="62"/>
    </row>
    <row r="31" spans="1:20" ht="21.75" customHeight="1" x14ac:dyDescent="0.6">
      <c r="D31" s="64"/>
      <c r="E31" s="218"/>
      <c r="F31" s="65"/>
      <c r="G31" s="65"/>
      <c r="H31" s="65"/>
      <c r="I31" s="65"/>
      <c r="J31" s="65"/>
      <c r="K31" s="65"/>
      <c r="L31" s="65"/>
      <c r="M31" s="218"/>
      <c r="N31" s="203"/>
      <c r="O31" s="64"/>
      <c r="P31" s="64"/>
      <c r="Q31" s="64"/>
      <c r="R31" s="64" t="s">
        <v>87</v>
      </c>
      <c r="S31" s="62"/>
      <c r="T31" s="220"/>
    </row>
    <row r="32" spans="1:20" ht="21.75" customHeight="1" x14ac:dyDescent="0.6">
      <c r="D32" s="64" t="s">
        <v>61</v>
      </c>
      <c r="E32" s="64"/>
      <c r="H32" s="64"/>
      <c r="M32" s="61"/>
      <c r="N32" s="64" t="s">
        <v>205</v>
      </c>
      <c r="O32" s="64"/>
      <c r="P32" s="64"/>
      <c r="Q32" s="64"/>
      <c r="R32" s="64" t="s">
        <v>88</v>
      </c>
      <c r="S32" s="208"/>
      <c r="T32" s="2"/>
    </row>
    <row r="33" spans="1:22" ht="21.75" customHeight="1" x14ac:dyDescent="0.55000000000000004">
      <c r="A33" s="66"/>
      <c r="D33" s="64" t="s">
        <v>89</v>
      </c>
      <c r="E33" s="64"/>
      <c r="F33" s="64" t="s">
        <v>90</v>
      </c>
      <c r="G33" s="64"/>
      <c r="H33" s="64" t="s">
        <v>91</v>
      </c>
      <c r="I33" s="64"/>
      <c r="J33" s="64"/>
      <c r="K33" s="64"/>
      <c r="L33" s="64"/>
      <c r="M33" s="61"/>
      <c r="N33" s="64" t="s">
        <v>208</v>
      </c>
      <c r="O33" s="64"/>
      <c r="P33" s="64" t="s">
        <v>207</v>
      </c>
      <c r="Q33" s="64"/>
      <c r="R33" s="64" t="s">
        <v>93</v>
      </c>
      <c r="S33" s="209"/>
      <c r="T33" s="5" t="s">
        <v>94</v>
      </c>
    </row>
    <row r="34" spans="1:22" ht="21.75" customHeight="1" x14ac:dyDescent="0.55000000000000004">
      <c r="A34" s="66"/>
      <c r="C34" s="210" t="s">
        <v>4</v>
      </c>
      <c r="D34" s="64" t="s">
        <v>95</v>
      </c>
      <c r="E34" s="64"/>
      <c r="F34" s="64" t="s">
        <v>96</v>
      </c>
      <c r="G34" s="64"/>
      <c r="H34" s="64" t="s">
        <v>97</v>
      </c>
      <c r="I34" s="64"/>
      <c r="J34" s="64" t="s">
        <v>68</v>
      </c>
      <c r="K34" s="64"/>
      <c r="L34" s="64" t="s">
        <v>98</v>
      </c>
      <c r="M34" s="64"/>
      <c r="N34" s="64" t="s">
        <v>209</v>
      </c>
      <c r="O34" s="64"/>
      <c r="P34" s="64" t="s">
        <v>206</v>
      </c>
      <c r="Q34" s="64"/>
      <c r="R34" s="64" t="s">
        <v>60</v>
      </c>
      <c r="S34" s="209"/>
      <c r="T34" s="5" t="s">
        <v>101</v>
      </c>
    </row>
    <row r="35" spans="1:22" ht="21.75" customHeight="1" x14ac:dyDescent="0.6">
      <c r="A35" s="67"/>
      <c r="D35" s="260" t="s">
        <v>5</v>
      </c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</row>
    <row r="36" spans="1:22" ht="21.75" customHeight="1" x14ac:dyDescent="0.6">
      <c r="A36" s="67" t="s">
        <v>166</v>
      </c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</row>
    <row r="37" spans="1:22" ht="21.75" customHeight="1" x14ac:dyDescent="0.6">
      <c r="A37" s="221" t="s">
        <v>169</v>
      </c>
      <c r="C37" s="217"/>
      <c r="D37" s="26">
        <v>265900484</v>
      </c>
      <c r="E37" s="26"/>
      <c r="F37" s="26">
        <v>1342448425</v>
      </c>
      <c r="G37" s="26"/>
      <c r="H37" s="26">
        <v>26795766</v>
      </c>
      <c r="I37" s="26"/>
      <c r="J37" s="26">
        <v>2285000000</v>
      </c>
      <c r="K37" s="225"/>
      <c r="L37" s="226">
        <v>458510173</v>
      </c>
      <c r="M37" s="227"/>
      <c r="N37" s="73">
        <v>16712324</v>
      </c>
      <c r="O37" s="73"/>
      <c r="P37" s="73">
        <v>3515048557</v>
      </c>
      <c r="Q37" s="217"/>
      <c r="R37" s="34">
        <f t="shared" ref="R37:R38" si="0">SUM(N37:P37)</f>
        <v>3531760881</v>
      </c>
      <c r="S37" s="217"/>
      <c r="T37" s="26">
        <f>SUM(D37:P37)</f>
        <v>7910415729</v>
      </c>
    </row>
    <row r="38" spans="1:22" ht="21.75" customHeight="1" x14ac:dyDescent="0.55000000000000004">
      <c r="A38" s="180" t="s">
        <v>170</v>
      </c>
      <c r="C38" s="248">
        <v>3</v>
      </c>
      <c r="D38" s="228">
        <v>0</v>
      </c>
      <c r="E38" s="227"/>
      <c r="F38" s="228">
        <v>0</v>
      </c>
      <c r="G38" s="227"/>
      <c r="H38" s="228">
        <v>0</v>
      </c>
      <c r="I38" s="227"/>
      <c r="J38" s="228">
        <v>0</v>
      </c>
      <c r="K38" s="227"/>
      <c r="L38" s="224">
        <v>4214222</v>
      </c>
      <c r="M38" s="227"/>
      <c r="N38" s="224">
        <v>49169363</v>
      </c>
      <c r="O38" s="227"/>
      <c r="P38" s="228">
        <v>0</v>
      </c>
      <c r="Q38" s="150"/>
      <c r="R38" s="36">
        <f t="shared" si="0"/>
        <v>49169363</v>
      </c>
      <c r="S38" s="150"/>
      <c r="T38" s="246">
        <f>SUM(D38:P38)</f>
        <v>53383585</v>
      </c>
      <c r="V38" s="234"/>
    </row>
    <row r="39" spans="1:22" ht="21.75" customHeight="1" x14ac:dyDescent="0.6">
      <c r="A39" s="67" t="s">
        <v>167</v>
      </c>
      <c r="D39" s="83">
        <f>SUM(D37:D38)</f>
        <v>265900484</v>
      </c>
      <c r="E39" s="26"/>
      <c r="F39" s="83">
        <f>SUM(F37:F38)</f>
        <v>1342448425</v>
      </c>
      <c r="G39" s="26"/>
      <c r="H39" s="83">
        <f>SUM(H37:H38)</f>
        <v>26795766</v>
      </c>
      <c r="I39" s="26"/>
      <c r="J39" s="83">
        <f>SUM(J37:J38)</f>
        <v>2285000000</v>
      </c>
      <c r="K39" s="26"/>
      <c r="L39" s="83">
        <f>SUM(L37:L38)</f>
        <v>462724395</v>
      </c>
      <c r="M39" s="26"/>
      <c r="N39" s="83">
        <f>SUM(N37:N38)</f>
        <v>65881687</v>
      </c>
      <c r="O39" s="26"/>
      <c r="P39" s="83">
        <f>SUM(P37:P38)</f>
        <v>3515048557</v>
      </c>
      <c r="Q39" s="26"/>
      <c r="R39" s="83">
        <f>SUM(N39:P39)</f>
        <v>3580930244</v>
      </c>
      <c r="S39" s="26"/>
      <c r="T39" s="83">
        <f>SUM(D39:P39)</f>
        <v>7963799314</v>
      </c>
    </row>
    <row r="40" spans="1:22" ht="21.75" customHeight="1" x14ac:dyDescent="0.6">
      <c r="A40" s="67"/>
      <c r="D40" s="34"/>
      <c r="E40" s="34"/>
      <c r="F40" s="34"/>
      <c r="G40" s="34"/>
      <c r="H40" s="34"/>
      <c r="I40" s="34"/>
      <c r="J40" s="34"/>
      <c r="K40" s="34"/>
      <c r="L40" s="72"/>
      <c r="M40" s="34"/>
      <c r="N40" s="34"/>
      <c r="O40" s="34"/>
      <c r="P40" s="34"/>
      <c r="Q40" s="34"/>
      <c r="R40" s="34"/>
      <c r="S40" s="73"/>
      <c r="T40" s="26"/>
    </row>
    <row r="41" spans="1:22" ht="21.75" customHeight="1" x14ac:dyDescent="0.6">
      <c r="A41" s="202" t="s">
        <v>156</v>
      </c>
      <c r="B41" s="180"/>
      <c r="C41" s="180"/>
      <c r="D41" s="34"/>
      <c r="E41" s="34"/>
      <c r="F41" s="34"/>
      <c r="G41" s="34"/>
      <c r="H41" s="34"/>
      <c r="I41" s="34"/>
      <c r="J41" s="34"/>
      <c r="K41" s="34"/>
      <c r="L41" s="72"/>
      <c r="M41" s="34"/>
      <c r="N41" s="34"/>
      <c r="O41" s="34"/>
      <c r="P41" s="34"/>
      <c r="Q41" s="34"/>
      <c r="R41" s="34"/>
      <c r="S41" s="73"/>
      <c r="T41" s="26"/>
    </row>
    <row r="42" spans="1:22" ht="21.75" customHeight="1" x14ac:dyDescent="0.6">
      <c r="A42" s="202"/>
      <c r="B42" s="181" t="s">
        <v>160</v>
      </c>
      <c r="C42" s="181"/>
      <c r="D42" s="34"/>
      <c r="E42" s="34"/>
      <c r="F42" s="34"/>
      <c r="G42" s="34"/>
      <c r="H42" s="34"/>
      <c r="I42" s="34"/>
      <c r="J42" s="34"/>
      <c r="K42" s="34"/>
      <c r="L42" s="72"/>
      <c r="M42" s="34"/>
      <c r="N42" s="34"/>
      <c r="O42" s="34"/>
      <c r="P42" s="34"/>
      <c r="Q42" s="34"/>
      <c r="R42" s="34"/>
      <c r="S42" s="73"/>
      <c r="T42" s="26"/>
    </row>
    <row r="43" spans="1:22" ht="21.75" customHeight="1" x14ac:dyDescent="0.6">
      <c r="A43" s="202"/>
      <c r="B43" s="180" t="s">
        <v>161</v>
      </c>
      <c r="C43" s="210">
        <v>24</v>
      </c>
      <c r="D43" s="228">
        <v>0</v>
      </c>
      <c r="E43" s="68"/>
      <c r="F43" s="228">
        <v>0</v>
      </c>
      <c r="G43" s="68"/>
      <c r="H43" s="228">
        <v>0</v>
      </c>
      <c r="I43" s="68"/>
      <c r="J43" s="228">
        <v>0</v>
      </c>
      <c r="K43" s="68"/>
      <c r="L43" s="68">
        <v>-85086552</v>
      </c>
      <c r="M43" s="52"/>
      <c r="N43" s="228">
        <v>0</v>
      </c>
      <c r="O43" s="68"/>
      <c r="P43" s="228">
        <v>0</v>
      </c>
      <c r="Q43" s="68"/>
      <c r="R43" s="228">
        <v>0</v>
      </c>
      <c r="S43" s="68"/>
      <c r="T43" s="52">
        <f>SUM(D43:L43,R43)</f>
        <v>-85086552</v>
      </c>
    </row>
    <row r="44" spans="1:22" ht="21.75" customHeight="1" x14ac:dyDescent="0.6">
      <c r="A44" s="202"/>
      <c r="B44" s="181" t="s">
        <v>162</v>
      </c>
      <c r="C44" s="181"/>
      <c r="D44" s="253">
        <v>0</v>
      </c>
      <c r="E44" s="71"/>
      <c r="F44" s="253">
        <v>0</v>
      </c>
      <c r="G44" s="71"/>
      <c r="H44" s="253">
        <v>0</v>
      </c>
      <c r="I44" s="71"/>
      <c r="J44" s="253">
        <v>0</v>
      </c>
      <c r="K44" s="72"/>
      <c r="L44" s="81">
        <f>SUM(L42,L43)</f>
        <v>-85086552</v>
      </c>
      <c r="M44" s="71"/>
      <c r="N44" s="253">
        <v>0</v>
      </c>
      <c r="O44" s="26"/>
      <c r="P44" s="253">
        <v>0</v>
      </c>
      <c r="Q44" s="71"/>
      <c r="R44" s="253">
        <v>0</v>
      </c>
      <c r="S44" s="26"/>
      <c r="T44" s="81">
        <f>SUM(T42:T43)</f>
        <v>-85086552</v>
      </c>
    </row>
    <row r="45" spans="1:22" ht="21.75" customHeight="1" x14ac:dyDescent="0.6">
      <c r="A45" s="202"/>
      <c r="B45" s="181"/>
      <c r="C45" s="181"/>
      <c r="D45" s="34"/>
      <c r="E45" s="34"/>
      <c r="F45" s="34"/>
      <c r="G45" s="34"/>
      <c r="H45" s="34"/>
      <c r="I45" s="34"/>
      <c r="J45" s="34"/>
      <c r="K45" s="34"/>
      <c r="L45" s="72"/>
      <c r="M45" s="34"/>
      <c r="N45" s="34"/>
      <c r="O45" s="34"/>
      <c r="P45" s="34"/>
      <c r="Q45" s="34"/>
      <c r="R45" s="34"/>
      <c r="S45" s="73"/>
      <c r="T45" s="26"/>
    </row>
    <row r="46" spans="1:22" ht="21.75" customHeight="1" x14ac:dyDescent="0.6">
      <c r="A46" s="67" t="s">
        <v>117</v>
      </c>
      <c r="D46" s="75"/>
      <c r="E46" s="52"/>
      <c r="F46" s="75"/>
      <c r="G46" s="68"/>
      <c r="H46" s="74"/>
      <c r="I46" s="74"/>
      <c r="J46" s="74"/>
      <c r="K46" s="74"/>
      <c r="L46" s="74"/>
      <c r="M46" s="52"/>
      <c r="N46" s="75"/>
      <c r="O46" s="75"/>
      <c r="P46" s="75"/>
      <c r="Q46" s="75"/>
      <c r="R46" s="75"/>
      <c r="S46" s="75"/>
      <c r="T46" s="68"/>
    </row>
    <row r="47" spans="1:22" ht="21.75" customHeight="1" x14ac:dyDescent="0.55000000000000004">
      <c r="B47" s="60" t="s">
        <v>126</v>
      </c>
      <c r="D47" s="251">
        <v>0</v>
      </c>
      <c r="E47" s="68"/>
      <c r="F47" s="251">
        <v>0</v>
      </c>
      <c r="G47" s="68"/>
      <c r="H47" s="251">
        <v>0</v>
      </c>
      <c r="I47" s="68"/>
      <c r="J47" s="251">
        <v>0</v>
      </c>
      <c r="K47" s="68"/>
      <c r="L47" s="74">
        <f>'PL9'!J28</f>
        <v>464882568</v>
      </c>
      <c r="M47" s="68"/>
      <c r="N47" s="251">
        <v>0</v>
      </c>
      <c r="O47" s="68"/>
      <c r="P47" s="251">
        <v>0</v>
      </c>
      <c r="Q47" s="68"/>
      <c r="R47" s="251">
        <v>0</v>
      </c>
      <c r="S47" s="68"/>
      <c r="T47" s="52">
        <f>SUM(D47:L47,R47)</f>
        <v>464882568</v>
      </c>
    </row>
    <row r="48" spans="1:22" ht="21.75" customHeight="1" x14ac:dyDescent="0.6">
      <c r="A48" s="69"/>
      <c r="B48" s="60" t="s">
        <v>82</v>
      </c>
      <c r="D48" s="228">
        <v>0</v>
      </c>
      <c r="E48" s="68"/>
      <c r="F48" s="228">
        <v>0</v>
      </c>
      <c r="G48" s="68"/>
      <c r="H48" s="228">
        <v>0</v>
      </c>
      <c r="I48" s="68"/>
      <c r="J48" s="228">
        <v>0</v>
      </c>
      <c r="K48" s="68"/>
      <c r="L48" s="52">
        <v>52327190</v>
      </c>
      <c r="M48" s="52"/>
      <c r="N48" s="52">
        <v>639516</v>
      </c>
      <c r="O48" s="68"/>
      <c r="P48" s="228">
        <v>0</v>
      </c>
      <c r="Q48" s="68"/>
      <c r="R48" s="68">
        <f>SUM(N48:P48)</f>
        <v>639516</v>
      </c>
      <c r="S48" s="68"/>
      <c r="T48" s="52">
        <f>SUM(D48:L48,R48)</f>
        <v>52966706</v>
      </c>
    </row>
    <row r="49" spans="1:20" ht="21.75" customHeight="1" x14ac:dyDescent="0.6">
      <c r="A49" s="69" t="s">
        <v>116</v>
      </c>
      <c r="B49" s="62"/>
      <c r="C49" s="62"/>
      <c r="D49" s="253">
        <v>0</v>
      </c>
      <c r="E49" s="71"/>
      <c r="F49" s="253">
        <v>0</v>
      </c>
      <c r="G49" s="71"/>
      <c r="H49" s="253">
        <v>0</v>
      </c>
      <c r="I49" s="71"/>
      <c r="J49" s="253">
        <v>0</v>
      </c>
      <c r="K49" s="72"/>
      <c r="L49" s="81">
        <f>SUM(L47,L48)</f>
        <v>517209758</v>
      </c>
      <c r="M49" s="71"/>
      <c r="N49" s="81">
        <f>SUM(N47,N48)</f>
        <v>639516</v>
      </c>
      <c r="O49" s="26"/>
      <c r="P49" s="253">
        <v>0</v>
      </c>
      <c r="Q49" s="71"/>
      <c r="R49" s="70">
        <f>SUM(R47,R48)</f>
        <v>639516</v>
      </c>
      <c r="S49" s="26"/>
      <c r="T49" s="81">
        <f>SUM(T47:T48)</f>
        <v>517849274</v>
      </c>
    </row>
    <row r="50" spans="1:20" ht="21.75" customHeight="1" x14ac:dyDescent="0.6">
      <c r="A50" s="69"/>
      <c r="B50" s="62"/>
      <c r="C50" s="62"/>
      <c r="D50" s="68"/>
      <c r="E50" s="68"/>
      <c r="F50" s="52"/>
      <c r="G50" s="68"/>
      <c r="H50" s="68"/>
      <c r="I50" s="68"/>
      <c r="J50" s="68"/>
      <c r="K50" s="72"/>
      <c r="L50" s="26"/>
      <c r="M50" s="26"/>
      <c r="N50" s="26"/>
      <c r="O50" s="26"/>
      <c r="P50" s="68"/>
      <c r="Q50" s="68"/>
      <c r="R50" s="26"/>
      <c r="S50" s="26"/>
      <c r="T50" s="26"/>
    </row>
    <row r="51" spans="1:20" ht="21.75" customHeight="1" thickBot="1" x14ac:dyDescent="0.65">
      <c r="A51" s="69" t="s">
        <v>168</v>
      </c>
      <c r="B51" s="62"/>
      <c r="C51" s="62"/>
      <c r="D51" s="102">
        <f>SUM(D39,D49,D44)</f>
        <v>265900484</v>
      </c>
      <c r="E51" s="26"/>
      <c r="F51" s="102">
        <f>SUM(F39,F49,F44)</f>
        <v>1342448425</v>
      </c>
      <c r="G51" s="26"/>
      <c r="H51" s="102">
        <f>SUM(H39,H49,H44)</f>
        <v>26795766</v>
      </c>
      <c r="I51" s="26"/>
      <c r="J51" s="102">
        <f>SUM(J39,J49,J44)</f>
        <v>2285000000</v>
      </c>
      <c r="K51" s="26"/>
      <c r="L51" s="102">
        <f>SUM(L39,L49,L44)</f>
        <v>894847601</v>
      </c>
      <c r="M51" s="68"/>
      <c r="N51" s="102">
        <f>SUM(N39,N49,N44)</f>
        <v>66521203</v>
      </c>
      <c r="O51" s="26"/>
      <c r="P51" s="102">
        <f>SUM(P39,P49,P44)</f>
        <v>3515048557</v>
      </c>
      <c r="Q51" s="26"/>
      <c r="R51" s="102">
        <f>SUM(R39,R49,R44)</f>
        <v>3581569760</v>
      </c>
      <c r="S51" s="26"/>
      <c r="T51" s="102">
        <f>SUM(T39,T49,T44)</f>
        <v>8396562036</v>
      </c>
    </row>
    <row r="52" spans="1:20" ht="21.75" customHeight="1" thickTop="1" x14ac:dyDescent="0.55000000000000004"/>
  </sheetData>
  <mergeCells count="8">
    <mergeCell ref="D4:T4"/>
    <mergeCell ref="D29:T29"/>
    <mergeCell ref="H30:L30"/>
    <mergeCell ref="N30:R30"/>
    <mergeCell ref="D35:T35"/>
    <mergeCell ref="H5:L5"/>
    <mergeCell ref="N5:R5"/>
    <mergeCell ref="D10:T10"/>
  </mergeCells>
  <pageMargins left="0.6" right="0.6" top="0.48" bottom="0.5" header="0.5" footer="0.5"/>
  <pageSetup paperSize="9" scale="65" firstPageNumber="12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6"/>
  <sheetViews>
    <sheetView view="pageBreakPreview" zoomScaleNormal="70" zoomScaleSheetLayoutView="100" workbookViewId="0"/>
  </sheetViews>
  <sheetFormatPr defaultColWidth="9.375" defaultRowHeight="22.5" customHeight="1" x14ac:dyDescent="0.55000000000000004"/>
  <cols>
    <col min="1" max="1" width="3.5" style="3" customWidth="1"/>
    <col min="2" max="3" width="2.125" style="3" customWidth="1"/>
    <col min="4" max="4" width="49.875" style="3" customWidth="1"/>
    <col min="5" max="5" width="10" style="109" bestFit="1" customWidth="1"/>
    <col min="6" max="6" width="17.5" style="3" bestFit="1" customWidth="1"/>
    <col min="7" max="7" width="1.375" style="3" customWidth="1"/>
    <col min="8" max="8" width="16.875" style="3" bestFit="1" customWidth="1"/>
    <col min="9" max="9" width="1.375" style="3" customWidth="1"/>
    <col min="10" max="10" width="18.75" style="3" bestFit="1" customWidth="1"/>
    <col min="11" max="11" width="1.375" style="3" customWidth="1"/>
    <col min="12" max="12" width="16" style="3" bestFit="1" customWidth="1"/>
    <col min="13" max="13" width="9.375" style="3"/>
    <col min="14" max="14" width="18.375" style="3" bestFit="1" customWidth="1"/>
    <col min="15" max="15" width="15" style="3" bestFit="1" customWidth="1"/>
    <col min="16" max="16" width="33.375" style="3" customWidth="1"/>
    <col min="17" max="16384" width="9.375" style="3"/>
  </cols>
  <sheetData>
    <row r="1" spans="1:16" s="15" customFormat="1" ht="22.5" customHeight="1" x14ac:dyDescent="0.6">
      <c r="A1" s="1" t="s">
        <v>0</v>
      </c>
      <c r="B1" s="13"/>
      <c r="C1" s="13"/>
      <c r="D1" s="13"/>
      <c r="E1" s="79"/>
      <c r="F1" s="13"/>
      <c r="G1" s="13"/>
      <c r="H1" s="13"/>
      <c r="I1" s="13"/>
      <c r="J1" s="13"/>
      <c r="K1" s="13"/>
      <c r="L1" s="13"/>
    </row>
    <row r="2" spans="1:16" s="15" customFormat="1" ht="22.2" customHeight="1" x14ac:dyDescent="0.6">
      <c r="A2" s="4" t="s">
        <v>1</v>
      </c>
      <c r="B2" s="13"/>
      <c r="C2" s="13"/>
      <c r="D2" s="13"/>
      <c r="E2" s="79"/>
      <c r="F2" s="13"/>
      <c r="G2" s="160"/>
      <c r="H2" s="13"/>
      <c r="I2" s="160"/>
      <c r="J2" s="160"/>
      <c r="K2" s="160"/>
      <c r="L2" s="160"/>
    </row>
    <row r="3" spans="1:16" s="15" customFormat="1" ht="22.2" customHeight="1" x14ac:dyDescent="0.6">
      <c r="A3" s="4"/>
      <c r="B3" s="13"/>
      <c r="C3" s="13"/>
      <c r="D3" s="13"/>
      <c r="E3" s="79"/>
      <c r="F3" s="13"/>
      <c r="G3" s="160"/>
      <c r="H3" s="13"/>
      <c r="I3" s="160"/>
      <c r="J3" s="160"/>
      <c r="K3" s="160"/>
      <c r="L3" s="160"/>
    </row>
    <row r="4" spans="1:16" s="6" customFormat="1" ht="22.2" customHeight="1" x14ac:dyDescent="0.6">
      <c r="E4" s="114"/>
      <c r="F4" s="255" t="s">
        <v>2</v>
      </c>
      <c r="G4" s="255"/>
      <c r="H4" s="255"/>
      <c r="J4" s="265" t="s">
        <v>3</v>
      </c>
      <c r="K4" s="265"/>
      <c r="L4" s="265"/>
    </row>
    <row r="5" spans="1:16" s="115" customFormat="1" ht="22.2" customHeight="1" x14ac:dyDescent="0.5">
      <c r="E5" s="116"/>
      <c r="F5" s="267" t="s">
        <v>118</v>
      </c>
      <c r="G5" s="267"/>
      <c r="H5" s="267"/>
      <c r="I5" s="117"/>
      <c r="J5" s="267" t="s">
        <v>118</v>
      </c>
      <c r="K5" s="267"/>
      <c r="L5" s="267"/>
    </row>
    <row r="6" spans="1:16" s="115" customFormat="1" ht="22.2" customHeight="1" x14ac:dyDescent="0.5">
      <c r="F6" s="268" t="s">
        <v>115</v>
      </c>
      <c r="G6" s="268"/>
      <c r="H6" s="268"/>
      <c r="I6" s="118"/>
      <c r="J6" s="268" t="s">
        <v>115</v>
      </c>
      <c r="K6" s="268"/>
      <c r="L6" s="268"/>
      <c r="P6" s="119"/>
    </row>
    <row r="7" spans="1:16" s="6" customFormat="1" ht="22.2" customHeight="1" x14ac:dyDescent="0.6">
      <c r="E7" s="7" t="s">
        <v>4</v>
      </c>
      <c r="F7" s="110">
        <v>2564</v>
      </c>
      <c r="G7" s="110"/>
      <c r="H7" s="209">
        <v>2563</v>
      </c>
      <c r="I7" s="110"/>
      <c r="J7" s="110">
        <v>2564</v>
      </c>
      <c r="K7" s="110"/>
      <c r="L7" s="209">
        <v>2563</v>
      </c>
      <c r="P7" s="120"/>
    </row>
    <row r="8" spans="1:16" s="6" customFormat="1" ht="22.2" customHeight="1" x14ac:dyDescent="0.6">
      <c r="E8" s="114"/>
      <c r="F8" s="266" t="s">
        <v>5</v>
      </c>
      <c r="G8" s="266"/>
      <c r="H8" s="266"/>
      <c r="I8" s="266"/>
      <c r="J8" s="266"/>
      <c r="K8" s="266"/>
      <c r="L8" s="266"/>
      <c r="P8" s="121"/>
    </row>
    <row r="9" spans="1:16" s="122" customFormat="1" ht="19.5" customHeight="1" x14ac:dyDescent="0.6">
      <c r="A9" s="262" t="s">
        <v>6</v>
      </c>
      <c r="B9" s="262"/>
      <c r="C9" s="262"/>
      <c r="D9" s="262"/>
    </row>
    <row r="10" spans="1:16" ht="19.5" customHeight="1" x14ac:dyDescent="0.55000000000000004">
      <c r="A10" s="123" t="s">
        <v>178</v>
      </c>
      <c r="B10" s="124"/>
      <c r="C10" s="124"/>
      <c r="D10" s="124"/>
      <c r="E10" s="125"/>
      <c r="F10" s="108">
        <f>'PL9'!F28</f>
        <v>83235277</v>
      </c>
      <c r="G10" s="126"/>
      <c r="H10" s="108">
        <f>'PL9'!H28</f>
        <v>169131367</v>
      </c>
      <c r="I10" s="127"/>
      <c r="J10" s="127">
        <f>'PL9'!J28</f>
        <v>464882568</v>
      </c>
      <c r="K10" s="127"/>
      <c r="L10" s="127">
        <f>'PL9'!L28</f>
        <v>31262028</v>
      </c>
    </row>
    <row r="11" spans="1:16" ht="19.5" customHeight="1" x14ac:dyDescent="0.55000000000000004">
      <c r="A11" s="128" t="s">
        <v>140</v>
      </c>
      <c r="B11" s="124"/>
      <c r="C11" s="124"/>
      <c r="D11" s="124"/>
      <c r="E11" s="125"/>
      <c r="F11" s="108"/>
      <c r="G11" s="126"/>
      <c r="H11" s="108"/>
      <c r="I11" s="127"/>
      <c r="J11" s="127"/>
      <c r="K11" s="127"/>
      <c r="L11" s="127"/>
    </row>
    <row r="12" spans="1:16" ht="22.2" customHeight="1" x14ac:dyDescent="0.55000000000000004">
      <c r="A12" s="124" t="s">
        <v>210</v>
      </c>
      <c r="B12" s="124"/>
      <c r="C12" s="124"/>
      <c r="D12" s="124"/>
      <c r="E12" s="125">
        <v>22</v>
      </c>
      <c r="F12" s="108">
        <v>88824993</v>
      </c>
      <c r="G12" s="124"/>
      <c r="H12" s="108">
        <v>-10372637</v>
      </c>
      <c r="I12" s="127"/>
      <c r="J12" s="135">
        <v>87518336</v>
      </c>
      <c r="K12" s="127"/>
      <c r="L12" s="135">
        <v>-9969984</v>
      </c>
    </row>
    <row r="13" spans="1:16" ht="19.5" customHeight="1" x14ac:dyDescent="0.55000000000000004">
      <c r="A13" s="124" t="s">
        <v>176</v>
      </c>
      <c r="B13" s="124"/>
      <c r="C13" s="124"/>
      <c r="D13" s="124"/>
      <c r="E13" s="219"/>
      <c r="F13" s="108">
        <v>11550345</v>
      </c>
      <c r="G13" s="126"/>
      <c r="H13" s="108">
        <v>0</v>
      </c>
      <c r="I13" s="127"/>
      <c r="J13" s="127">
        <v>11448017</v>
      </c>
      <c r="K13" s="127"/>
      <c r="L13" s="127">
        <v>0</v>
      </c>
    </row>
    <row r="14" spans="1:16" ht="21.6" x14ac:dyDescent="0.55000000000000004">
      <c r="A14" s="3" t="s">
        <v>7</v>
      </c>
      <c r="B14" s="124"/>
      <c r="C14" s="124"/>
      <c r="D14" s="124"/>
      <c r="E14" s="172"/>
      <c r="F14" s="108">
        <v>624566687</v>
      </c>
      <c r="G14" s="126"/>
      <c r="H14" s="108">
        <v>588594219</v>
      </c>
      <c r="I14" s="127"/>
      <c r="J14" s="127">
        <v>593861698</v>
      </c>
      <c r="K14" s="127"/>
      <c r="L14" s="127">
        <v>560613403</v>
      </c>
      <c r="N14" s="108"/>
      <c r="P14" s="108"/>
    </row>
    <row r="15" spans="1:16" ht="21.6" x14ac:dyDescent="0.55000000000000004">
      <c r="A15" s="3" t="s">
        <v>182</v>
      </c>
      <c r="B15" s="124"/>
      <c r="C15" s="124"/>
      <c r="D15" s="124"/>
      <c r="E15" s="169"/>
      <c r="F15" s="108">
        <v>10226028</v>
      </c>
      <c r="G15" s="126"/>
      <c r="H15" s="108">
        <v>43755723</v>
      </c>
      <c r="I15" s="127"/>
      <c r="J15" s="127">
        <v>10226028</v>
      </c>
      <c r="K15" s="127"/>
      <c r="L15" s="127">
        <v>43755723</v>
      </c>
      <c r="N15" s="108"/>
      <c r="P15" s="108"/>
    </row>
    <row r="16" spans="1:16" ht="21.6" x14ac:dyDescent="0.55000000000000004">
      <c r="A16" s="3" t="s">
        <v>123</v>
      </c>
      <c r="B16" s="124"/>
      <c r="C16" s="124"/>
      <c r="D16" s="124"/>
      <c r="E16" s="169"/>
      <c r="F16" s="108">
        <v>61940943</v>
      </c>
      <c r="G16" s="126"/>
      <c r="H16" s="108">
        <v>136148468</v>
      </c>
      <c r="I16" s="127"/>
      <c r="J16" s="127">
        <v>60427837</v>
      </c>
      <c r="K16" s="127"/>
      <c r="L16" s="127">
        <v>134737843</v>
      </c>
      <c r="N16" s="159"/>
      <c r="P16" s="159"/>
    </row>
    <row r="17" spans="1:15" ht="21.6" x14ac:dyDescent="0.55000000000000004">
      <c r="A17" s="3" t="s">
        <v>179</v>
      </c>
      <c r="B17" s="124"/>
      <c r="C17" s="124"/>
      <c r="D17" s="124"/>
      <c r="E17" s="172"/>
      <c r="F17" s="108">
        <v>280308</v>
      </c>
      <c r="G17" s="126"/>
      <c r="H17" s="108">
        <v>690905</v>
      </c>
      <c r="I17" s="127"/>
      <c r="J17" s="127">
        <v>280308</v>
      </c>
      <c r="K17" s="127"/>
      <c r="L17" s="127">
        <v>690905</v>
      </c>
    </row>
    <row r="18" spans="1:15" ht="21.6" x14ac:dyDescent="0.55000000000000004">
      <c r="A18" s="124" t="s">
        <v>163</v>
      </c>
      <c r="B18" s="124"/>
      <c r="C18" s="124"/>
      <c r="D18" s="124"/>
      <c r="E18" s="125"/>
      <c r="F18" s="108"/>
      <c r="G18" s="126"/>
      <c r="H18" s="108"/>
      <c r="I18" s="127"/>
      <c r="J18" s="127"/>
      <c r="K18" s="127"/>
      <c r="L18" s="127"/>
    </row>
    <row r="19" spans="1:15" ht="19.5" customHeight="1" x14ac:dyDescent="0.55000000000000004">
      <c r="A19" s="124" t="s">
        <v>120</v>
      </c>
      <c r="C19" s="124"/>
      <c r="D19" s="124"/>
      <c r="E19" s="125">
        <v>11</v>
      </c>
      <c r="F19" s="108">
        <v>-17793500</v>
      </c>
      <c r="G19" s="126"/>
      <c r="H19" s="108">
        <v>-665580</v>
      </c>
      <c r="I19" s="127"/>
      <c r="J19" s="129">
        <v>-17793500</v>
      </c>
      <c r="K19" s="130"/>
      <c r="L19" s="129">
        <v>-665580</v>
      </c>
    </row>
    <row r="20" spans="1:15" ht="19.5" customHeight="1" x14ac:dyDescent="0.55000000000000004">
      <c r="A20" s="124" t="s">
        <v>180</v>
      </c>
      <c r="B20" s="124"/>
      <c r="C20" s="124"/>
      <c r="D20" s="124"/>
      <c r="E20" s="125"/>
      <c r="F20" s="108"/>
      <c r="G20" s="124"/>
      <c r="H20" s="108"/>
      <c r="I20" s="127"/>
      <c r="J20" s="127"/>
      <c r="K20" s="130"/>
      <c r="L20" s="127"/>
    </row>
    <row r="21" spans="1:15" ht="19.5" customHeight="1" x14ac:dyDescent="0.55000000000000004">
      <c r="A21" s="124" t="s">
        <v>121</v>
      </c>
      <c r="C21" s="124"/>
      <c r="D21" s="124"/>
      <c r="E21" s="125">
        <v>9</v>
      </c>
      <c r="F21" s="108">
        <v>-154123410</v>
      </c>
      <c r="G21" s="126"/>
      <c r="H21" s="108">
        <v>-187969035</v>
      </c>
      <c r="I21" s="127"/>
      <c r="J21" s="127">
        <v>0</v>
      </c>
      <c r="K21" s="127"/>
      <c r="L21" s="127">
        <v>0</v>
      </c>
    </row>
    <row r="22" spans="1:15" ht="21.6" x14ac:dyDescent="0.55000000000000004">
      <c r="A22" s="3" t="s">
        <v>164</v>
      </c>
      <c r="B22" s="124"/>
      <c r="C22" s="124"/>
      <c r="D22" s="124"/>
      <c r="E22" s="125">
        <v>7</v>
      </c>
      <c r="F22" s="108">
        <v>480651</v>
      </c>
      <c r="G22" s="126"/>
      <c r="H22" s="108">
        <v>3150155</v>
      </c>
      <c r="I22" s="127"/>
      <c r="J22" s="127">
        <v>480651</v>
      </c>
      <c r="K22" s="127"/>
      <c r="L22" s="127">
        <v>3150155</v>
      </c>
    </row>
    <row r="23" spans="1:15" ht="21.6" x14ac:dyDescent="0.55000000000000004">
      <c r="A23" s="3" t="s">
        <v>181</v>
      </c>
      <c r="B23" s="124"/>
      <c r="C23" s="124"/>
      <c r="D23" s="124"/>
      <c r="E23" s="169"/>
      <c r="F23" s="108">
        <v>-30002989</v>
      </c>
      <c r="G23" s="126"/>
      <c r="H23" s="108">
        <v>3996608</v>
      </c>
      <c r="I23" s="127"/>
      <c r="J23" s="127">
        <v>-30147682</v>
      </c>
      <c r="K23" s="127"/>
      <c r="L23" s="127">
        <v>6604008</v>
      </c>
    </row>
    <row r="24" spans="1:15" ht="21.6" x14ac:dyDescent="0.55000000000000004">
      <c r="A24" s="3" t="s">
        <v>220</v>
      </c>
      <c r="B24" s="124"/>
      <c r="C24" s="124"/>
      <c r="D24" s="124"/>
      <c r="E24" s="245">
        <v>9</v>
      </c>
      <c r="F24" s="108">
        <v>0</v>
      </c>
      <c r="G24" s="126"/>
      <c r="H24" s="108">
        <v>0</v>
      </c>
      <c r="I24" s="127"/>
      <c r="J24" s="127">
        <v>-448785000</v>
      </c>
      <c r="K24" s="127"/>
      <c r="L24" s="127">
        <v>0</v>
      </c>
    </row>
    <row r="25" spans="1:15" ht="21.6" x14ac:dyDescent="0.55000000000000004">
      <c r="A25" s="3" t="s">
        <v>213</v>
      </c>
      <c r="B25" s="124"/>
      <c r="C25" s="124"/>
      <c r="D25" s="124"/>
      <c r="E25" s="169"/>
      <c r="F25" s="108">
        <v>-591054</v>
      </c>
      <c r="G25" s="126"/>
      <c r="H25" s="108">
        <v>20590357</v>
      </c>
      <c r="I25" s="127"/>
      <c r="J25" s="127">
        <v>-779701</v>
      </c>
      <c r="K25" s="127"/>
      <c r="L25" s="127">
        <v>21180242</v>
      </c>
    </row>
    <row r="26" spans="1:15" ht="21.6" x14ac:dyDescent="0.55000000000000004">
      <c r="A26" s="3" t="s">
        <v>214</v>
      </c>
      <c r="B26" s="124"/>
      <c r="C26" s="124"/>
      <c r="D26" s="124"/>
      <c r="E26" s="247"/>
      <c r="F26" s="108">
        <v>0</v>
      </c>
      <c r="G26" s="126"/>
      <c r="H26" s="108">
        <v>0</v>
      </c>
      <c r="I26" s="127"/>
      <c r="J26" s="127">
        <v>-999</v>
      </c>
      <c r="K26" s="127"/>
      <c r="L26" s="127">
        <v>0</v>
      </c>
    </row>
    <row r="27" spans="1:15" ht="21.6" x14ac:dyDescent="0.55000000000000004">
      <c r="A27" s="3" t="s">
        <v>9</v>
      </c>
      <c r="B27" s="124"/>
      <c r="C27" s="124"/>
      <c r="D27" s="124"/>
      <c r="E27" s="219"/>
      <c r="F27" s="108">
        <v>-6846032</v>
      </c>
      <c r="G27" s="126"/>
      <c r="H27" s="108">
        <v>-7329758</v>
      </c>
      <c r="I27" s="127"/>
      <c r="J27" s="127">
        <v>-90846032</v>
      </c>
      <c r="K27" s="127"/>
      <c r="L27" s="127">
        <v>-57367757.799999997</v>
      </c>
    </row>
    <row r="28" spans="1:15" ht="21.6" x14ac:dyDescent="0.55000000000000004">
      <c r="A28" s="3" t="s">
        <v>8</v>
      </c>
      <c r="B28" s="124"/>
      <c r="C28" s="124"/>
      <c r="D28" s="124"/>
      <c r="E28" s="172"/>
      <c r="F28" s="108">
        <v>-4735971</v>
      </c>
      <c r="G28" s="126"/>
      <c r="H28" s="108">
        <v>-6644190</v>
      </c>
      <c r="I28" s="127"/>
      <c r="J28" s="127">
        <v>-6508241</v>
      </c>
      <c r="K28" s="127"/>
      <c r="L28" s="127">
        <v>-10075016</v>
      </c>
    </row>
    <row r="29" spans="1:15" ht="19.5" customHeight="1" x14ac:dyDescent="0.6">
      <c r="A29" s="131"/>
      <c r="B29" s="131"/>
      <c r="C29" s="131"/>
      <c r="D29" s="131"/>
      <c r="E29" s="132"/>
      <c r="F29" s="133">
        <f>SUM(F10:F28)</f>
        <v>667012276</v>
      </c>
      <c r="G29" s="124"/>
      <c r="H29" s="133">
        <f>SUM(H10:H28)</f>
        <v>753076602</v>
      </c>
      <c r="I29" s="124"/>
      <c r="J29" s="133">
        <f>SUM(J10:J28)</f>
        <v>634264288</v>
      </c>
      <c r="K29" s="124"/>
      <c r="L29" s="133">
        <f>SUM(L10:L28)</f>
        <v>723915969.20000005</v>
      </c>
    </row>
    <row r="30" spans="1:15" ht="22.95" customHeight="1" x14ac:dyDescent="0.6">
      <c r="A30" s="128" t="s">
        <v>12</v>
      </c>
      <c r="B30" s="131"/>
      <c r="C30" s="124"/>
      <c r="D30" s="124"/>
      <c r="E30" s="125"/>
      <c r="F30" s="126"/>
      <c r="G30" s="126"/>
      <c r="H30" s="126"/>
      <c r="I30" s="126"/>
      <c r="J30" s="126"/>
      <c r="K30" s="126"/>
      <c r="L30" s="126"/>
      <c r="O30" s="95"/>
    </row>
    <row r="31" spans="1:15" ht="21" customHeight="1" x14ac:dyDescent="0.55000000000000004">
      <c r="A31" s="134" t="s">
        <v>13</v>
      </c>
      <c r="B31" s="124"/>
      <c r="C31" s="124"/>
      <c r="D31" s="124"/>
      <c r="E31" s="125"/>
      <c r="F31" s="127">
        <v>143019568</v>
      </c>
      <c r="G31" s="127"/>
      <c r="H31" s="127">
        <v>14717172</v>
      </c>
      <c r="I31" s="127"/>
      <c r="J31" s="127">
        <v>137962996</v>
      </c>
      <c r="K31" s="127"/>
      <c r="L31" s="127">
        <v>16328254</v>
      </c>
    </row>
    <row r="32" spans="1:15" ht="21" customHeight="1" x14ac:dyDescent="0.55000000000000004">
      <c r="A32" s="134" t="s">
        <v>14</v>
      </c>
      <c r="B32" s="124"/>
      <c r="C32" s="124"/>
      <c r="D32" s="124"/>
      <c r="E32" s="125"/>
      <c r="F32" s="127">
        <v>18635109</v>
      </c>
      <c r="G32" s="127"/>
      <c r="H32" s="127">
        <v>32145233</v>
      </c>
      <c r="I32" s="127"/>
      <c r="J32" s="127">
        <v>55169122</v>
      </c>
      <c r="K32" s="127"/>
      <c r="L32" s="127">
        <v>32107150</v>
      </c>
    </row>
    <row r="33" spans="1:16" ht="21" customHeight="1" x14ac:dyDescent="0.55000000000000004">
      <c r="A33" s="134" t="s">
        <v>15</v>
      </c>
      <c r="B33" s="124"/>
      <c r="C33" s="124"/>
      <c r="D33" s="124"/>
      <c r="E33" s="125"/>
      <c r="F33" s="127">
        <v>16431529</v>
      </c>
      <c r="G33" s="127"/>
      <c r="H33" s="127">
        <v>-11491989</v>
      </c>
      <c r="I33" s="127"/>
      <c r="J33" s="127">
        <v>16351922</v>
      </c>
      <c r="K33" s="127"/>
      <c r="L33" s="127">
        <v>-11878571</v>
      </c>
    </row>
    <row r="34" spans="1:16" ht="19.5" customHeight="1" x14ac:dyDescent="0.55000000000000004">
      <c r="A34" s="134" t="s">
        <v>16</v>
      </c>
      <c r="B34" s="124"/>
      <c r="C34" s="124"/>
      <c r="D34" s="124"/>
      <c r="E34" s="125"/>
      <c r="F34" s="127">
        <v>-362810</v>
      </c>
      <c r="G34" s="127"/>
      <c r="H34" s="127">
        <v>85406445</v>
      </c>
      <c r="I34" s="127"/>
      <c r="J34" s="127">
        <v>-16413588</v>
      </c>
      <c r="K34" s="127"/>
      <c r="L34" s="127">
        <v>80974897</v>
      </c>
    </row>
    <row r="35" spans="1:16" ht="19.5" customHeight="1" x14ac:dyDescent="0.55000000000000004">
      <c r="A35" s="134" t="s">
        <v>17</v>
      </c>
      <c r="B35" s="124"/>
      <c r="C35" s="124"/>
      <c r="D35" s="124"/>
      <c r="E35" s="125"/>
      <c r="F35" s="127">
        <v>289128</v>
      </c>
      <c r="G35" s="127"/>
      <c r="H35" s="127">
        <v>2390816</v>
      </c>
      <c r="I35" s="127"/>
      <c r="J35" s="127">
        <v>289129</v>
      </c>
      <c r="K35" s="127"/>
      <c r="L35" s="127">
        <v>2390816</v>
      </c>
    </row>
    <row r="36" spans="1:16" ht="21" customHeight="1" x14ac:dyDescent="0.55000000000000004">
      <c r="A36" s="134" t="s">
        <v>18</v>
      </c>
      <c r="B36" s="124"/>
      <c r="C36" s="124"/>
      <c r="D36" s="124"/>
      <c r="E36" s="125"/>
      <c r="F36" s="127">
        <v>-4119899</v>
      </c>
      <c r="G36" s="127"/>
      <c r="H36" s="127">
        <v>-1591229</v>
      </c>
      <c r="I36" s="127"/>
      <c r="J36" s="127">
        <v>-4256170</v>
      </c>
      <c r="K36" s="127"/>
      <c r="L36" s="127">
        <v>-1920753</v>
      </c>
    </row>
    <row r="37" spans="1:16" ht="19.5" customHeight="1" x14ac:dyDescent="0.55000000000000004">
      <c r="A37" s="134" t="s">
        <v>19</v>
      </c>
      <c r="B37" s="124"/>
      <c r="C37" s="124"/>
      <c r="D37" s="124"/>
      <c r="E37" s="125"/>
      <c r="F37" s="130">
        <v>29719337</v>
      </c>
      <c r="G37" s="127"/>
      <c r="H37" s="130">
        <v>-2213064</v>
      </c>
      <c r="I37" s="127"/>
      <c r="J37" s="127">
        <v>29493986</v>
      </c>
      <c r="K37" s="127"/>
      <c r="L37" s="127">
        <v>-1353100</v>
      </c>
    </row>
    <row r="38" spans="1:16" ht="21.6" x14ac:dyDescent="0.55000000000000004">
      <c r="A38" s="124" t="s">
        <v>20</v>
      </c>
      <c r="B38" s="124"/>
      <c r="C38" s="124"/>
      <c r="D38" s="124"/>
      <c r="E38" s="125"/>
      <c r="F38" s="127">
        <v>-87307236</v>
      </c>
      <c r="G38" s="127"/>
      <c r="H38" s="127">
        <v>-64367029</v>
      </c>
      <c r="I38" s="127"/>
      <c r="J38" s="127">
        <v>-244392603</v>
      </c>
      <c r="K38" s="127"/>
      <c r="L38" s="127">
        <v>-52184750</v>
      </c>
    </row>
    <row r="39" spans="1:16" ht="21.6" x14ac:dyDescent="0.55000000000000004">
      <c r="A39" s="124" t="s">
        <v>124</v>
      </c>
      <c r="B39" s="124"/>
      <c r="C39" s="124"/>
      <c r="D39" s="124"/>
      <c r="E39" s="125"/>
      <c r="F39" s="127">
        <v>17018759</v>
      </c>
      <c r="G39" s="127"/>
      <c r="H39" s="127">
        <v>8485068</v>
      </c>
      <c r="I39" s="127"/>
      <c r="J39" s="127">
        <v>14869025</v>
      </c>
      <c r="K39" s="127"/>
      <c r="L39" s="127">
        <v>10124519</v>
      </c>
    </row>
    <row r="40" spans="1:16" ht="21.6" x14ac:dyDescent="0.55000000000000004">
      <c r="A40" s="124" t="s">
        <v>21</v>
      </c>
      <c r="B40" s="124"/>
      <c r="C40" s="124"/>
      <c r="D40" s="124"/>
      <c r="E40" s="125"/>
      <c r="F40" s="127">
        <v>-74380224</v>
      </c>
      <c r="G40" s="127"/>
      <c r="H40" s="127">
        <v>20083586</v>
      </c>
      <c r="I40" s="127"/>
      <c r="J40" s="127">
        <v>-66276193</v>
      </c>
      <c r="K40" s="127"/>
      <c r="L40" s="127">
        <v>21698383</v>
      </c>
      <c r="O40" s="94"/>
      <c r="P40" s="94"/>
    </row>
    <row r="41" spans="1:16" ht="19.5" customHeight="1" x14ac:dyDescent="0.55000000000000004">
      <c r="A41" s="134" t="s">
        <v>22</v>
      </c>
      <c r="B41" s="124"/>
      <c r="C41" s="124"/>
      <c r="D41" s="124"/>
      <c r="E41" s="125"/>
      <c r="F41" s="127">
        <v>2051473</v>
      </c>
      <c r="G41" s="127"/>
      <c r="H41" s="127">
        <v>10868212</v>
      </c>
      <c r="I41" s="127"/>
      <c r="J41" s="127">
        <v>2051473</v>
      </c>
      <c r="K41" s="127"/>
      <c r="L41" s="127">
        <v>10868212</v>
      </c>
      <c r="O41" s="94"/>
      <c r="P41" s="94"/>
    </row>
    <row r="42" spans="1:16" ht="21.6" x14ac:dyDescent="0.55000000000000004">
      <c r="A42" s="124" t="s">
        <v>23</v>
      </c>
      <c r="B42" s="124"/>
      <c r="C42" s="124"/>
      <c r="D42" s="124"/>
      <c r="E42" s="125"/>
      <c r="F42" s="127">
        <v>-14143966</v>
      </c>
      <c r="G42" s="127"/>
      <c r="H42" s="127">
        <v>-5844677</v>
      </c>
      <c r="I42" s="127"/>
      <c r="J42" s="127">
        <v>-12803855</v>
      </c>
      <c r="K42" s="127"/>
      <c r="L42" s="127">
        <v>-7077996</v>
      </c>
      <c r="O42" s="94"/>
      <c r="P42" s="94"/>
    </row>
    <row r="43" spans="1:16" ht="21.6" x14ac:dyDescent="0.55000000000000004">
      <c r="A43" s="124" t="s">
        <v>125</v>
      </c>
      <c r="B43" s="124"/>
      <c r="C43" s="124"/>
      <c r="D43" s="173"/>
      <c r="E43" s="125"/>
      <c r="F43" s="108">
        <v>-118800902</v>
      </c>
      <c r="G43" s="108"/>
      <c r="H43" s="108">
        <v>-108021811</v>
      </c>
      <c r="I43" s="108"/>
      <c r="J43" s="108">
        <v>-118800902</v>
      </c>
      <c r="K43" s="108"/>
      <c r="L43" s="108">
        <v>-107990236</v>
      </c>
      <c r="O43" s="94"/>
      <c r="P43" s="94"/>
    </row>
    <row r="44" spans="1:16" ht="21.6" hidden="1" customHeight="1" x14ac:dyDescent="0.55000000000000004">
      <c r="A44" s="124" t="s">
        <v>25</v>
      </c>
      <c r="B44" s="124"/>
      <c r="C44" s="124"/>
      <c r="D44" s="124"/>
      <c r="E44" s="125"/>
      <c r="F44" s="135">
        <v>0</v>
      </c>
      <c r="G44" s="135"/>
      <c r="H44" s="135">
        <v>0</v>
      </c>
      <c r="I44" s="135"/>
      <c r="J44" s="127">
        <v>0</v>
      </c>
      <c r="K44" s="135"/>
      <c r="L44" s="127">
        <v>0</v>
      </c>
      <c r="O44" s="94"/>
      <c r="P44" s="94"/>
    </row>
    <row r="45" spans="1:16" ht="19.5" customHeight="1" x14ac:dyDescent="0.6">
      <c r="A45" s="131" t="s">
        <v>137</v>
      </c>
      <c r="B45" s="131"/>
      <c r="C45" s="131"/>
      <c r="D45" s="136"/>
      <c r="E45" s="137"/>
      <c r="F45" s="138">
        <f>SUM(F29:F44)</f>
        <v>595062142</v>
      </c>
      <c r="G45" s="139"/>
      <c r="H45" s="138">
        <f>SUM(H29:H44)</f>
        <v>733643335</v>
      </c>
      <c r="I45" s="139"/>
      <c r="J45" s="138">
        <f>SUM(J29:J44)</f>
        <v>427508630</v>
      </c>
      <c r="K45" s="139"/>
      <c r="L45" s="138">
        <f>SUM(L29:L44)</f>
        <v>716002794.20000005</v>
      </c>
      <c r="O45" s="94"/>
      <c r="P45" s="94"/>
    </row>
    <row r="46" spans="1:16" s="15" customFormat="1" ht="22.5" customHeight="1" x14ac:dyDescent="0.6">
      <c r="A46" s="161" t="s">
        <v>0</v>
      </c>
      <c r="B46" s="162"/>
      <c r="C46" s="162"/>
      <c r="D46" s="162"/>
      <c r="E46" s="163"/>
      <c r="F46" s="162"/>
      <c r="G46" s="162"/>
      <c r="H46" s="162"/>
      <c r="I46" s="162"/>
      <c r="J46" s="164"/>
      <c r="K46" s="162"/>
      <c r="L46" s="164"/>
      <c r="O46" s="233"/>
      <c r="P46" s="233"/>
    </row>
    <row r="47" spans="1:16" s="15" customFormat="1" ht="22.5" customHeight="1" x14ac:dyDescent="0.6">
      <c r="A47" s="165" t="s">
        <v>24</v>
      </c>
      <c r="B47" s="162"/>
      <c r="C47" s="162"/>
      <c r="D47" s="162"/>
      <c r="E47" s="163"/>
      <c r="F47" s="162"/>
      <c r="G47" s="166"/>
      <c r="H47" s="162"/>
      <c r="I47" s="166"/>
      <c r="J47" s="166"/>
      <c r="K47" s="166"/>
      <c r="L47" s="166"/>
    </row>
    <row r="48" spans="1:16" ht="22.2" customHeight="1" x14ac:dyDescent="0.6">
      <c r="A48" s="141"/>
      <c r="B48" s="123"/>
      <c r="C48" s="123"/>
      <c r="D48" s="123"/>
      <c r="E48" s="140"/>
      <c r="F48" s="123"/>
      <c r="G48" s="123"/>
      <c r="H48" s="123"/>
      <c r="I48" s="142"/>
      <c r="J48" s="142"/>
      <c r="K48" s="142"/>
      <c r="L48" s="142"/>
    </row>
    <row r="49" spans="1:12" ht="22.2" customHeight="1" x14ac:dyDescent="0.6">
      <c r="A49" s="143"/>
      <c r="B49" s="143"/>
      <c r="C49" s="143"/>
      <c r="D49" s="143"/>
      <c r="E49" s="132"/>
      <c r="F49" s="263" t="s">
        <v>2</v>
      </c>
      <c r="G49" s="263"/>
      <c r="H49" s="263"/>
      <c r="I49" s="143"/>
      <c r="J49" s="263" t="s">
        <v>3</v>
      </c>
      <c r="K49" s="263"/>
      <c r="L49" s="263"/>
    </row>
    <row r="50" spans="1:12" ht="22.2" customHeight="1" x14ac:dyDescent="0.6">
      <c r="A50" s="143"/>
      <c r="B50" s="143"/>
      <c r="C50" s="143"/>
      <c r="D50" s="143"/>
      <c r="E50" s="132"/>
      <c r="F50" s="267" t="s">
        <v>118</v>
      </c>
      <c r="G50" s="267"/>
      <c r="H50" s="267"/>
      <c r="I50" s="117"/>
      <c r="J50" s="267" t="s">
        <v>118</v>
      </c>
      <c r="K50" s="267"/>
      <c r="L50" s="267"/>
    </row>
    <row r="51" spans="1:12" ht="22.2" customHeight="1" x14ac:dyDescent="0.6">
      <c r="A51" s="143"/>
      <c r="B51" s="143"/>
      <c r="C51" s="143"/>
      <c r="D51" s="143"/>
      <c r="E51" s="132"/>
      <c r="F51" s="268" t="s">
        <v>115</v>
      </c>
      <c r="G51" s="268"/>
      <c r="H51" s="268"/>
      <c r="I51" s="170"/>
      <c r="J51" s="268" t="s">
        <v>115</v>
      </c>
      <c r="K51" s="268"/>
      <c r="L51" s="268"/>
    </row>
    <row r="52" spans="1:12" s="6" customFormat="1" ht="22.2" customHeight="1" x14ac:dyDescent="0.6">
      <c r="A52" s="143"/>
      <c r="B52" s="143"/>
      <c r="C52" s="143"/>
      <c r="D52" s="143"/>
      <c r="E52" s="144" t="s">
        <v>4</v>
      </c>
      <c r="F52" s="168">
        <v>2564</v>
      </c>
      <c r="G52" s="168"/>
      <c r="H52" s="209">
        <v>2563</v>
      </c>
      <c r="I52" s="168"/>
      <c r="J52" s="168">
        <v>2564</v>
      </c>
      <c r="K52" s="168"/>
      <c r="L52" s="209">
        <v>2563</v>
      </c>
    </row>
    <row r="53" spans="1:12" s="6" customFormat="1" ht="22.5" customHeight="1" x14ac:dyDescent="0.6">
      <c r="A53" s="143"/>
      <c r="B53" s="143"/>
      <c r="C53" s="143"/>
      <c r="D53" s="143"/>
      <c r="E53" s="125"/>
      <c r="F53" s="264" t="s">
        <v>5</v>
      </c>
      <c r="G53" s="264"/>
      <c r="H53" s="264"/>
      <c r="I53" s="264"/>
      <c r="J53" s="264"/>
      <c r="K53" s="264"/>
      <c r="L53" s="264"/>
    </row>
    <row r="54" spans="1:12" ht="22.5" customHeight="1" x14ac:dyDescent="0.6">
      <c r="A54" s="145" t="s">
        <v>26</v>
      </c>
      <c r="B54" s="124"/>
      <c r="C54" s="124"/>
      <c r="D54" s="124"/>
      <c r="E54" s="125"/>
      <c r="F54" s="146"/>
      <c r="G54" s="146"/>
      <c r="H54" s="146"/>
      <c r="I54" s="146"/>
      <c r="J54" s="146"/>
      <c r="K54" s="146"/>
      <c r="L54" s="146"/>
    </row>
    <row r="55" spans="1:12" ht="22.5" customHeight="1" x14ac:dyDescent="0.55000000000000004">
      <c r="A55" s="124" t="s">
        <v>141</v>
      </c>
      <c r="B55" s="124"/>
      <c r="C55" s="124"/>
      <c r="D55" s="124"/>
      <c r="E55" s="125"/>
      <c r="F55" s="182">
        <v>28928411</v>
      </c>
      <c r="G55" s="188"/>
      <c r="H55" s="182">
        <v>22899453</v>
      </c>
      <c r="I55" s="108"/>
      <c r="J55" s="108">
        <v>28679765</v>
      </c>
      <c r="K55" s="108"/>
      <c r="L55" s="108">
        <v>22094444</v>
      </c>
    </row>
    <row r="56" spans="1:12" ht="22.5" customHeight="1" x14ac:dyDescent="0.55000000000000004">
      <c r="A56" s="124" t="s">
        <v>215</v>
      </c>
      <c r="B56" s="124"/>
      <c r="C56" s="124"/>
      <c r="D56" s="124"/>
      <c r="E56" s="247"/>
      <c r="F56" s="94">
        <v>0</v>
      </c>
      <c r="G56" s="249"/>
      <c r="H56" s="94">
        <v>0</v>
      </c>
      <c r="I56" s="108"/>
      <c r="J56" s="108">
        <v>1000</v>
      </c>
      <c r="K56" s="108"/>
      <c r="L56" s="94">
        <v>0</v>
      </c>
    </row>
    <row r="57" spans="1:12" ht="22.5" customHeight="1" x14ac:dyDescent="0.55000000000000004">
      <c r="A57" s="124" t="s">
        <v>142</v>
      </c>
      <c r="B57" s="124"/>
      <c r="C57" s="124"/>
      <c r="D57" s="124"/>
      <c r="E57" s="125"/>
      <c r="F57" s="182">
        <v>-213071388</v>
      </c>
      <c r="G57" s="108"/>
      <c r="H57" s="182">
        <v>-232482437</v>
      </c>
      <c r="I57" s="108"/>
      <c r="J57" s="108">
        <v>-199293877</v>
      </c>
      <c r="K57" s="108"/>
      <c r="L57" s="108">
        <v>-205107999</v>
      </c>
    </row>
    <row r="58" spans="1:12" ht="22.5" customHeight="1" x14ac:dyDescent="0.55000000000000004">
      <c r="A58" s="124" t="s">
        <v>143</v>
      </c>
      <c r="B58" s="124"/>
      <c r="C58" s="124"/>
      <c r="D58" s="124"/>
      <c r="E58" s="125"/>
      <c r="F58" s="182">
        <v>-2188114</v>
      </c>
      <c r="G58" s="108"/>
      <c r="H58" s="182">
        <v>-851349</v>
      </c>
      <c r="I58" s="108"/>
      <c r="J58" s="108">
        <v>-2182115</v>
      </c>
      <c r="K58" s="108"/>
      <c r="L58" s="108">
        <v>-735099</v>
      </c>
    </row>
    <row r="59" spans="1:12" ht="22.5" customHeight="1" x14ac:dyDescent="0.55000000000000004">
      <c r="A59" s="124" t="s">
        <v>186</v>
      </c>
      <c r="B59" s="124"/>
      <c r="C59" s="124"/>
      <c r="D59" s="124"/>
      <c r="E59" s="232"/>
      <c r="F59" s="108">
        <v>-650000000</v>
      </c>
      <c r="G59" s="94"/>
      <c r="H59" s="94">
        <v>0</v>
      </c>
      <c r="I59" s="94"/>
      <c r="J59" s="108">
        <v>-650000000</v>
      </c>
      <c r="K59" s="94"/>
      <c r="L59" s="94">
        <v>0</v>
      </c>
    </row>
    <row r="60" spans="1:12" ht="22.5" customHeight="1" x14ac:dyDescent="0.55000000000000004">
      <c r="A60" s="124" t="s">
        <v>211</v>
      </c>
      <c r="B60" s="124"/>
      <c r="C60" s="124"/>
      <c r="D60" s="124"/>
      <c r="E60" s="239"/>
      <c r="F60" s="94">
        <v>0</v>
      </c>
      <c r="G60" s="94"/>
      <c r="H60" s="94">
        <v>0</v>
      </c>
      <c r="I60" s="94"/>
      <c r="J60" s="108">
        <v>457785000</v>
      </c>
      <c r="K60" s="94"/>
      <c r="L60" s="94">
        <v>0</v>
      </c>
    </row>
    <row r="61" spans="1:12" ht="22.2" customHeight="1" x14ac:dyDescent="0.55000000000000004">
      <c r="A61" s="124" t="s">
        <v>8</v>
      </c>
      <c r="B61" s="124"/>
      <c r="C61" s="124"/>
      <c r="D61" s="124"/>
      <c r="E61" s="125"/>
      <c r="F61" s="182">
        <v>4735971</v>
      </c>
      <c r="G61" s="108"/>
      <c r="H61" s="182">
        <v>6644190</v>
      </c>
      <c r="I61" s="108"/>
      <c r="J61" s="108">
        <v>6508241</v>
      </c>
      <c r="K61" s="108"/>
      <c r="L61" s="108">
        <v>10075016</v>
      </c>
    </row>
    <row r="62" spans="1:12" ht="22.5" customHeight="1" x14ac:dyDescent="0.55000000000000004">
      <c r="A62" s="124" t="s">
        <v>9</v>
      </c>
      <c r="B62" s="124"/>
      <c r="C62" s="124"/>
      <c r="D62" s="124"/>
      <c r="E62" s="125"/>
      <c r="F62" s="182">
        <v>69846032</v>
      </c>
      <c r="G62" s="108"/>
      <c r="H62" s="182">
        <v>67329758</v>
      </c>
      <c r="I62" s="108"/>
      <c r="J62" s="108">
        <v>69846032</v>
      </c>
      <c r="K62" s="108"/>
      <c r="L62" s="108">
        <v>93367757.799999997</v>
      </c>
    </row>
    <row r="63" spans="1:12" ht="22.5" customHeight="1" x14ac:dyDescent="0.55000000000000004">
      <c r="A63" s="124" t="s">
        <v>27</v>
      </c>
      <c r="B63" s="124"/>
      <c r="C63" s="124"/>
      <c r="D63" s="124"/>
      <c r="E63" s="238"/>
      <c r="F63" s="182">
        <v>524446</v>
      </c>
      <c r="G63" s="108"/>
      <c r="H63" s="108">
        <v>-4167</v>
      </c>
      <c r="I63" s="108"/>
      <c r="J63" s="108">
        <v>524446</v>
      </c>
      <c r="K63" s="108"/>
      <c r="L63" s="108">
        <v>-4167</v>
      </c>
    </row>
    <row r="64" spans="1:12" ht="22.5" customHeight="1" x14ac:dyDescent="0.6">
      <c r="A64" s="131" t="s">
        <v>193</v>
      </c>
      <c r="B64" s="131"/>
      <c r="C64" s="131"/>
      <c r="D64" s="136"/>
      <c r="E64" s="137"/>
      <c r="F64" s="183">
        <f>SUM(F55:F63)</f>
        <v>-761224642</v>
      </c>
      <c r="G64" s="148"/>
      <c r="H64" s="183">
        <f>SUM(H55:H63)</f>
        <v>-136464552</v>
      </c>
      <c r="I64" s="149"/>
      <c r="J64" s="147">
        <f>SUM(J55:J63)</f>
        <v>-288131508</v>
      </c>
      <c r="K64" s="149"/>
      <c r="L64" s="147">
        <f>SUM(L55:L63)</f>
        <v>-80310047.200000003</v>
      </c>
    </row>
    <row r="65" spans="1:15" ht="22.5" customHeight="1" x14ac:dyDescent="0.6">
      <c r="A65" s="131"/>
      <c r="B65" s="131"/>
      <c r="C65" s="131"/>
      <c r="D65" s="136"/>
      <c r="E65" s="137"/>
      <c r="F65" s="184"/>
      <c r="G65" s="169"/>
      <c r="H65" s="184"/>
      <c r="I65" s="169"/>
      <c r="J65" s="169"/>
      <c r="K65" s="169"/>
      <c r="L65" s="213"/>
    </row>
    <row r="66" spans="1:15" ht="22.5" customHeight="1" x14ac:dyDescent="0.6">
      <c r="A66" s="145" t="s">
        <v>28</v>
      </c>
      <c r="B66" s="124"/>
      <c r="C66" s="124"/>
      <c r="D66" s="124"/>
      <c r="E66" s="125"/>
      <c r="F66" s="126"/>
      <c r="G66" s="126"/>
      <c r="H66" s="126"/>
      <c r="I66" s="126"/>
      <c r="J66" s="126"/>
      <c r="K66" s="126"/>
      <c r="L66" s="126"/>
    </row>
    <row r="67" spans="1:15" ht="22.5" customHeight="1" x14ac:dyDescent="0.55000000000000004">
      <c r="A67" s="124" t="s">
        <v>37</v>
      </c>
      <c r="B67" s="124"/>
      <c r="C67" s="124"/>
      <c r="D67" s="124"/>
      <c r="E67" s="239"/>
      <c r="F67" s="187">
        <v>0</v>
      </c>
      <c r="G67" s="94"/>
      <c r="H67" s="187">
        <v>0</v>
      </c>
      <c r="I67" s="171"/>
      <c r="J67" s="150">
        <v>-460000000</v>
      </c>
      <c r="K67" s="171"/>
      <c r="L67" s="187">
        <v>0</v>
      </c>
    </row>
    <row r="68" spans="1:15" ht="22.5" customHeight="1" x14ac:dyDescent="0.55000000000000004">
      <c r="A68" s="124" t="s">
        <v>183</v>
      </c>
      <c r="B68" s="124"/>
      <c r="C68" s="124"/>
      <c r="D68" s="124"/>
      <c r="E68" s="125"/>
      <c r="F68" s="182">
        <v>3000000</v>
      </c>
      <c r="G68" s="94"/>
      <c r="H68" s="187">
        <v>0</v>
      </c>
      <c r="I68" s="171"/>
      <c r="J68" s="150">
        <v>128000000</v>
      </c>
      <c r="K68" s="171"/>
      <c r="L68" s="171">
        <v>0</v>
      </c>
    </row>
    <row r="69" spans="1:15" ht="22.5" customHeight="1" x14ac:dyDescent="0.55000000000000004">
      <c r="A69" s="124" t="s">
        <v>184</v>
      </c>
      <c r="B69" s="124"/>
      <c r="C69" s="124"/>
      <c r="D69" s="124"/>
      <c r="E69" s="174"/>
      <c r="F69" s="182">
        <v>-76306407</v>
      </c>
      <c r="G69" s="108"/>
      <c r="H69" s="187">
        <v>0</v>
      </c>
      <c r="I69" s="150"/>
      <c r="J69" s="150">
        <v>-75209336</v>
      </c>
      <c r="K69" s="150"/>
      <c r="L69" s="150">
        <v>0</v>
      </c>
    </row>
    <row r="70" spans="1:15" ht="22.5" customHeight="1" x14ac:dyDescent="0.55000000000000004">
      <c r="A70" s="124" t="s">
        <v>185</v>
      </c>
      <c r="B70" s="124"/>
      <c r="C70" s="124"/>
      <c r="D70" s="124"/>
      <c r="E70" s="219"/>
      <c r="F70" s="182">
        <v>-11550345</v>
      </c>
      <c r="G70" s="108"/>
      <c r="H70" s="187">
        <v>0</v>
      </c>
      <c r="I70" s="150"/>
      <c r="J70" s="150">
        <v>-11448017</v>
      </c>
      <c r="K70" s="150"/>
      <c r="L70" s="150">
        <v>0</v>
      </c>
    </row>
    <row r="71" spans="1:15" ht="22.5" customHeight="1" x14ac:dyDescent="0.55000000000000004">
      <c r="A71" s="124" t="s">
        <v>138</v>
      </c>
      <c r="B71" s="124"/>
      <c r="C71" s="124"/>
      <c r="D71" s="124"/>
      <c r="E71" s="125"/>
      <c r="F71" s="182">
        <v>-85057818</v>
      </c>
      <c r="G71" s="108"/>
      <c r="H71" s="182">
        <v>-66472988</v>
      </c>
      <c r="I71" s="108"/>
      <c r="J71" s="150">
        <v>-85057818</v>
      </c>
      <c r="K71" s="108"/>
      <c r="L71" s="150">
        <v>-66472988</v>
      </c>
    </row>
    <row r="72" spans="1:15" ht="22.5" hidden="1" customHeight="1" x14ac:dyDescent="0.55000000000000004">
      <c r="A72" s="124" t="s">
        <v>29</v>
      </c>
      <c r="B72" s="124"/>
      <c r="C72" s="124"/>
      <c r="D72" s="124"/>
      <c r="E72" s="125"/>
      <c r="F72" s="185" t="s">
        <v>85</v>
      </c>
      <c r="G72" s="108"/>
      <c r="H72" s="185" t="s">
        <v>85</v>
      </c>
      <c r="I72" s="108"/>
      <c r="J72" s="150">
        <v>0</v>
      </c>
      <c r="K72" s="108"/>
      <c r="L72" s="150">
        <v>0</v>
      </c>
    </row>
    <row r="73" spans="1:15" ht="22.5" hidden="1" customHeight="1" x14ac:dyDescent="0.55000000000000004">
      <c r="A73" s="124" t="s">
        <v>30</v>
      </c>
      <c r="B73" s="124"/>
      <c r="C73" s="124"/>
      <c r="D73" s="124"/>
      <c r="E73" s="125"/>
      <c r="F73" s="185" t="s">
        <v>85</v>
      </c>
      <c r="G73" s="108"/>
      <c r="H73" s="185" t="s">
        <v>85</v>
      </c>
      <c r="I73" s="108"/>
      <c r="J73" s="150">
        <v>0</v>
      </c>
      <c r="K73" s="108"/>
      <c r="L73" s="150">
        <v>0</v>
      </c>
    </row>
    <row r="74" spans="1:15" ht="22.5" customHeight="1" x14ac:dyDescent="0.6">
      <c r="A74" s="131" t="s">
        <v>139</v>
      </c>
      <c r="B74" s="131"/>
      <c r="C74" s="131"/>
      <c r="D74" s="131"/>
      <c r="E74" s="132"/>
      <c r="F74" s="186">
        <f>SUM(F67:F73)</f>
        <v>-169914570</v>
      </c>
      <c r="G74" s="151"/>
      <c r="H74" s="186">
        <f>SUM(H67:H73)</f>
        <v>-66472988</v>
      </c>
      <c r="I74" s="151"/>
      <c r="J74" s="186">
        <f>SUM(J67:J73)</f>
        <v>-503715171</v>
      </c>
      <c r="K74" s="151"/>
      <c r="L74" s="186">
        <f>SUM(L67:L73)</f>
        <v>-66472988</v>
      </c>
    </row>
    <row r="75" spans="1:15" ht="22.5" customHeight="1" x14ac:dyDescent="0.6">
      <c r="A75" s="131"/>
      <c r="B75" s="131"/>
      <c r="C75" s="131"/>
      <c r="D75" s="131"/>
      <c r="E75" s="132"/>
      <c r="F75" s="139"/>
      <c r="G75" s="151"/>
      <c r="H75" s="139"/>
      <c r="I75" s="151"/>
      <c r="J75" s="139"/>
      <c r="K75" s="151"/>
      <c r="L75" s="139"/>
    </row>
    <row r="76" spans="1:15" ht="22.5" customHeight="1" x14ac:dyDescent="0.6">
      <c r="A76" s="141" t="s">
        <v>216</v>
      </c>
      <c r="B76" s="131"/>
      <c r="C76" s="131"/>
      <c r="D76" s="131"/>
      <c r="E76" s="132"/>
      <c r="F76" s="139">
        <f>SUM(F45,F64,F74)</f>
        <v>-336077070</v>
      </c>
      <c r="G76" s="151"/>
      <c r="H76" s="139">
        <f>SUM(H45,H64,H74)</f>
        <v>530705795</v>
      </c>
      <c r="I76" s="151"/>
      <c r="J76" s="139">
        <f>SUM(J45,J64,J74)</f>
        <v>-364338049</v>
      </c>
      <c r="K76" s="151"/>
      <c r="L76" s="139">
        <f>SUM(L45,L64,L74)</f>
        <v>569219759</v>
      </c>
    </row>
    <row r="77" spans="1:15" ht="22.5" customHeight="1" x14ac:dyDescent="0.55000000000000004">
      <c r="A77" s="124" t="s">
        <v>144</v>
      </c>
      <c r="B77" s="124"/>
      <c r="C77" s="124"/>
      <c r="D77" s="124"/>
      <c r="E77" s="176"/>
      <c r="F77" s="152">
        <f>'BS-7-8'!H9</f>
        <v>1403498770</v>
      </c>
      <c r="G77" s="126"/>
      <c r="H77" s="214">
        <v>872792975</v>
      </c>
      <c r="I77" s="126"/>
      <c r="J77" s="152">
        <f>'BS-7-8'!L9</f>
        <v>1367266735</v>
      </c>
      <c r="K77" s="126"/>
      <c r="L77" s="214">
        <v>798046976</v>
      </c>
    </row>
    <row r="78" spans="1:15" ht="22.5" hidden="1" customHeight="1" x14ac:dyDescent="0.55000000000000004">
      <c r="A78" s="153" t="s">
        <v>83</v>
      </c>
      <c r="B78" s="153"/>
      <c r="C78" s="153"/>
      <c r="D78" s="153"/>
      <c r="E78" s="154"/>
      <c r="F78" s="95"/>
      <c r="H78" s="95"/>
    </row>
    <row r="79" spans="1:15" ht="22.5" hidden="1" customHeight="1" x14ac:dyDescent="0.55000000000000004">
      <c r="A79" s="153"/>
      <c r="B79" s="153" t="s">
        <v>84</v>
      </c>
      <c r="C79" s="153"/>
      <c r="D79" s="153"/>
      <c r="E79" s="154"/>
      <c r="F79" s="185" t="s">
        <v>85</v>
      </c>
      <c r="G79" s="126"/>
      <c r="H79" s="185" t="s">
        <v>85</v>
      </c>
      <c r="I79" s="126"/>
      <c r="J79" s="68" t="s">
        <v>85</v>
      </c>
      <c r="K79" s="126"/>
      <c r="L79" s="68" t="s">
        <v>85</v>
      </c>
    </row>
    <row r="80" spans="1:15" ht="22.5" customHeight="1" thickBot="1" x14ac:dyDescent="0.65">
      <c r="A80" s="131" t="s">
        <v>145</v>
      </c>
      <c r="B80" s="131"/>
      <c r="C80" s="131"/>
      <c r="D80" s="153"/>
      <c r="E80" s="176">
        <v>6</v>
      </c>
      <c r="F80" s="155">
        <f>SUM(F76:F79)</f>
        <v>1067421700</v>
      </c>
      <c r="G80" s="151"/>
      <c r="H80" s="155">
        <f>SUM(H76:H79)</f>
        <v>1403498770</v>
      </c>
      <c r="I80" s="151"/>
      <c r="J80" s="155">
        <f>SUM(J76:J79)</f>
        <v>1002928686</v>
      </c>
      <c r="K80" s="151"/>
      <c r="L80" s="155">
        <f>SUM(L76:L79)</f>
        <v>1367266735</v>
      </c>
      <c r="N80" s="94">
        <f>F80-'BS-7-8'!F9</f>
        <v>0</v>
      </c>
      <c r="O80" s="94"/>
    </row>
    <row r="81" spans="1:12" ht="22.5" customHeight="1" thickTop="1" x14ac:dyDescent="0.55000000000000004">
      <c r="A81" s="124"/>
      <c r="B81" s="124"/>
      <c r="C81" s="124"/>
      <c r="D81" s="124"/>
      <c r="E81" s="125"/>
      <c r="F81" s="94"/>
      <c r="G81" s="124"/>
      <c r="H81" s="94"/>
      <c r="I81" s="124"/>
      <c r="J81" s="156"/>
      <c r="K81" s="124"/>
      <c r="L81" s="156"/>
    </row>
    <row r="82" spans="1:12" ht="22.5" customHeight="1" x14ac:dyDescent="0.6">
      <c r="A82" s="157" t="s">
        <v>31</v>
      </c>
      <c r="B82" s="153"/>
      <c r="C82" s="153"/>
      <c r="D82" s="153"/>
      <c r="E82" s="154"/>
      <c r="F82" s="153"/>
      <c r="G82" s="153"/>
      <c r="H82" s="153"/>
      <c r="I82" s="153"/>
      <c r="J82" s="153"/>
      <c r="K82" s="153"/>
      <c r="L82" s="153"/>
    </row>
    <row r="83" spans="1:12" ht="22.5" customHeight="1" x14ac:dyDescent="0.55000000000000004">
      <c r="A83" s="153" t="s">
        <v>212</v>
      </c>
      <c r="B83" s="153"/>
      <c r="C83" s="153"/>
      <c r="D83" s="153"/>
      <c r="E83" s="154"/>
      <c r="F83" s="108">
        <v>-30000000</v>
      </c>
      <c r="G83" s="108"/>
      <c r="H83" s="108">
        <v>0</v>
      </c>
      <c r="I83" s="108"/>
      <c r="J83" s="108">
        <v>-21000000</v>
      </c>
      <c r="K83" s="108"/>
      <c r="L83" s="108">
        <v>0</v>
      </c>
    </row>
    <row r="84" spans="1:12" ht="22.5" customHeight="1" x14ac:dyDescent="0.55000000000000004">
      <c r="A84" s="153" t="s">
        <v>217</v>
      </c>
      <c r="B84" s="153"/>
      <c r="C84" s="153"/>
      <c r="D84" s="153"/>
      <c r="E84" s="154"/>
      <c r="F84" s="150">
        <v>-15711644.440000005</v>
      </c>
      <c r="G84" s="158"/>
      <c r="H84" s="150">
        <v>7752016</v>
      </c>
      <c r="I84" s="158"/>
      <c r="J84" s="150">
        <v>-8216955.0100000054</v>
      </c>
      <c r="K84" s="158"/>
      <c r="L84" s="150">
        <v>8748393</v>
      </c>
    </row>
    <row r="85" spans="1:12" ht="22.5" customHeight="1" x14ac:dyDescent="0.55000000000000004">
      <c r="A85" s="153"/>
      <c r="B85" s="153"/>
      <c r="C85" s="153"/>
      <c r="D85" s="153"/>
      <c r="E85" s="154"/>
      <c r="F85" s="150"/>
      <c r="G85" s="158"/>
      <c r="H85" s="150"/>
      <c r="I85" s="158"/>
      <c r="J85" s="150"/>
      <c r="K85" s="158"/>
      <c r="L85" s="150"/>
    </row>
    <row r="86" spans="1:12" ht="22.5" customHeight="1" x14ac:dyDescent="0.55000000000000004">
      <c r="F86" s="94"/>
      <c r="G86" s="94"/>
      <c r="H86" s="94"/>
      <c r="I86" s="94"/>
      <c r="J86" s="94"/>
      <c r="K86" s="94"/>
      <c r="L86" s="94"/>
    </row>
    <row r="87" spans="1:12" ht="22.5" customHeight="1" x14ac:dyDescent="0.55000000000000004">
      <c r="F87" s="94"/>
      <c r="H87" s="94"/>
      <c r="J87" s="94"/>
      <c r="L87" s="94"/>
    </row>
    <row r="88" spans="1:12" ht="22.5" customHeight="1" x14ac:dyDescent="0.55000000000000004">
      <c r="F88" s="159"/>
      <c r="H88" s="159"/>
      <c r="J88" s="159"/>
      <c r="L88" s="159"/>
    </row>
    <row r="96" spans="1:12" ht="22.5" customHeight="1" x14ac:dyDescent="0.55000000000000004">
      <c r="J96" s="159"/>
      <c r="L96" s="159"/>
    </row>
  </sheetData>
  <mergeCells count="15">
    <mergeCell ref="A9:D9"/>
    <mergeCell ref="F49:H49"/>
    <mergeCell ref="J49:L49"/>
    <mergeCell ref="F53:L53"/>
    <mergeCell ref="F4:H4"/>
    <mergeCell ref="J4:L4"/>
    <mergeCell ref="F8:L8"/>
    <mergeCell ref="F50:H50"/>
    <mergeCell ref="J50:L50"/>
    <mergeCell ref="F51:H51"/>
    <mergeCell ref="J51:L51"/>
    <mergeCell ref="F5:H5"/>
    <mergeCell ref="F6:H6"/>
    <mergeCell ref="J5:L5"/>
    <mergeCell ref="J6:L6"/>
  </mergeCells>
  <pageMargins left="0.7" right="0.6" top="0.48" bottom="0.5" header="0.5" footer="0.5"/>
  <pageSetup paperSize="9" scale="74" firstPageNumber="14" fitToHeight="2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&amp;L&amp;15หมายเหตุประกอบงบการเงินเป็นส่วนหนึ่งของงบการเงินนี้&amp;16
&amp;C&amp;15&amp;P</oddFooter>
  </headerFooter>
  <rowBreaks count="1" manualBreakCount="1">
    <brk id="45" min="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8C9A6BA42FB046A365A573B9F190E0" ma:contentTypeVersion="2" ma:contentTypeDescription="Create a new document." ma:contentTypeScope="" ma:versionID="bd9768c0b2b571830b55a04f4b2253ad">
  <xsd:schema xmlns:xsd="http://www.w3.org/2001/XMLSchema" xmlns:xs="http://www.w3.org/2001/XMLSchema" xmlns:p="http://schemas.microsoft.com/office/2006/metadata/properties" xmlns:ns2="4f5f97f2-7a29-4ccb-b5d0-ce7f50684987" targetNamespace="http://schemas.microsoft.com/office/2006/metadata/properties" ma:root="true" ma:fieldsID="96cac8b21d63f0be10b90ac73e11d29a" ns2:_="">
    <xsd:import namespace="4f5f97f2-7a29-4ccb-b5d0-ce7f506849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f97f2-7a29-4ccb-b5d0-ce7f506849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664EE2-7C97-4B88-B5B9-6DC989157E3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5AFA96-C903-4014-872C-1CBEE248F2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454D85-0627-440C-80C5-5F46A9EB6F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f97f2-7a29-4ccb-b5d0-ce7f506849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BS-7-8</vt:lpstr>
      <vt:lpstr>PL9</vt:lpstr>
      <vt:lpstr>Share conso10-11</vt:lpstr>
      <vt:lpstr>Share-Separate12-13</vt:lpstr>
      <vt:lpstr>CF-14-15</vt:lpstr>
      <vt:lpstr>'BS-7-8'!Print_Area</vt:lpstr>
      <vt:lpstr>'CF-14-15'!Print_Area</vt:lpstr>
      <vt:lpstr>'PL9'!Print_Area</vt:lpstr>
      <vt:lpstr>'Share-Separate12-13'!Print_Area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Yothika, Sripongphankul</dc:creator>
  <cp:lastModifiedBy>Chanakan Leemuadpai (ชนากานต์ ลี้เหมือดภัย)</cp:lastModifiedBy>
  <cp:lastPrinted>2021-11-18T06:34:08Z</cp:lastPrinted>
  <dcterms:created xsi:type="dcterms:W3CDTF">2016-11-04T15:54:09Z</dcterms:created>
  <dcterms:modified xsi:type="dcterms:W3CDTF">2021-11-18T10:09:41Z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0x010100F08C9A6BA42FB046A365A573B9F190E0</vt:lpwstr>
  </property>
</Properties>
</file>