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drawings/drawing3.xml" ContentType="application/vnd.openxmlformats-officedocument.drawing+xml"/>
  <Override PartName="/xl/printerSettings/printerSettings4.bin" ContentType="application/vnd.openxmlformats-officedocument.spreadsheetml.printerSettings"/>
  <Override PartName="/xl/drawings/drawing4.xml" ContentType="application/vnd.openxmlformats-officedocument.drawing+xml"/>
  <Override PartName="/xl/printerSettings/printerSettings5.bin" ContentType="application/vnd.openxmlformats-officedocument.spreadsheetml.printerSettings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4\ไตรมาส 4\"/>
    </mc:Choice>
  </mc:AlternateContent>
  <xr:revisionPtr revIDLastSave="0" documentId="13_ncr:1_{C088503E-F671-47F5-8E18-05F2BA252B07}" xr6:coauthVersionLast="46" xr6:coauthVersionMax="46" xr10:uidLastSave="{00000000-0000-0000-0000-000000000000}"/>
  <bookViews>
    <workbookView xWindow="2940" yWindow="2940" windowWidth="21600" windowHeight="11385" tabRatio="707" firstSheet="1" activeTab="1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EY'!$A$1:$J$102</definedName>
    <definedName name="_xlnm.Print_Area" localSheetId="2">'งบกำไรขาดทุน  (บาท) EY'!$A$1:$J$108</definedName>
    <definedName name="_xlnm.Print_Area" localSheetId="1">'งบแสดงฐานะการเงิน  (บาท) EY '!$A$1:$J$141</definedName>
    <definedName name="_xlnm.Print_Area" localSheetId="3">'ส่วนผู้ถือหุ้น-งบรวม (บาท) EY'!$A$1:$V$37</definedName>
    <definedName name="_xlnm.Print_Area" localSheetId="4">'ส่วนผู้ถือหุ้น-ทอท (บาท) EY'!$A$1:$S$35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11" i="43" l="1"/>
  <c r="N114" i="43" s="1"/>
  <c r="O59" i="43"/>
  <c r="J23" i="45" l="1"/>
  <c r="D81" i="49" l="1"/>
  <c r="H81" i="49"/>
  <c r="D69" i="49" l="1"/>
  <c r="F69" i="49"/>
  <c r="H69" i="49"/>
  <c r="J69" i="49"/>
  <c r="D20" i="44" l="1"/>
  <c r="D112" i="43"/>
  <c r="D32" i="44"/>
  <c r="J83" i="44" l="1"/>
  <c r="H83" i="44"/>
  <c r="D83" i="44"/>
  <c r="F83" i="44"/>
  <c r="F29" i="45" l="1"/>
  <c r="Q19" i="47" l="1"/>
  <c r="H32" i="44"/>
  <c r="J57" i="49" l="1"/>
  <c r="H57" i="49"/>
  <c r="F57" i="49"/>
  <c r="D57" i="49"/>
  <c r="A54" i="49"/>
  <c r="J28" i="45"/>
  <c r="D28" i="45"/>
  <c r="F43" i="44"/>
  <c r="F20" i="44"/>
  <c r="H20" i="44"/>
  <c r="J20" i="44"/>
  <c r="J61" i="44"/>
  <c r="H61" i="44"/>
  <c r="F61" i="44"/>
  <c r="D61" i="44"/>
  <c r="A58" i="44"/>
  <c r="J53" i="43"/>
  <c r="J100" i="43" s="1"/>
  <c r="H53" i="43"/>
  <c r="H100" i="43" s="1"/>
  <c r="A50" i="43"/>
  <c r="A97" i="43" s="1"/>
  <c r="F53" i="43"/>
  <c r="F100" i="43" s="1"/>
  <c r="D53" i="43"/>
  <c r="D100" i="43" s="1"/>
  <c r="J32" i="43" l="1"/>
  <c r="H32" i="43"/>
  <c r="F32" i="43"/>
  <c r="D32" i="43"/>
  <c r="J64" i="43" l="1"/>
  <c r="H64" i="43"/>
  <c r="F64" i="43"/>
  <c r="D64" i="43"/>
  <c r="H14" i="44" l="1"/>
  <c r="H21" i="44" s="1"/>
  <c r="J79" i="49" l="1"/>
  <c r="H79" i="49"/>
  <c r="F79" i="49"/>
  <c r="D79" i="49"/>
  <c r="D14" i="44" l="1"/>
  <c r="D21" i="44" s="1"/>
  <c r="F14" i="44"/>
  <c r="F21" i="44" s="1"/>
  <c r="J14" i="44"/>
  <c r="J21" i="44" s="1"/>
  <c r="F32" i="44"/>
  <c r="J32" i="44"/>
  <c r="D71" i="44"/>
  <c r="F71" i="44"/>
  <c r="F84" i="44" s="1"/>
  <c r="H71" i="44"/>
  <c r="H84" i="44" s="1"/>
  <c r="J71" i="44"/>
  <c r="J33" i="44" l="1"/>
  <c r="J36" i="44" s="1"/>
  <c r="J84" i="44"/>
  <c r="F33" i="44"/>
  <c r="F36" i="44" s="1"/>
  <c r="H33" i="44"/>
  <c r="H36" i="44" s="1"/>
  <c r="D84" i="44"/>
  <c r="D33" i="44"/>
  <c r="D36" i="44" s="1"/>
  <c r="D38" i="44" s="1"/>
  <c r="D41" i="44" l="1"/>
  <c r="J38" i="44"/>
  <c r="J8" i="49"/>
  <c r="J28" i="49" s="1"/>
  <c r="J41" i="49" s="1"/>
  <c r="J44" i="49" s="1"/>
  <c r="J80" i="49" s="1"/>
  <c r="J82" i="49" s="1"/>
  <c r="F38" i="44"/>
  <c r="F8" i="49"/>
  <c r="F28" i="49" s="1"/>
  <c r="F41" i="49" s="1"/>
  <c r="F44" i="49" s="1"/>
  <c r="F80" i="49" s="1"/>
  <c r="F82" i="49" s="1"/>
  <c r="D8" i="49"/>
  <c r="D28" i="49" s="1"/>
  <c r="H38" i="44"/>
  <c r="H41" i="44" s="1"/>
  <c r="H8" i="49"/>
  <c r="H28" i="49" s="1"/>
  <c r="P25" i="45"/>
  <c r="P24" i="45"/>
  <c r="D43" i="44" l="1"/>
  <c r="H43" i="44"/>
  <c r="H41" i="49"/>
  <c r="H44" i="49" s="1"/>
  <c r="H80" i="49" s="1"/>
  <c r="H82" i="49" s="1"/>
  <c r="H83" i="49" s="1"/>
  <c r="D41" i="49"/>
  <c r="D44" i="49" s="1"/>
  <c r="D80" i="49" s="1"/>
  <c r="D82" i="49" s="1"/>
  <c r="D83" i="49" s="1"/>
  <c r="F63" i="44"/>
  <c r="F85" i="44" s="1"/>
  <c r="F88" i="44" s="1"/>
  <c r="J63" i="44"/>
  <c r="J85" i="44" s="1"/>
  <c r="J90" i="44" s="1"/>
  <c r="J43" i="44"/>
  <c r="H63" i="44"/>
  <c r="H85" i="44" s="1"/>
  <c r="H88" i="44" s="1"/>
  <c r="D46" i="44"/>
  <c r="D63" i="44"/>
  <c r="D85" i="44" s="1"/>
  <c r="D88" i="44" s="1"/>
  <c r="T26" i="45"/>
  <c r="F90" i="44" l="1"/>
  <c r="D90" i="44"/>
  <c r="H90" i="44"/>
  <c r="H46" i="44"/>
  <c r="Q22" i="47"/>
  <c r="S22" i="47" s="1"/>
  <c r="Q14" i="47"/>
  <c r="S14" i="47" s="1"/>
  <c r="R25" i="45"/>
  <c r="V25" i="45" s="1"/>
  <c r="P16" i="45"/>
  <c r="R16" i="45" s="1"/>
  <c r="V16" i="45" s="1"/>
  <c r="N26" i="45"/>
  <c r="P26" i="45" s="1"/>
  <c r="T28" i="45" l="1"/>
  <c r="F28" i="45"/>
  <c r="H28" i="45"/>
  <c r="E25" i="47"/>
  <c r="G25" i="47"/>
  <c r="I25" i="47"/>
  <c r="K25" i="47"/>
  <c r="Q23" i="47" l="1"/>
  <c r="S19" i="47"/>
  <c r="Q18" i="47"/>
  <c r="Q25" i="47" s="1"/>
  <c r="Q15" i="47"/>
  <c r="S15" i="47" s="1"/>
  <c r="Q13" i="47"/>
  <c r="S13" i="47" s="1"/>
  <c r="V24" i="45"/>
  <c r="P21" i="45"/>
  <c r="R21" i="45" s="1"/>
  <c r="V21" i="45" s="1"/>
  <c r="P20" i="45"/>
  <c r="P17" i="45"/>
  <c r="R17" i="45" s="1"/>
  <c r="V17" i="45" s="1"/>
  <c r="P15" i="45"/>
  <c r="R15" i="45" s="1"/>
  <c r="V15" i="45" s="1"/>
  <c r="P14" i="45"/>
  <c r="R14" i="45" s="1"/>
  <c r="V14" i="45" s="1"/>
  <c r="S18" i="47" l="1"/>
  <c r="R20" i="45"/>
  <c r="V20" i="45" s="1"/>
  <c r="P28" i="45"/>
  <c r="O21" i="47" l="1"/>
  <c r="O24" i="47" s="1"/>
  <c r="M21" i="47"/>
  <c r="K21" i="47"/>
  <c r="I21" i="47"/>
  <c r="I24" i="47" s="1"/>
  <c r="G21" i="47"/>
  <c r="G24" i="47" s="1"/>
  <c r="E21" i="47"/>
  <c r="E24" i="47" s="1"/>
  <c r="O16" i="47"/>
  <c r="M16" i="47"/>
  <c r="K16" i="47"/>
  <c r="I16" i="47"/>
  <c r="G16" i="47"/>
  <c r="E16" i="47"/>
  <c r="T23" i="45"/>
  <c r="T27" i="45" s="1"/>
  <c r="T29" i="45" s="1"/>
  <c r="N23" i="45"/>
  <c r="N27" i="45" s="1"/>
  <c r="L23" i="45"/>
  <c r="H23" i="45"/>
  <c r="H27" i="45" s="1"/>
  <c r="H29" i="45" s="1"/>
  <c r="F23" i="45"/>
  <c r="F27" i="45" s="1"/>
  <c r="D23" i="45"/>
  <c r="T18" i="45"/>
  <c r="N18" i="45"/>
  <c r="L18" i="45"/>
  <c r="J18" i="45"/>
  <c r="H18" i="45"/>
  <c r="F18" i="45"/>
  <c r="D18" i="45"/>
  <c r="J112" i="43"/>
  <c r="H112" i="43"/>
  <c r="F112" i="43"/>
  <c r="D114" i="43"/>
  <c r="J76" i="43"/>
  <c r="H76" i="43"/>
  <c r="F76" i="43"/>
  <c r="D76" i="43"/>
  <c r="J16" i="43"/>
  <c r="H16" i="43"/>
  <c r="F16" i="43"/>
  <c r="D16" i="43"/>
  <c r="D33" i="43" s="1"/>
  <c r="F77" i="43" l="1"/>
  <c r="J33" i="43"/>
  <c r="Q16" i="47"/>
  <c r="S16" i="47" s="1"/>
  <c r="J114" i="43"/>
  <c r="S25" i="47"/>
  <c r="F114" i="43"/>
  <c r="V28" i="45" s="1"/>
  <c r="R28" i="45"/>
  <c r="H33" i="43"/>
  <c r="D77" i="43"/>
  <c r="D115" i="43" s="1"/>
  <c r="D116" i="43" s="1"/>
  <c r="F33" i="43"/>
  <c r="M24" i="47"/>
  <c r="Q24" i="47" s="1"/>
  <c r="Q26" i="47" s="1"/>
  <c r="Q21" i="47"/>
  <c r="S21" i="47" s="1"/>
  <c r="D27" i="45"/>
  <c r="L27" i="45"/>
  <c r="P27" i="45" s="1"/>
  <c r="P29" i="45" s="1"/>
  <c r="P23" i="45"/>
  <c r="R23" i="45" s="1"/>
  <c r="V23" i="45" s="1"/>
  <c r="P18" i="45"/>
  <c r="R18" i="45" s="1"/>
  <c r="V18" i="45" s="1"/>
  <c r="H114" i="43"/>
  <c r="H77" i="43"/>
  <c r="J77" i="43"/>
  <c r="J115" i="43" l="1"/>
  <c r="J116" i="43" s="1"/>
  <c r="F115" i="43"/>
  <c r="F116" i="43" s="1"/>
  <c r="H115" i="43"/>
  <c r="H116" i="43" s="1"/>
  <c r="K23" i="47" l="1"/>
  <c r="J26" i="45" l="1"/>
  <c r="J27" i="45" s="1"/>
  <c r="S23" i="47"/>
  <c r="K24" i="47"/>
  <c r="S24" i="47" s="1"/>
  <c r="S26" i="47" s="1"/>
  <c r="R26" i="45" l="1"/>
  <c r="V26" i="45" s="1"/>
  <c r="J29" i="45"/>
  <c r="R27" i="45" l="1"/>
  <c r="R29" i="45" s="1"/>
  <c r="V27" i="45" l="1"/>
  <c r="V29" i="45" s="1"/>
</calcChain>
</file>

<file path=xl/sharedStrings.xml><?xml version="1.0" encoding="utf-8"?>
<sst xmlns="http://schemas.openxmlformats.org/spreadsheetml/2006/main" count="388" uniqueCount="254">
  <si>
    <t>บริษัท ท่าอากาศยานไทย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</si>
  <si>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</si>
  <si>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</si>
  <si>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</si>
  <si>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</si>
  <si>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</si>
  <si>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</si>
  <si>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</si>
  <si>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</si>
  <si>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</si>
  <si>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</si>
  <si>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</si>
  <si>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</si>
  <si>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</si>
  <si>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</si>
  <si>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</si>
  <si>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</si>
  <si>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</si>
  <si>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ลูกหนี้การค้าไม่หมุนเวียน</t>
  </si>
  <si>
    <t>สินทรัพย์ทางการเงินไม่หมุนเวียนอื่น</t>
  </si>
  <si>
    <t>เงินลงทุนเผื่อขาย</t>
  </si>
  <si>
    <t>เงินลงทุนในบริษัทย่อย</t>
  </si>
  <si>
    <t>เงินลงทุนในบริษัทร่วม</t>
  </si>
  <si>
    <t>เงินลงทุนทั่วไป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</si>
  <si>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</si>
  <si>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</si>
  <si>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</si>
  <si>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</si>
  <si>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</si>
  <si>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</si>
  <si>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 -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</si>
  <si>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</si>
  <si>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</si>
  <si>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</si>
  <si>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</si>
  <si>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</si>
  <si>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</si>
  <si>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</si>
  <si>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</si>
  <si>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</si>
  <si>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</si>
  <si>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</si>
  <si>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</si>
  <si>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</si>
  <si>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</si>
  <si>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</si>
  <si>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</si>
  <si>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</si>
  <si>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</si>
  <si>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</si>
  <si>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หนี้สินตามสัญญาเช่าการเงิน - สุทธิจากส่วนที่ถึงกำหนด</t>
  </si>
  <si>
    <t>ภาระผูกพันผลประโยชน์พนักงาน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</si>
  <si>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</si>
  <si>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</si>
  <si>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</si>
  <si>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</si>
  <si>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</si>
  <si>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</si>
  <si>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</si>
  <si>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</si>
  <si>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</si>
  <si>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</si>
  <si>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</si>
  <si>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</si>
  <si>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</si>
  <si>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</si>
  <si>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</si>
  <si>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</si>
  <si>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</si>
  <si>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</si>
  <si>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</si>
  <si>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</si>
  <si>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</si>
  <si>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</si>
  <si>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</si>
  <si>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</si>
  <si>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</si>
  <si>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</si>
  <si>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</si>
  <si>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</si>
  <si>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</si>
  <si>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</si>
  <si>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</si>
  <si>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</si>
  <si>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</si>
  <si>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</si>
  <si>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</si>
  <si>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</si>
  <si>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</si>
  <si>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</si>
  <si>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</si>
  <si>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ขาดทุนจากการด้อยค่าสินทรัพย์</t>
  </si>
  <si>
    <t>ค่าใช้จ่ายอื่น</t>
  </si>
  <si>
    <t>รวมค่าใช้จ่าย</t>
  </si>
  <si>
    <t>ส่วนแบ่งขาดทุนจากเงินลงทุนในบริษัทร่วม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</si>
  <si>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</si>
  <si>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</si>
  <si>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</si>
  <si>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</t>
  </si>
  <si>
    <t>กำไร (ขาดทุน) 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</si>
  <si>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</si>
  <si>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</si>
  <si>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</si>
  <si>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</si>
  <si>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</si>
  <si>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</si>
  <si>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</si>
  <si>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</si>
  <si>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</si>
  <si>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ภาษีเงินได้เกี่ยวกับกำไรจากการเปลี่ยนแปลงมูลค่าของเงินลงทุน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</si>
  <si>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</si>
  <si>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</si>
  <si>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</si>
  <si>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การแบ่งปันกำไรขาดทุนเบ็ดเสร็จรวม</t>
  </si>
  <si>
    <t>กำไร (ขาดทุน) จากการดำเนินงาน</t>
  </si>
  <si>
    <t>กำไร (ขาดทุน) ก่อนภาษีเงินได้</t>
  </si>
  <si>
    <t>รายได้ (ค่าใช้จ่าย) ภาษีเงินได้</t>
  </si>
  <si>
    <t>การแบ่งปันกำไร (ขาดทุน)</t>
  </si>
  <si>
    <t>ผลขาดทุนจากการวัดมูลค่าเงินลงทุนเผื่อขาย</t>
  </si>
  <si>
    <t>ภาษีเงินได้เกี่ยวกับผลขาดทุนจากการวัดมูลค่าเงินลงทุนเผื่อขาย</t>
  </si>
  <si>
    <t>งบแสดงการเปลี่ยนแปลงส่วนของผู้ถือหุ้น</t>
  </si>
  <si>
    <t>กำไรขาดทุนเบ็ดเสร็จอื่น</t>
  </si>
  <si>
    <t>กำไรจากการเปลี่ยนแปลงมูลค่า</t>
  </si>
  <si>
    <t>ของเงินลงทุนในตราสารทุน</t>
  </si>
  <si>
    <t>ส่วนเกินทุนจากการ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</si>
  <si>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</si>
  <si>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</si>
  <si>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</si>
  <si>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</si>
  <si>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</si>
  <si>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</si>
  <si>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วัดมูลค่าเงินลงทุน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</si>
  <si>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</si>
  <si>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</si>
  <si>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</si>
  <si>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</si>
  <si>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</si>
  <si>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</si>
  <si>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</si>
  <si>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</si>
  <si>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ในหลักทรัพย์เผื่อขาย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</si>
  <si>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</si>
  <si>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</si>
  <si>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</si>
  <si>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</si>
  <si>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2562</t>
  </si>
  <si>
    <t>เงินปันผลจ่าย</t>
  </si>
  <si>
    <t>ยอดคงเหลือ ณ วันที่ 1 ตุลาคม 2563</t>
  </si>
  <si>
    <t>ผลกระทบจากการเปลี่ยนแปลงนโยบายการบัญชี</t>
  </si>
  <si>
    <t xml:space="preserve">   - หลังการปรับปรุง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</si>
  <si>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</si>
  <si>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</si>
  <si>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</si>
  <si>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</si>
  <si>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</si>
  <si>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</si>
  <si>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 / หนี้สงสัยจะสูญ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</si>
  <si>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</si>
  <si>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</si>
  <si>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ขาดทุนจากการด้อยค่าของสินทรัพย์</t>
  </si>
  <si>
    <t xml:space="preserve">    กำไรจากการเปลี่ยนแปลงสัญญาเช่า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</si>
  <si>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</si>
  <si>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</si>
  <si>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</si>
  <si>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</si>
  <si>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รายได้ดอกเบี้ย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</si>
  <si>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</si>
  <si>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</si>
  <si>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</si>
  <si>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</si>
  <si>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</si>
  <si>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</si>
  <si>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</si>
  <si>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</si>
  <si>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</si>
  <si>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</si>
  <si>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</si>
  <si>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</si>
  <si>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</si>
  <si>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</si>
  <si>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เงินสดได้มาจาก (ใช้ไปใน) 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</si>
  <si>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</si>
  <si>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</si>
  <si>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</si>
  <si>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</si>
  <si>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เงินสดรับจากสินทรัพย์ทางการเงินหมุนเวียนอื่น / เงินลงทุนชั่วคราว</t>
  </si>
  <si>
    <t>ลงทุนในสินทรัพย์ทางการเงินหมุนเวียนอื่น / เงินลงทุนชั่วคราว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</si>
  <si>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</si>
  <si>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</si>
  <si>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</si>
  <si>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ลงทุนในอสังหาริมทรัพย์เพื่อการลงทุน</t>
  </si>
  <si>
    <t>ลงทุนในที่ดิน อาคารและอุปกรณ์</t>
  </si>
  <si>
    <t>ลงทุนในสินทรัพย์ไม่มีตัวตน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</si>
  <si>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</si>
  <si>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</si>
  <si>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</si>
  <si>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จ่ายชำระหนี้สินตามสัญญาเช่าการเงิน</t>
  </si>
  <si>
    <t>จ่ายชำระหนี้สินตามสัญญาเช่า</t>
  </si>
  <si>
    <t>จ่ายชำระเงินกู้ระยะยาว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</si>
  <si>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</si>
  <si>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</si>
  <si>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</si>
  <si>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</si>
  <si>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</si>
  <si>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</si>
  <si>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การเพิ่มขึ้นของอสังหาริมทรัพย์จากการรับชำระค่าเช่ารับล่วงหน้า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</si>
  <si>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</si>
  <si>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</si>
  <si>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</si>
  <si>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การลงทุนในอุปกรณ์ภายใต้สัญญาเช่าทางการเงิน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</si>
  <si>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</si>
  <si>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</si>
  <si>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>เงินฝากธนาคารที่มีภาระค้ำประกัน</t>
  </si>
  <si>
    <t>เงินสดและรายการเทียบเท่าเงินสดเพิ่มขึ้น (ลดลง) สุทธิ</t>
  </si>
  <si>
    <t>ลงทุนในเงินฝากธนาคารที่มีภาระค้ำประกัน</t>
  </si>
  <si>
    <t>เงินสดรับจากเงินกู้ยืมระยะสั้นจากสถาบันการเงิน</t>
  </si>
  <si>
    <t>รองกรรมการผู้อำนวยการใหญ่</t>
  </si>
  <si>
    <t>2564</t>
  </si>
  <si>
    <t>2563</t>
  </si>
  <si>
    <t>ณ วันที่ 30 กันยายน 2564</t>
  </si>
  <si>
    <t>หมายเหตุประกอบงบการเงินเป็นส่วนหนึ่งของงบการเงินนี้</t>
  </si>
  <si>
    <t>สำหรับปีสิ้นสุดวันที่ 30 กันยายน 2564</t>
  </si>
  <si>
    <t>กำไร (ขาดทุน) สำหรับปี</t>
  </si>
  <si>
    <t>กำไรขาดทุนเบ็ดเสร็จอื่นสำหรับปี - สุทธิจากภาษี</t>
  </si>
  <si>
    <t xml:space="preserve">กำไรขาดทุนเบ็ดเสร็จรวมสำหรับปี </t>
  </si>
  <si>
    <t>ผลขาดทุนจากการวัดมูลค่าของภาระผูกพันผลประโยชน์หลังออกจากงาน</t>
  </si>
  <si>
    <t>ภาษีเงินได้เกี่ยวกับผลขาดทุนจากการวัดมูลค่าของภาระผูกพัน</t>
  </si>
  <si>
    <t xml:space="preserve">   ผลประโยชน์หลังออกจากงาน</t>
  </si>
  <si>
    <t>ยอดคงเหลือ ณ วันที่ 30 กันยายน 2563</t>
  </si>
  <si>
    <t>ยอดคงเหลือ ณ วันที่ 30 กันยายน 2564</t>
  </si>
  <si>
    <t>เงินลงทุนในบริษัทย่อยเพิ่มขึ้นระหว่างปี</t>
  </si>
  <si>
    <t>กำไรขาดทุนเบ็ดเสร็จรวมสำหรับปี</t>
  </si>
  <si>
    <t xml:space="preserve">   จ่ายภาระผูกพันผลประโยชน์พนักงาน</t>
  </si>
  <si>
    <t>เงินสดและรายการเทียบเท่าเงินสด ณ วันต้นปี (หมายเหตุ 8)</t>
  </si>
  <si>
    <t>เงินสดและรายการเทียบเท่าเงินสด ณ วันสิ้นปี (หมายเหตุ 8)</t>
  </si>
  <si>
    <t>5, 13</t>
  </si>
  <si>
    <t>5, 16</t>
  </si>
  <si>
    <t>(นายนิตินัย  ศิริสมรรถการ)</t>
  </si>
  <si>
    <t>กรรมการผู้อำนวยการใหญ่</t>
  </si>
  <si>
    <t xml:space="preserve">            รองกรรมการผู้อำนวยการใหญ่</t>
  </si>
  <si>
    <t>กำไรจากตราสารอนุพันธ์</t>
  </si>
  <si>
    <t>ลงทุนในบริษัทร่วม</t>
  </si>
  <si>
    <t xml:space="preserve">            (นายเจนวิทย์ มุสิกรัตน์)</t>
  </si>
  <si>
    <t xml:space="preserve"> (นายเจนวิทย์ มุสิกรัตน์)</t>
  </si>
  <si>
    <t>(นายเจนวิทย์ มุสิกรัตน์)</t>
  </si>
  <si>
    <t xml:space="preserve">           (นายเจนวิทย์ มุสิกรัตน์)</t>
  </si>
  <si>
    <t>23, 24</t>
  </si>
  <si>
    <t>กำไรจากการจำหน่ายสินทรัพย์</t>
  </si>
  <si>
    <t>ขาดทุน (กำไร) จากอัตราแลกเปลี่ยน</t>
  </si>
  <si>
    <t xml:space="preserve">   ขาดทุน (กำไร) จากอัตราแลกเปลี่ยน</t>
  </si>
  <si>
    <t xml:space="preserve">    ขาดทุน (กำไร) จากการจำหน่ายอุปกรณ์</t>
  </si>
  <si>
    <t xml:space="preserve">    กำไรจากตราสารอนุพันธ์</t>
  </si>
  <si>
    <t xml:space="preserve">   สำรองวัสดุคงเหลือเสื่อมสภาพ (โอนกลับ)</t>
  </si>
  <si>
    <t xml:space="preserve">   ค่าใช้จ่ายภาระผูกพันผลประโยชน์พนักงาน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</si>
</sst>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0_);_(* \(#,##0.000\);_(* &quot;-&quot;??_);_(@_)"/>
    <numFmt numFmtId="197" formatCode="_(* #,##0.00_);_(* \(#,##0.00\);_(* &quot;-&quot;_);_(@_)"/>
  </numFmts>
  <fonts count="7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sz val="16"/>
      <name val="CordiaUPC"/>
      <family val="2"/>
    </font>
    <font>
      <b/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rgb="FF000000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7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0" fontId="1" fillId="0" borderId="0"/>
    <xf numFmtId="0" fontId="57" fillId="0" borderId="0"/>
    <xf numFmtId="188" fontId="1" fillId="0" borderId="0" applyFont="0" applyFill="0" applyBorder="0" applyAlignment="0" applyProtection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3" fillId="0" borderId="0"/>
    <xf numFmtId="0" fontId="2" fillId="0" borderId="0"/>
    <xf numFmtId="0" fontId="3" fillId="4" borderId="7" applyNumberFormat="0" applyFon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</cellStyleXfs>
  <cellXfs count="173">
    <xf numFmtId="0" fontId="0" fillId="0" borderId="0" xfId="0"/>
    <xf numFmtId="187" fontId="60" fillId="0" borderId="0" xfId="224" applyNumberFormat="1" applyFont="1" applyFill="1" applyBorder="1" applyAlignment="1">
      <alignment vertical="center"/>
    </xf>
    <xf numFmtId="189" fontId="60" fillId="0" borderId="0" xfId="225" applyNumberFormat="1" applyFont="1" applyFill="1" applyBorder="1" applyAlignment="1">
      <alignment horizontal="right" vertical="center"/>
    </xf>
    <xf numFmtId="187" fontId="60" fillId="0" borderId="0" xfId="225" applyNumberFormat="1" applyFont="1" applyFill="1" applyBorder="1" applyAlignment="1">
      <alignment horizontal="right" vertical="center"/>
    </xf>
    <xf numFmtId="187" fontId="60" fillId="0" borderId="0" xfId="224" applyNumberFormat="1" applyFont="1" applyFill="1" applyAlignment="1">
      <alignment vertical="center"/>
    </xf>
    <xf numFmtId="189" fontId="60" fillId="0" borderId="0" xfId="225" applyNumberFormat="1" applyFont="1" applyFill="1" applyAlignment="1">
      <alignment horizontal="right" vertical="center"/>
    </xf>
    <xf numFmtId="187" fontId="60" fillId="0" borderId="11" xfId="224" applyNumberFormat="1" applyFont="1" applyFill="1" applyBorder="1" applyAlignment="1">
      <alignment vertical="center"/>
    </xf>
    <xf numFmtId="187" fontId="60" fillId="0" borderId="0" xfId="225" applyNumberFormat="1" applyFont="1" applyFill="1" applyAlignment="1">
      <alignment horizontal="right" vertical="center"/>
    </xf>
    <xf numFmtId="189" fontId="60" fillId="0" borderId="10" xfId="225" applyNumberFormat="1" applyFont="1" applyFill="1" applyBorder="1" applyAlignment="1">
      <alignment horizontal="right" vertical="center"/>
    </xf>
    <xf numFmtId="187" fontId="60" fillId="0" borderId="12" xfId="224" applyNumberFormat="1" applyFont="1" applyFill="1" applyBorder="1" applyAlignment="1">
      <alignment vertical="center"/>
    </xf>
    <xf numFmtId="0" fontId="60" fillId="0" borderId="0" xfId="224" applyFont="1" applyFill="1" applyAlignment="1">
      <alignment vertical="center"/>
    </xf>
    <xf numFmtId="0" fontId="60" fillId="0" borderId="0" xfId="224" applyFont="1" applyFill="1" applyBorder="1" applyAlignment="1">
      <alignment vertical="center"/>
    </xf>
    <xf numFmtId="0" fontId="60" fillId="0" borderId="0" xfId="224" applyFont="1" applyFill="1" applyBorder="1" applyAlignment="1">
      <alignment horizontal="center" vertical="center"/>
    </xf>
    <xf numFmtId="37" fontId="60" fillId="0" borderId="0" xfId="224" applyNumberFormat="1" applyFont="1" applyFill="1" applyBorder="1" applyAlignment="1">
      <alignment vertical="center"/>
    </xf>
    <xf numFmtId="0" fontId="60" fillId="0" borderId="0" xfId="224" applyFont="1" applyFill="1" applyBorder="1" applyAlignment="1">
      <alignment horizontal="right" vertical="center"/>
    </xf>
    <xf numFmtId="0" fontId="61" fillId="0" borderId="0" xfId="224" applyFont="1" applyFill="1" applyBorder="1" applyAlignment="1">
      <alignment vertical="center"/>
    </xf>
    <xf numFmtId="37" fontId="61" fillId="0" borderId="0" xfId="226" applyNumberFormat="1" applyFont="1" applyFill="1" applyAlignment="1">
      <alignment vertical="center"/>
    </xf>
    <xf numFmtId="0" fontId="61" fillId="0" borderId="0" xfId="224" applyFont="1" applyFill="1" applyAlignment="1">
      <alignment vertical="center"/>
    </xf>
    <xf numFmtId="194" fontId="60" fillId="0" borderId="10" xfId="226" quotePrefix="1" applyNumberFormat="1" applyFont="1" applyFill="1" applyBorder="1" applyAlignment="1">
      <alignment horizontal="center" vertical="center"/>
    </xf>
    <xf numFmtId="37" fontId="60" fillId="0" borderId="0" xfId="226" applyNumberFormat="1" applyFont="1" applyFill="1" applyAlignment="1">
      <alignment vertical="center"/>
    </xf>
    <xf numFmtId="0" fontId="62" fillId="0" borderId="0" xfId="224" applyFont="1" applyFill="1" applyBorder="1" applyAlignment="1">
      <alignment horizontal="center" vertical="center"/>
    </xf>
    <xf numFmtId="194" fontId="60" fillId="0" borderId="0" xfId="224" quotePrefix="1" applyNumberFormat="1" applyFont="1" applyFill="1" applyBorder="1" applyAlignment="1">
      <alignment horizontal="center" vertical="center"/>
    </xf>
    <xf numFmtId="0" fontId="61" fillId="0" borderId="0" xfId="224" applyFont="1" applyFill="1" applyBorder="1"/>
    <xf numFmtId="37" fontId="60" fillId="0" borderId="0" xfId="224" applyNumberFormat="1" applyFont="1" applyFill="1" applyBorder="1"/>
    <xf numFmtId="0" fontId="60" fillId="0" borderId="0" xfId="224" applyFont="1" applyFill="1"/>
    <xf numFmtId="0" fontId="60" fillId="0" borderId="0" xfId="224" applyFont="1" applyFill="1" applyBorder="1"/>
    <xf numFmtId="37" fontId="63" fillId="0" borderId="0" xfId="224" applyNumberFormat="1" applyFont="1" applyFill="1" applyBorder="1" applyAlignment="1">
      <alignment horizontal="center"/>
    </xf>
    <xf numFmtId="0" fontId="60" fillId="0" borderId="0" xfId="226" applyFont="1" applyFill="1" applyAlignment="1">
      <alignment vertical="center"/>
    </xf>
    <xf numFmtId="0" fontId="60" fillId="0" borderId="0" xfId="226" applyFont="1" applyFill="1"/>
    <xf numFmtId="187" fontId="60" fillId="0" borderId="0" xfId="224" applyNumberFormat="1" applyFont="1" applyFill="1"/>
    <xf numFmtId="0" fontId="61" fillId="0" borderId="0" xfId="226" applyFont="1" applyFill="1" applyAlignment="1">
      <alignment vertical="center"/>
    </xf>
    <xf numFmtId="37" fontId="60" fillId="0" borderId="0" xfId="224" applyNumberFormat="1" applyFont="1" applyFill="1" applyBorder="1" applyAlignment="1">
      <alignment horizontal="right"/>
    </xf>
    <xf numFmtId="37" fontId="63" fillId="0" borderId="0" xfId="224" quotePrefix="1" applyNumberFormat="1" applyFont="1" applyFill="1" applyBorder="1" applyAlignment="1">
      <alignment horizontal="center"/>
    </xf>
    <xf numFmtId="0" fontId="63" fillId="0" borderId="0" xfId="224" applyFont="1" applyFill="1" applyBorder="1" applyAlignment="1">
      <alignment horizontal="center"/>
    </xf>
    <xf numFmtId="194" fontId="60" fillId="0" borderId="0" xfId="224" applyNumberFormat="1" applyFont="1" applyFill="1" applyBorder="1" applyAlignment="1">
      <alignment horizontal="center" vertical="center"/>
    </xf>
    <xf numFmtId="37" fontId="60" fillId="0" borderId="0" xfId="224" quotePrefix="1" applyNumberFormat="1" applyFont="1" applyFill="1" applyBorder="1" applyAlignment="1">
      <alignment horizontal="right"/>
    </xf>
    <xf numFmtId="0" fontId="61" fillId="0" borderId="0" xfId="224" applyFont="1" applyFill="1" applyAlignment="1">
      <alignment horizontal="center" vertical="center"/>
    </xf>
    <xf numFmtId="37" fontId="61" fillId="0" borderId="0" xfId="224" applyNumberFormat="1" applyFont="1" applyFill="1" applyAlignment="1">
      <alignment vertical="center"/>
    </xf>
    <xf numFmtId="0" fontId="60" fillId="0" borderId="10" xfId="224" applyFont="1" applyFill="1" applyBorder="1" applyAlignment="1">
      <alignment horizontal="center" vertical="center"/>
    </xf>
    <xf numFmtId="37" fontId="60" fillId="0" borderId="0" xfId="224" applyNumberFormat="1" applyFont="1" applyFill="1" applyAlignment="1">
      <alignment vertical="center"/>
    </xf>
    <xf numFmtId="194" fontId="60" fillId="0" borderId="10" xfId="224" quotePrefix="1" applyNumberFormat="1" applyFont="1" applyFill="1" applyBorder="1" applyAlignment="1">
      <alignment horizontal="center" vertical="center"/>
    </xf>
    <xf numFmtId="0" fontId="62" fillId="0" borderId="0" xfId="224" applyFont="1" applyFill="1" applyBorder="1" applyAlignment="1">
      <alignment horizontal="center"/>
    </xf>
    <xf numFmtId="194" fontId="62" fillId="0" borderId="0" xfId="224" quotePrefix="1" applyNumberFormat="1" applyFont="1" applyFill="1" applyBorder="1" applyAlignment="1">
      <alignment horizontal="center" vertical="center"/>
    </xf>
    <xf numFmtId="187" fontId="60" fillId="0" borderId="0" xfId="224" applyNumberFormat="1" applyFont="1" applyFill="1" applyBorder="1" applyAlignment="1"/>
    <xf numFmtId="187" fontId="60" fillId="0" borderId="0" xfId="224" applyNumberFormat="1" applyFont="1" applyFill="1" applyBorder="1" applyAlignment="1">
      <alignment horizontal="right"/>
    </xf>
    <xf numFmtId="37" fontId="60" fillId="0" borderId="0" xfId="224" applyNumberFormat="1" applyFont="1" applyFill="1" applyBorder="1" applyAlignment="1"/>
    <xf numFmtId="187" fontId="60" fillId="0" borderId="10" xfId="224" applyNumberFormat="1" applyFont="1" applyFill="1" applyBorder="1" applyAlignment="1">
      <alignment horizontal="right"/>
    </xf>
    <xf numFmtId="187" fontId="60" fillId="0" borderId="0" xfId="224" applyNumberFormat="1" applyFont="1" applyFill="1" applyAlignment="1"/>
    <xf numFmtId="187" fontId="60" fillId="0" borderId="10" xfId="224" applyNumberFormat="1" applyFont="1" applyFill="1" applyBorder="1" applyAlignment="1"/>
    <xf numFmtId="187" fontId="60" fillId="0" borderId="0" xfId="224" applyNumberFormat="1" applyFont="1" applyFill="1" applyAlignment="1">
      <alignment horizontal="right"/>
    </xf>
    <xf numFmtId="37" fontId="60" fillId="0" borderId="0" xfId="224" applyNumberFormat="1" applyFont="1" applyFill="1" applyAlignment="1"/>
    <xf numFmtId="187" fontId="60" fillId="0" borderId="13" xfId="224" applyNumberFormat="1" applyFont="1" applyFill="1" applyBorder="1" applyAlignment="1"/>
    <xf numFmtId="37" fontId="60" fillId="0" borderId="0" xfId="224" applyNumberFormat="1" applyFont="1" applyFill="1" applyBorder="1" applyAlignment="1">
      <alignment horizontal="center" vertical="center"/>
    </xf>
    <xf numFmtId="37" fontId="60" fillId="0" borderId="0" xfId="224" applyNumberFormat="1" applyFont="1" applyFill="1" applyBorder="1" applyAlignment="1">
      <alignment horizontal="left" vertical="center"/>
    </xf>
    <xf numFmtId="187" fontId="60" fillId="0" borderId="0" xfId="226" applyNumberFormat="1" applyFont="1" applyFill="1" applyAlignment="1">
      <alignment horizontal="right" vertical="center"/>
    </xf>
    <xf numFmtId="187" fontId="60" fillId="0" borderId="0" xfId="226" applyNumberFormat="1" applyFont="1" applyFill="1" applyAlignment="1">
      <alignment vertical="center"/>
    </xf>
    <xf numFmtId="0" fontId="60" fillId="0" borderId="0" xfId="226" applyFont="1" applyFill="1" applyAlignment="1">
      <alignment horizontal="center" vertical="center"/>
    </xf>
    <xf numFmtId="187" fontId="60" fillId="0" borderId="0" xfId="226" quotePrefix="1" applyNumberFormat="1" applyFont="1" applyFill="1" applyAlignment="1">
      <alignment horizontal="right" vertical="center"/>
    </xf>
    <xf numFmtId="0" fontId="60" fillId="0" borderId="10" xfId="226" applyFont="1" applyFill="1" applyBorder="1" applyAlignment="1">
      <alignment horizontal="center" vertical="center"/>
    </xf>
    <xf numFmtId="187" fontId="60" fillId="0" borderId="0" xfId="226" applyNumberFormat="1" applyFont="1" applyFill="1" applyAlignment="1">
      <alignment horizontal="right"/>
    </xf>
    <xf numFmtId="187" fontId="60" fillId="0" borderId="0" xfId="226" applyNumberFormat="1" applyFont="1" applyFill="1" applyAlignment="1"/>
    <xf numFmtId="187" fontId="60" fillId="0" borderId="12" xfId="226" applyNumberFormat="1" applyFont="1" applyFill="1" applyBorder="1" applyAlignment="1">
      <alignment horizontal="right"/>
    </xf>
    <xf numFmtId="187" fontId="60" fillId="0" borderId="10" xfId="226" applyNumberFormat="1" applyFont="1" applyFill="1" applyBorder="1" applyAlignment="1">
      <alignment horizontal="right"/>
    </xf>
    <xf numFmtId="0" fontId="61" fillId="0" borderId="0" xfId="226" applyFont="1" applyFill="1" applyAlignment="1">
      <alignment horizontal="left" vertical="center"/>
    </xf>
    <xf numFmtId="0" fontId="60" fillId="0" borderId="0" xfId="226" applyFont="1" applyFill="1" applyAlignment="1">
      <alignment horizontal="right" vertical="center"/>
    </xf>
    <xf numFmtId="0" fontId="63" fillId="0" borderId="0" xfId="226" applyFont="1" applyFill="1" applyAlignment="1">
      <alignment horizontal="center" vertical="center"/>
    </xf>
    <xf numFmtId="187" fontId="60" fillId="0" borderId="10" xfId="226" applyNumberFormat="1" applyFont="1" applyFill="1" applyBorder="1" applyAlignment="1"/>
    <xf numFmtId="187" fontId="60" fillId="0" borderId="12" xfId="226" applyNumberFormat="1" applyFont="1" applyFill="1" applyBorder="1" applyAlignment="1"/>
    <xf numFmtId="0" fontId="65" fillId="0" borderId="0" xfId="226" applyFont="1" applyFill="1" applyAlignment="1">
      <alignment horizontal="center" vertical="center"/>
    </xf>
    <xf numFmtId="188" fontId="60" fillId="0" borderId="0" xfId="83" applyFont="1" applyFill="1" applyAlignment="1">
      <alignment vertical="center"/>
    </xf>
    <xf numFmtId="43" fontId="60" fillId="0" borderId="0" xfId="226" applyNumberFormat="1" applyFont="1" applyFill="1" applyAlignment="1">
      <alignment vertical="center"/>
    </xf>
    <xf numFmtId="187" fontId="60" fillId="0" borderId="10" xfId="226" applyNumberFormat="1" applyFont="1" applyFill="1" applyBorder="1" applyAlignment="1">
      <alignment vertical="center"/>
    </xf>
    <xf numFmtId="187" fontId="60" fillId="0" borderId="10" xfId="226" applyNumberFormat="1" applyFont="1" applyFill="1" applyBorder="1" applyAlignment="1">
      <alignment horizontal="right" vertical="center"/>
    </xf>
    <xf numFmtId="187" fontId="60" fillId="0" borderId="11" xfId="226" applyNumberFormat="1" applyFont="1" applyFill="1" applyBorder="1" applyAlignment="1">
      <alignment vertical="center"/>
    </xf>
    <xf numFmtId="0" fontId="60" fillId="0" borderId="0" xfId="226" applyFont="1" applyFill="1" applyAlignment="1">
      <alignment horizontal="centerContinuous" vertical="center"/>
    </xf>
    <xf numFmtId="37" fontId="60" fillId="0" borderId="0" xfId="226" applyNumberFormat="1" applyFont="1" applyFill="1" applyAlignment="1">
      <alignment horizontal="centerContinuous" vertical="center"/>
    </xf>
    <xf numFmtId="37" fontId="60" fillId="0" borderId="0" xfId="226" applyNumberFormat="1" applyFont="1" applyFill="1" applyAlignment="1">
      <alignment horizontal="right" vertical="center"/>
    </xf>
    <xf numFmtId="37" fontId="61" fillId="0" borderId="10" xfId="226" applyNumberFormat="1" applyFont="1" applyFill="1" applyBorder="1" applyAlignment="1">
      <alignment vertical="center"/>
    </xf>
    <xf numFmtId="0" fontId="61" fillId="0" borderId="10" xfId="226" applyFont="1" applyFill="1" applyBorder="1" applyAlignment="1">
      <alignment horizontal="right" vertical="center"/>
    </xf>
    <xf numFmtId="37" fontId="63" fillId="0" borderId="0" xfId="226" applyNumberFormat="1" applyFont="1" applyFill="1" applyAlignment="1">
      <alignment horizontal="center" vertical="center"/>
    </xf>
    <xf numFmtId="187" fontId="60" fillId="0" borderId="12" xfId="226" applyNumberFormat="1" applyFont="1" applyFill="1" applyBorder="1" applyAlignment="1">
      <alignment vertical="center"/>
    </xf>
    <xf numFmtId="0" fontId="60" fillId="0" borderId="0" xfId="226" applyFont="1" applyFill="1" applyAlignment="1">
      <alignment horizontal="left" vertical="center"/>
    </xf>
    <xf numFmtId="39" fontId="60" fillId="0" borderId="0" xfId="226" applyNumberFormat="1" applyFont="1" applyFill="1" applyAlignment="1">
      <alignment vertical="center"/>
    </xf>
    <xf numFmtId="37" fontId="60" fillId="0" borderId="0" xfId="226" applyNumberFormat="1" applyFont="1" applyFill="1" applyAlignment="1">
      <alignment horizontal="center" vertical="center"/>
    </xf>
    <xf numFmtId="188" fontId="60" fillId="0" borderId="0" xfId="226" applyNumberFormat="1" applyFont="1" applyFill="1" applyAlignment="1">
      <alignment horizontal="right" vertical="center"/>
    </xf>
    <xf numFmtId="188" fontId="60" fillId="0" borderId="0" xfId="226" applyNumberFormat="1" applyFont="1" applyFill="1" applyAlignment="1">
      <alignment vertical="center"/>
    </xf>
    <xf numFmtId="37" fontId="60" fillId="0" borderId="0" xfId="226" applyNumberFormat="1" applyFont="1" applyFill="1" applyAlignment="1">
      <alignment vertical="top"/>
    </xf>
    <xf numFmtId="0" fontId="60" fillId="0" borderId="0" xfId="226" applyFont="1" applyFill="1" applyAlignment="1">
      <alignment horizontal="centerContinuous" vertical="top"/>
    </xf>
    <xf numFmtId="189" fontId="60" fillId="0" borderId="0" xfId="226" applyNumberFormat="1" applyFont="1" applyFill="1" applyAlignment="1">
      <alignment horizontal="centerContinuous" vertical="top"/>
    </xf>
    <xf numFmtId="189" fontId="60" fillId="0" borderId="0" xfId="226" quotePrefix="1" applyNumberFormat="1" applyFont="1" applyFill="1" applyAlignment="1">
      <alignment horizontal="centerContinuous" vertical="top"/>
    </xf>
    <xf numFmtId="0" fontId="60" fillId="0" borderId="0" xfId="226" applyFont="1" applyFill="1" applyAlignment="1">
      <alignment vertical="top"/>
    </xf>
    <xf numFmtId="189" fontId="61" fillId="0" borderId="10" xfId="226" applyNumberFormat="1" applyFont="1" applyFill="1" applyBorder="1" applyAlignment="1">
      <alignment horizontal="center" vertical="top"/>
    </xf>
    <xf numFmtId="189" fontId="61" fillId="0" borderId="0" xfId="226" applyNumberFormat="1" applyFont="1" applyFill="1" applyAlignment="1">
      <alignment vertical="top"/>
    </xf>
    <xf numFmtId="49" fontId="66" fillId="0" borderId="0" xfId="226" applyNumberFormat="1" applyFont="1" applyFill="1" applyAlignment="1">
      <alignment vertical="top"/>
    </xf>
    <xf numFmtId="187" fontId="67" fillId="0" borderId="10" xfId="226" applyNumberFormat="1" applyFont="1" applyFill="1" applyBorder="1" applyAlignment="1">
      <alignment horizontal="right" vertical="center"/>
    </xf>
    <xf numFmtId="195" fontId="67" fillId="0" borderId="0" xfId="226" applyNumberFormat="1" applyFont="1" applyFill="1" applyAlignment="1">
      <alignment horizontal="right" vertical="center"/>
    </xf>
    <xf numFmtId="187" fontId="67" fillId="0" borderId="0" xfId="226" applyNumberFormat="1" applyFont="1" applyFill="1" applyAlignment="1">
      <alignment vertical="center"/>
    </xf>
    <xf numFmtId="195" fontId="67" fillId="0" borderId="0" xfId="226" applyNumberFormat="1" applyFont="1" applyFill="1" applyAlignment="1">
      <alignment vertical="center"/>
    </xf>
    <xf numFmtId="187" fontId="67" fillId="0" borderId="0" xfId="226" applyNumberFormat="1" applyFont="1" applyFill="1" applyAlignment="1">
      <alignment horizontal="right" vertical="center"/>
    </xf>
    <xf numFmtId="49" fontId="68" fillId="0" borderId="0" xfId="226" applyNumberFormat="1" applyFont="1" applyFill="1" applyAlignment="1">
      <alignment vertical="top"/>
    </xf>
    <xf numFmtId="49" fontId="67" fillId="0" borderId="0" xfId="226" applyNumberFormat="1" applyFont="1" applyFill="1" applyAlignment="1">
      <alignment vertical="top"/>
    </xf>
    <xf numFmtId="37" fontId="63" fillId="0" borderId="0" xfId="226" applyNumberFormat="1" applyFont="1" applyFill="1" applyAlignment="1">
      <alignment horizontal="center" vertical="top"/>
    </xf>
    <xf numFmtId="187" fontId="67" fillId="0" borderId="13" xfId="226" applyNumberFormat="1" applyFont="1" applyFill="1" applyBorder="1" applyAlignment="1">
      <alignment horizontal="right" vertical="center"/>
    </xf>
    <xf numFmtId="0" fontId="67" fillId="0" borderId="0" xfId="226" applyFont="1" applyFill="1" applyAlignment="1">
      <alignment horizontal="right" vertical="center"/>
    </xf>
    <xf numFmtId="189" fontId="60" fillId="0" borderId="0" xfId="226" applyNumberFormat="1" applyFont="1" applyFill="1" applyAlignment="1">
      <alignment horizontal="right" vertical="center"/>
    </xf>
    <xf numFmtId="189" fontId="60" fillId="0" borderId="0" xfId="226" applyNumberFormat="1" applyFont="1" applyFill="1" applyAlignment="1">
      <alignment vertical="center"/>
    </xf>
    <xf numFmtId="187" fontId="67" fillId="0" borderId="0" xfId="226" applyNumberFormat="1" applyFont="1" applyFill="1" applyBorder="1" applyAlignment="1">
      <alignment horizontal="right" vertical="center"/>
    </xf>
    <xf numFmtId="195" fontId="67" fillId="0" borderId="0" xfId="226" applyNumberFormat="1" applyFont="1" applyFill="1" applyBorder="1" applyAlignment="1">
      <alignment horizontal="right" vertical="center"/>
    </xf>
    <xf numFmtId="187" fontId="67" fillId="0" borderId="0" xfId="226" applyNumberFormat="1" applyFont="1" applyFill="1" applyBorder="1" applyAlignment="1">
      <alignment vertical="center"/>
    </xf>
    <xf numFmtId="195" fontId="67" fillId="0" borderId="0" xfId="226" applyNumberFormat="1" applyFont="1" applyFill="1" applyBorder="1" applyAlignment="1">
      <alignment vertical="center"/>
    </xf>
    <xf numFmtId="197" fontId="60" fillId="0" borderId="0" xfId="226" applyNumberFormat="1" applyFont="1" applyFill="1" applyAlignment="1">
      <alignment horizontal="centerContinuous" vertical="center"/>
    </xf>
    <xf numFmtId="0" fontId="64" fillId="0" borderId="0" xfId="228" applyFont="1" applyFill="1"/>
    <xf numFmtId="197" fontId="61" fillId="0" borderId="10" xfId="226" applyNumberFormat="1" applyFont="1" applyFill="1" applyBorder="1" applyAlignment="1">
      <alignment vertical="center"/>
    </xf>
    <xf numFmtId="197" fontId="60" fillId="0" borderId="0" xfId="226" applyNumberFormat="1" applyFont="1" applyFill="1" applyAlignment="1">
      <alignment vertical="center"/>
    </xf>
    <xf numFmtId="187" fontId="60" fillId="0" borderId="0" xfId="226" applyNumberFormat="1" applyFont="1" applyFill="1" applyAlignment="1">
      <alignment horizontal="center" vertical="center"/>
    </xf>
    <xf numFmtId="187" fontId="60" fillId="0" borderId="10" xfId="226" applyNumberFormat="1" applyFont="1" applyFill="1" applyBorder="1" applyAlignment="1">
      <alignment horizontal="center" vertical="center"/>
    </xf>
    <xf numFmtId="187" fontId="60" fillId="0" borderId="0" xfId="226" applyNumberFormat="1" applyFont="1" applyFill="1" applyAlignment="1">
      <alignment horizontal="centerContinuous" vertical="center"/>
    </xf>
    <xf numFmtId="187" fontId="61" fillId="0" borderId="0" xfId="226" applyNumberFormat="1" applyFont="1" applyFill="1" applyAlignment="1">
      <alignment vertical="center"/>
    </xf>
    <xf numFmtId="187" fontId="60" fillId="0" borderId="0" xfId="155" applyNumberFormat="1" applyFont="1" applyFill="1"/>
    <xf numFmtId="187" fontId="60" fillId="0" borderId="0" xfId="226" quotePrefix="1" applyNumberFormat="1" applyFont="1" applyFill="1" applyAlignment="1">
      <alignment vertical="center"/>
    </xf>
    <xf numFmtId="187" fontId="61" fillId="0" borderId="10" xfId="226" applyNumberFormat="1" applyFont="1" applyFill="1" applyBorder="1" applyAlignment="1">
      <alignment horizontal="center" vertical="center"/>
    </xf>
    <xf numFmtId="187" fontId="61" fillId="0" borderId="10" xfId="226" applyNumberFormat="1" applyFont="1" applyFill="1" applyBorder="1" applyAlignment="1">
      <alignment vertical="center"/>
    </xf>
    <xf numFmtId="187" fontId="61" fillId="0" borderId="10" xfId="226" applyNumberFormat="1" applyFont="1" applyFill="1" applyBorder="1" applyAlignment="1">
      <alignment horizontal="right" vertical="center"/>
    </xf>
    <xf numFmtId="187" fontId="63" fillId="0" borderId="0" xfId="226" applyNumberFormat="1" applyFont="1" applyFill="1" applyAlignment="1">
      <alignment horizontal="center" vertical="center"/>
    </xf>
    <xf numFmtId="197" fontId="60" fillId="0" borderId="0" xfId="226" applyNumberFormat="1" applyFont="1" applyFill="1" applyAlignment="1">
      <alignment horizontal="center" vertical="center"/>
    </xf>
    <xf numFmtId="0" fontId="60" fillId="0" borderId="0" xfId="155" applyFont="1" applyFill="1"/>
    <xf numFmtId="197" fontId="60" fillId="0" borderId="0" xfId="155" applyNumberFormat="1" applyFont="1" applyFill="1"/>
    <xf numFmtId="187" fontId="60" fillId="0" borderId="0" xfId="155" applyNumberFormat="1" applyFont="1" applyFill="1" applyAlignment="1">
      <alignment vertical="center"/>
    </xf>
    <xf numFmtId="188" fontId="60" fillId="0" borderId="0" xfId="83" applyFont="1" applyFill="1"/>
    <xf numFmtId="188" fontId="60" fillId="0" borderId="0" xfId="224" applyNumberFormat="1" applyFont="1" applyFill="1"/>
    <xf numFmtId="3" fontId="64" fillId="0" borderId="0" xfId="228" applyNumberFormat="1" applyFont="1" applyFill="1"/>
    <xf numFmtId="3" fontId="60" fillId="0" borderId="0" xfId="226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37" fontId="61" fillId="0" borderId="10" xfId="226" applyNumberFormat="1" applyFont="1" applyFill="1" applyBorder="1" applyAlignment="1">
      <alignment horizontal="center" vertical="center"/>
    </xf>
    <xf numFmtId="0" fontId="61" fillId="0" borderId="0" xfId="226" applyFont="1" applyFill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187" fontId="61" fillId="0" borderId="0" xfId="226" applyNumberFormat="1" applyFont="1" applyFill="1" applyAlignment="1">
      <alignment horizontal="center" vertical="center"/>
    </xf>
    <xf numFmtId="194" fontId="60" fillId="0" borderId="0" xfId="224" applyNumberFormat="1" applyFont="1" applyFill="1" applyAlignment="1">
      <alignment horizontal="center" vertical="center"/>
    </xf>
    <xf numFmtId="37" fontId="60" fillId="0" borderId="0" xfId="224" applyNumberFormat="1" applyFont="1" applyFill="1"/>
    <xf numFmtId="187" fontId="60" fillId="0" borderId="10" xfId="224" applyNumberFormat="1" applyFont="1" applyFill="1" applyBorder="1"/>
    <xf numFmtId="39" fontId="60" fillId="0" borderId="0" xfId="224" applyNumberFormat="1" applyFont="1" applyFill="1"/>
    <xf numFmtId="187" fontId="60" fillId="0" borderId="13" xfId="224" applyNumberFormat="1" applyFont="1" applyFill="1" applyBorder="1"/>
    <xf numFmtId="196" fontId="60" fillId="0" borderId="0" xfId="83" applyNumberFormat="1" applyFont="1" applyFill="1" applyAlignment="1">
      <alignment vertical="center"/>
    </xf>
    <xf numFmtId="188" fontId="60" fillId="0" borderId="13" xfId="226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horizontal="center" vertical="center"/>
    </xf>
    <xf numFmtId="187" fontId="60" fillId="0" borderId="0" xfId="226" applyNumberFormat="1" applyFont="1" applyFill="1"/>
    <xf numFmtId="187" fontId="60" fillId="0" borderId="10" xfId="226" applyNumberFormat="1" applyFont="1" applyFill="1" applyBorder="1"/>
    <xf numFmtId="187" fontId="60" fillId="0" borderId="12" xfId="226" applyNumberFormat="1" applyFont="1" applyFill="1" applyBorder="1"/>
    <xf numFmtId="187" fontId="60" fillId="0" borderId="0" xfId="0" applyNumberFormat="1" applyFont="1" applyFill="1"/>
    <xf numFmtId="187" fontId="60" fillId="0" borderId="10" xfId="224" applyNumberFormat="1" applyFont="1" applyFill="1" applyBorder="1" applyAlignment="1">
      <alignment horizontal="right" vertical="center"/>
    </xf>
    <xf numFmtId="187" fontId="60" fillId="0" borderId="0" xfId="224" applyNumberFormat="1" applyFont="1" applyFill="1" applyAlignment="1">
      <alignment horizontal="right" vertical="center"/>
    </xf>
    <xf numFmtId="187" fontId="60" fillId="0" borderId="0" xfId="224" applyNumberFormat="1" applyFont="1" applyFill="1" applyAlignment="1">
      <alignment horizontal="center" vertical="center"/>
    </xf>
    <xf numFmtId="187" fontId="60" fillId="0" borderId="10" xfId="224" applyNumberFormat="1" applyFont="1" applyFill="1" applyBorder="1" applyAlignment="1">
      <alignment vertical="center"/>
    </xf>
    <xf numFmtId="187" fontId="60" fillId="0" borderId="0" xfId="224" applyNumberFormat="1" applyFont="1" applyFill="1" applyBorder="1" applyAlignment="1">
      <alignment horizontal="left"/>
    </xf>
    <xf numFmtId="188" fontId="61" fillId="0" borderId="0" xfId="83" applyFont="1" applyFill="1" applyAlignment="1">
      <alignment vertical="center"/>
    </xf>
    <xf numFmtId="188" fontId="64" fillId="0" borderId="0" xfId="83" applyFont="1" applyFill="1"/>
    <xf numFmtId="37" fontId="61" fillId="0" borderId="10" xfId="226" applyNumberFormat="1" applyFont="1" applyFill="1" applyBorder="1" applyAlignment="1">
      <alignment horizontal="center" vertical="center"/>
    </xf>
    <xf numFmtId="0" fontId="61" fillId="0" borderId="0" xfId="226" applyFont="1" applyFill="1" applyAlignment="1">
      <alignment horizontal="center" vertical="center"/>
    </xf>
    <xf numFmtId="0" fontId="60" fillId="0" borderId="10" xfId="226" applyFont="1" applyFill="1" applyBorder="1" applyAlignment="1">
      <alignment horizontal="center" vertical="center"/>
    </xf>
    <xf numFmtId="0" fontId="61" fillId="0" borderId="0" xfId="224" applyFont="1" applyFill="1" applyBorder="1" applyAlignment="1">
      <alignment horizontal="center"/>
    </xf>
    <xf numFmtId="0" fontId="61" fillId="0" borderId="0" xfId="224" applyFont="1" applyFill="1" applyBorder="1" applyAlignment="1">
      <alignment horizontal="center" vertical="center"/>
    </xf>
    <xf numFmtId="0" fontId="60" fillId="0" borderId="0" xfId="224" applyFont="1" applyFill="1" applyAlignment="1">
      <alignment horizontal="center" vertical="center"/>
    </xf>
    <xf numFmtId="37" fontId="61" fillId="0" borderId="10" xfId="224" applyNumberFormat="1" applyFont="1" applyFill="1" applyBorder="1" applyAlignment="1">
      <alignment horizontal="center" vertical="center"/>
    </xf>
    <xf numFmtId="0" fontId="61" fillId="0" borderId="0" xfId="224" applyFont="1" applyAlignment="1">
      <alignment horizontal="center"/>
    </xf>
    <xf numFmtId="0" fontId="61" fillId="0" borderId="0" xfId="224" applyFont="1" applyAlignment="1">
      <alignment horizontal="center" vertical="center"/>
    </xf>
    <xf numFmtId="37" fontId="61" fillId="0" borderId="10" xfId="226" applyNumberFormat="1" applyFont="1" applyFill="1" applyBorder="1" applyAlignment="1">
      <alignment horizontal="center" vertical="center"/>
    </xf>
    <xf numFmtId="0" fontId="61" fillId="0" borderId="0" xfId="226" applyFont="1" applyFill="1" applyAlignment="1">
      <alignment horizontal="center" vertical="center"/>
    </xf>
    <xf numFmtId="0" fontId="61" fillId="0" borderId="0" xfId="226" quotePrefix="1" applyFont="1" applyFill="1" applyAlignment="1">
      <alignment horizontal="center" vertical="top"/>
    </xf>
    <xf numFmtId="0" fontId="59" fillId="0" borderId="0" xfId="0" applyFont="1" applyFill="1" applyAlignment="1">
      <alignment horizontal="center" vertical="center"/>
    </xf>
    <xf numFmtId="0" fontId="60" fillId="0" borderId="11" xfId="226" applyFont="1" applyFill="1" applyBorder="1" applyAlignment="1">
      <alignment horizontal="center" vertical="center"/>
    </xf>
    <xf numFmtId="0" fontId="61" fillId="0" borderId="10" xfId="226" applyFont="1" applyFill="1" applyBorder="1" applyAlignment="1">
      <alignment horizontal="center" vertical="center"/>
    </xf>
    <xf numFmtId="0" fontId="60" fillId="0" borderId="10" xfId="226" applyFont="1" applyFill="1" applyBorder="1" applyAlignment="1">
      <alignment horizontal="center" vertical="center"/>
    </xf>
    <xf numFmtId="187" fontId="61" fillId="0" borderId="0" xfId="226" applyNumberFormat="1" applyFont="1" applyFill="1" applyAlignment="1">
      <alignment horizontal="center" vertical="center"/>
    </xf>
  </cellXfs>
  <cellStyles count="297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 4" xfId="233" xr:uid="{1D96D9E6-5685-462E-9FE7-9C99ABB5C015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2 4" xfId="234" xr:uid="{2EBDDD9E-63CE-4170-863F-BF898525F6A2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3 4" xfId="235" xr:uid="{6C2D40AC-5E93-42E9-9BDC-B807B637319D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4 4" xfId="236" xr:uid="{08629772-A387-4B40-B1BE-DA2F60FBE87A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5 4" xfId="237" xr:uid="{1D20CD02-53E2-4C6C-9786-75D06240F362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20% - Accent6 4" xfId="238" xr:uid="{ECE94988-C411-4270-8B42-DC9BC4AA7DFC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1 4" xfId="239" xr:uid="{36A54A17-FC26-4372-AEA9-86A7A480E6F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2 4" xfId="240" xr:uid="{C3A6D06D-3416-4950-B26A-B8D43CCFE18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3 4" xfId="241" xr:uid="{71A1B34D-5AEE-454A-9064-5FD1C0EB7E0A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4 4" xfId="242" xr:uid="{CA314E8A-98A5-43F9-A573-E3265E00DA42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5 4" xfId="243" xr:uid="{921D4A1B-C4DE-4BAB-9808-0D731F51E723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40% - Accent6 4" xfId="244" xr:uid="{F1F20A9E-4273-4091-A532-BB773A3E3162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1 4" xfId="245" xr:uid="{C56FCF7B-B1D2-498C-A4ED-E1CA4DEC3E37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246" xr:uid="{05B46F86-F250-4600-BC8A-D9036AB582B3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247" xr:uid="{B71844D4-1665-4610-A898-88132D16BC1C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248" xr:uid="{B6D25622-710B-4FA5-903B-6BE6B806A856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249" xr:uid="{01C6954D-A229-4A42-AA10-CDA33FF439C9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250" xr:uid="{ACB85C81-DBA2-41B8-ADD4-6F41C3CAA1A4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1 4" xfId="251" xr:uid="{04095A5A-305C-4B86-9CF5-0CE3D1056C2D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2 4" xfId="252" xr:uid="{6BC95BB8-F80F-4528-A632-EF4E350FA9F9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3 4" xfId="253" xr:uid="{D3B48950-8D06-46CB-9141-1575CD5027B6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4 4" xfId="254" xr:uid="{43A11B98-5D24-43F3-A3D1-44134A0E9C37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5 4" xfId="255" xr:uid="{A2D8BB49-D793-4142-9AFA-730CC582B251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Accent6 4" xfId="256" xr:uid="{36010DA5-5A5B-44DB-B56E-CC8006EBF573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ad 4" xfId="257" xr:uid="{420D3E3B-8985-4D30-A27A-56B29455344D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alculation 4" xfId="258" xr:uid="{9B382F74-FCEF-41D4-9537-F282FACD538B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heck Cell 4" xfId="259" xr:uid="{A1AF66AF-E00A-4512-8BB9-171196410EEB}"/>
    <cellStyle name="Comma" xfId="83" builtinId="3"/>
    <cellStyle name="Comma 10" xfId="84" xr:uid="{00000000-0005-0000-0000-000053000000}"/>
    <cellStyle name="Comma 10 2" xfId="159" xr:uid="{00000000-0005-0000-0000-000053000000}"/>
    <cellStyle name="Comma 10 3" xfId="261" xr:uid="{782BC786-904C-4E28-92EC-B7BDEB36D57C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292" xr:uid="{892AB95E-6DC0-43F0-B1A2-E2D576988CEC}"/>
    <cellStyle name="Comma 11 3" xfId="160" xr:uid="{00000000-0005-0000-0000-000054000000}"/>
    <cellStyle name="Comma 11 4" xfId="262" xr:uid="{D4319044-4F3B-48FE-A2F2-14FA96521A69}"/>
    <cellStyle name="Comma 12" xfId="86" xr:uid="{00000000-0005-0000-0000-000056000000}"/>
    <cellStyle name="Comma 12 2" xfId="161" xr:uid="{00000000-0005-0000-0000-000056000000}"/>
    <cellStyle name="Comma 12 3" xfId="263" xr:uid="{0DDB1B9A-EB4F-40B7-BFAA-97110E69DFD0}"/>
    <cellStyle name="Comma 13" xfId="87" xr:uid="{00000000-0005-0000-0000-000057000000}"/>
    <cellStyle name="Comma 13 2" xfId="162" xr:uid="{00000000-0005-0000-0000-000057000000}"/>
    <cellStyle name="Comma 13 3" xfId="264" xr:uid="{2A7EDB02-64A3-4A68-AD5C-9645DD3AA4F0}"/>
    <cellStyle name="Comma 14" xfId="88" xr:uid="{00000000-0005-0000-0000-000058000000}"/>
    <cellStyle name="Comma 14 2" xfId="163" xr:uid="{00000000-0005-0000-0000-000058000000}"/>
    <cellStyle name="Comma 14 3" xfId="265" xr:uid="{6CB1E659-9712-4029-A690-FF16472EA556}"/>
    <cellStyle name="Comma 15" xfId="89" xr:uid="{00000000-0005-0000-0000-000059000000}"/>
    <cellStyle name="Comma 15 2" xfId="164" xr:uid="{00000000-0005-0000-0000-000059000000}"/>
    <cellStyle name="Comma 15 3" xfId="266" xr:uid="{E28B72C8-7730-4CDC-A6A6-944998FE149C}"/>
    <cellStyle name="Comma 16" xfId="90" xr:uid="{00000000-0005-0000-0000-00005A000000}"/>
    <cellStyle name="Comma 16 2" xfId="165" xr:uid="{00000000-0005-0000-0000-00005A000000}"/>
    <cellStyle name="Comma 16 3" xfId="267" xr:uid="{BF20B0DD-0505-4CE3-B04C-46E43BBB695E}"/>
    <cellStyle name="Comma 17" xfId="151" xr:uid="{00000000-0005-0000-0000-00005B000000}"/>
    <cellStyle name="Comma 17 2" xfId="181" xr:uid="{00000000-0005-0000-0000-00005B000000}"/>
    <cellStyle name="Comma 17 3" xfId="291" xr:uid="{E77B101F-4F17-464E-B695-3735B7E362D7}"/>
    <cellStyle name="Comma 18" xfId="158" xr:uid="{00000000-0005-0000-0000-0000A2000000}"/>
    <cellStyle name="Comma 19" xfId="225" xr:uid="{BB5DFB7F-6371-450B-98C0-429269C01F15}"/>
    <cellStyle name="Comma 19 2" xfId="231" xr:uid="{BF018C4B-2710-4910-9A58-70F793BA6221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3 3" xfId="268" xr:uid="{3C96239C-CC39-486C-8457-7B2D60D8EAF5}"/>
    <cellStyle name="Comma 2 4" xfId="166" xr:uid="{00000000-0005-0000-0000-00005C000000}"/>
    <cellStyle name="Comma 20" xfId="260" xr:uid="{E710056A-B25E-43BE-938E-19695B1F0F45}"/>
    <cellStyle name="Comma 21" xfId="296" xr:uid="{5C0E3DE1-3FE7-4224-A2D8-5973035F5979}"/>
    <cellStyle name="Comma 3" xfId="94" xr:uid="{00000000-0005-0000-0000-000060000000}"/>
    <cellStyle name="Comma 3 2" xfId="169" xr:uid="{00000000-0005-0000-0000-000060000000}"/>
    <cellStyle name="Comma 3 3" xfId="269" xr:uid="{C1669F99-97F4-4126-AD6B-B319AA0830F2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2 3" xfId="271" xr:uid="{7A4FD3CA-DBDA-46AA-8D5E-EAF90CF0B7FA}"/>
    <cellStyle name="Comma 6 3" xfId="172" xr:uid="{00000000-0005-0000-0000-000063000000}"/>
    <cellStyle name="Comma 6 4" xfId="270" xr:uid="{60FA4E6D-673D-4709-A480-3430539FD5CA}"/>
    <cellStyle name="Comma 7" xfId="99" xr:uid="{00000000-0005-0000-0000-000065000000}"/>
    <cellStyle name="Comma 7 2" xfId="174" xr:uid="{00000000-0005-0000-0000-000065000000}"/>
    <cellStyle name="Comma 7 3" xfId="272" xr:uid="{717E5165-F215-42E6-9946-35F2934C240C}"/>
    <cellStyle name="Comma 8" xfId="100" xr:uid="{00000000-0005-0000-0000-000066000000}"/>
    <cellStyle name="Comma 8 2" xfId="175" xr:uid="{00000000-0005-0000-0000-000066000000}"/>
    <cellStyle name="Comma 8 3" xfId="273" xr:uid="{4F261EB3-F7DC-4F95-9859-ABCDA33DF4AA}"/>
    <cellStyle name="Comma 9" xfId="101" xr:uid="{00000000-0005-0000-0000-000067000000}"/>
    <cellStyle name="Comma 9 2" xfId="176" xr:uid="{00000000-0005-0000-0000-000067000000}"/>
    <cellStyle name="Comma 9 3" xfId="274" xr:uid="{48439BF4-2FEF-4F32-9C74-C028CC6D7A26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Explanatory Text 4" xfId="275" xr:uid="{9E2DAAD5-7DFD-432A-B13E-42FBAFB996F1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Good 4" xfId="276" xr:uid="{3F2BD238-C714-4F81-802C-073DA4336AEE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1 4" xfId="277" xr:uid="{AD9FB3B5-5AD8-4AE4-AEA5-E15F91D1EB27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2 4" xfId="278" xr:uid="{3E683D3B-BB29-44A0-A9B8-94A1546EA958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3 4" xfId="279" xr:uid="{8B39C59D-18D1-4A8B-B13C-F9436B07EC3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Heading 4 4" xfId="280" xr:uid="{3B8D02A4-FF8C-4484-B1BE-572E6A833C27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Input 4" xfId="281" xr:uid="{9D6FB89B-740C-46E0-A3BC-7B339A7659DD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Linked Cell 4" xfId="282" xr:uid="{3D41F029-140C-4D70-83E1-DBA4E34A444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eutral 4" xfId="283" xr:uid="{2B8B14AE-C913-4EC8-9360-9FBAB83A6CEB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2 4" xfId="285" xr:uid="{F24E0C3B-13DF-4E66-82D6-C617B827DC80}"/>
    <cellStyle name="Normal 2 3" xfId="155" xr:uid="{00000000-0005-0000-0000-00008A000000}"/>
    <cellStyle name="Normal 2 3 2" xfId="224" xr:uid="{BCCA7415-72B8-4730-AC63-35749C446990}"/>
    <cellStyle name="Normal 2 3 3" xfId="293" xr:uid="{8CAAE3B0-B96E-4766-BD01-A47614BDAF37}"/>
    <cellStyle name="Normal 2 4" xfId="284" xr:uid="{A38A759B-2D38-4A23-B066-0634C9A575EA}"/>
    <cellStyle name="Normal 3" xfId="156" xr:uid="{00000000-0005-0000-0000-00008B000000}"/>
    <cellStyle name="Normal 3 2" xfId="294" xr:uid="{FAB32BC4-4D92-422E-8F10-E43FE95198D2}"/>
    <cellStyle name="Normal 3 3" xfId="230" xr:uid="{F522E0C7-7DE9-433B-A399-2BE7B422091C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95" xr:uid="{CC317250-C608-45B1-AF7B-3B2773D267F2}"/>
    <cellStyle name="Normal 7" xfId="228" xr:uid="{528C1AC9-1E85-4733-88E3-0DCF7EF80D91}"/>
    <cellStyle name="Normal 8" xfId="232" xr:uid="{8CD5C17C-193C-41EE-A7C9-3F771F9EB2DC}"/>
    <cellStyle name="Normal 9" xfId="229" xr:uid="{BACD91CF-E4E8-4549-8CAD-415B30EE70CF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Note 5" xfId="286" xr:uid="{558927F5-95F1-4628-821D-5996BFD1AB44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Output 4" xfId="287" xr:uid="{778E56B3-6AD5-4FBC-BA82-47AC56B4B094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itle 4" xfId="288" xr:uid="{9234968A-0E1E-4B0D-B2FE-BC495DACC7B4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Total 4" xfId="289" xr:uid="{043A6F5F-E9BD-4814-B2E0-F0E92877BDFC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Warning Text 4" xfId="290" xr:uid="{0A58CB26-1A53-43EC-8262-4603818B0EC1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EE808A"/>
      <color rgb="FFB8AFFB"/>
      <color rgb="FF6CE2F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122</xdr:row>
      <xdr:rowOff>24765</xdr:rowOff>
    </xdr:from>
    <xdr:to>
      <xdr:col>9</xdr:col>
      <xdr:colOff>1258944</xdr:colOff>
      <xdr:row>123</xdr:row>
      <xdr:rowOff>19050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6460506" y="40829865"/>
          <a:ext cx="3456663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122</xdr:row>
      <xdr:rowOff>28574</xdr:rowOff>
    </xdr:from>
    <xdr:to>
      <xdr:col>5</xdr:col>
      <xdr:colOff>1140072</xdr:colOff>
      <xdr:row>123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2602119" y="40833674"/>
          <a:ext cx="44529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50</xdr:row>
      <xdr:rowOff>24765</xdr:rowOff>
    </xdr:from>
    <xdr:to>
      <xdr:col>9</xdr:col>
      <xdr:colOff>1258944</xdr:colOff>
      <xdr:row>51</xdr:row>
      <xdr:rowOff>19050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A3117C2-C2F8-4CEE-B19D-A5B15D018C4C}"/>
            </a:ext>
          </a:extLst>
        </xdr:cNvPr>
        <xdr:cNvSpPr txBox="1"/>
      </xdr:nvSpPr>
      <xdr:spPr bwMode="auto">
        <a:xfrm>
          <a:off x="6246874" y="26096051"/>
          <a:ext cx="3561438" cy="3208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50</xdr:row>
      <xdr:rowOff>28574</xdr:rowOff>
    </xdr:from>
    <xdr:to>
      <xdr:col>5</xdr:col>
      <xdr:colOff>867929</xdr:colOff>
      <xdr:row>51</xdr:row>
      <xdr:rowOff>9525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DC0ABE48-F32A-4176-BD54-3C17DFAA70E0}"/>
            </a:ext>
          </a:extLst>
        </xdr:cNvPr>
        <xdr:cNvSpPr txBox="1"/>
      </xdr:nvSpPr>
      <xdr:spPr bwMode="auto">
        <a:xfrm>
          <a:off x="2329976" y="26099860"/>
          <a:ext cx="4239346" cy="307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545481</xdr:colOff>
      <xdr:row>96</xdr:row>
      <xdr:rowOff>24765</xdr:rowOff>
    </xdr:from>
    <xdr:to>
      <xdr:col>9</xdr:col>
      <xdr:colOff>1258944</xdr:colOff>
      <xdr:row>97</xdr:row>
      <xdr:rowOff>19050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544853E-3CAB-45E1-B7F7-AEF253E036D0}"/>
            </a:ext>
          </a:extLst>
        </xdr:cNvPr>
        <xdr:cNvSpPr txBox="1"/>
      </xdr:nvSpPr>
      <xdr:spPr bwMode="auto">
        <a:xfrm>
          <a:off x="6246874" y="43281872"/>
          <a:ext cx="3561438" cy="3208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96</xdr:row>
      <xdr:rowOff>28574</xdr:rowOff>
    </xdr:from>
    <xdr:to>
      <xdr:col>5</xdr:col>
      <xdr:colOff>867929</xdr:colOff>
      <xdr:row>97</xdr:row>
      <xdr:rowOff>9525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58ED19C-3218-4B3B-9859-D5739B7D4E14}"/>
            </a:ext>
          </a:extLst>
        </xdr:cNvPr>
        <xdr:cNvSpPr txBox="1"/>
      </xdr:nvSpPr>
      <xdr:spPr bwMode="auto">
        <a:xfrm>
          <a:off x="2329976" y="43285681"/>
          <a:ext cx="4239346" cy="3075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545481</xdr:colOff>
      <xdr:row>50</xdr:row>
      <xdr:rowOff>24765</xdr:rowOff>
    </xdr:from>
    <xdr:to>
      <xdr:col>9</xdr:col>
      <xdr:colOff>1258944</xdr:colOff>
      <xdr:row>51</xdr:row>
      <xdr:rowOff>19050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AE25EEA-2FF1-4723-9D4B-AD2564E98307}"/>
            </a:ext>
          </a:extLst>
        </xdr:cNvPr>
        <xdr:cNvSpPr txBox="1"/>
      </xdr:nvSpPr>
      <xdr:spPr bwMode="auto">
        <a:xfrm>
          <a:off x="5961124" y="26232122"/>
          <a:ext cx="3365041" cy="3208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50</xdr:row>
      <xdr:rowOff>28574</xdr:rowOff>
    </xdr:from>
    <xdr:to>
      <xdr:col>5</xdr:col>
      <xdr:colOff>867929</xdr:colOff>
      <xdr:row>51</xdr:row>
      <xdr:rowOff>9525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0709817-3506-4DE3-B7E6-89D8A26E701C}"/>
            </a:ext>
          </a:extLst>
        </xdr:cNvPr>
        <xdr:cNvSpPr txBox="1"/>
      </xdr:nvSpPr>
      <xdr:spPr bwMode="auto">
        <a:xfrm>
          <a:off x="2329976" y="26235931"/>
          <a:ext cx="3953596" cy="3075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960107</xdr:colOff>
      <xdr:row>31</xdr:row>
      <xdr:rowOff>24765</xdr:rowOff>
    </xdr:from>
    <xdr:to>
      <xdr:col>14</xdr:col>
      <xdr:colOff>115954</xdr:colOff>
      <xdr:row>32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53A19CA-814E-4984-ACD1-ED78BE01C91C}"/>
            </a:ext>
          </a:extLst>
        </xdr:cNvPr>
        <xdr:cNvSpPr txBox="1"/>
      </xdr:nvSpPr>
      <xdr:spPr bwMode="auto">
        <a:xfrm>
          <a:off x="9196431" y="10782412"/>
          <a:ext cx="3470111" cy="319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1074921</xdr:colOff>
      <xdr:row>31</xdr:row>
      <xdr:rowOff>28574</xdr:rowOff>
    </xdr:from>
    <xdr:to>
      <xdr:col>9</xdr:col>
      <xdr:colOff>755873</xdr:colOff>
      <xdr:row>32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2CDB304-CDB4-48FA-8803-03656C06F058}"/>
            </a:ext>
          </a:extLst>
        </xdr:cNvPr>
        <xdr:cNvSpPr txBox="1"/>
      </xdr:nvSpPr>
      <xdr:spPr bwMode="auto">
        <a:xfrm>
          <a:off x="4974568" y="10786221"/>
          <a:ext cx="4017629" cy="3059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54260</xdr:colOff>
      <xdr:row>29</xdr:row>
      <xdr:rowOff>24765</xdr:rowOff>
    </xdr:from>
    <xdr:to>
      <xdr:col>14</xdr:col>
      <xdr:colOff>380997</xdr:colOff>
      <xdr:row>30</xdr:row>
      <xdr:rowOff>13607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8841189-502C-4E58-8C74-266D70B773AA}"/>
            </a:ext>
          </a:extLst>
        </xdr:cNvPr>
        <xdr:cNvSpPr txBox="1"/>
      </xdr:nvSpPr>
      <xdr:spPr bwMode="auto">
        <a:xfrm>
          <a:off x="8082474" y="10012408"/>
          <a:ext cx="3415559" cy="3154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615476</xdr:colOff>
      <xdr:row>29</xdr:row>
      <xdr:rowOff>28574</xdr:rowOff>
    </xdr:from>
    <xdr:to>
      <xdr:col>8</xdr:col>
      <xdr:colOff>571500</xdr:colOff>
      <xdr:row>29</xdr:row>
      <xdr:rowOff>299357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0521F65-3EC2-41F5-B5EB-B3293540AA2D}"/>
            </a:ext>
          </a:extLst>
        </xdr:cNvPr>
        <xdr:cNvSpPr txBox="1"/>
      </xdr:nvSpPr>
      <xdr:spPr bwMode="auto">
        <a:xfrm>
          <a:off x="3663476" y="10016217"/>
          <a:ext cx="3657167" cy="270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97</xdr:row>
      <xdr:rowOff>24765</xdr:rowOff>
    </xdr:from>
    <xdr:to>
      <xdr:col>9</xdr:col>
      <xdr:colOff>1258944</xdr:colOff>
      <xdr:row>98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B8E5EC2-20CD-4AB6-A143-A9CB8035EE67}"/>
            </a:ext>
          </a:extLst>
        </xdr:cNvPr>
        <xdr:cNvSpPr txBox="1"/>
      </xdr:nvSpPr>
      <xdr:spPr bwMode="auto">
        <a:xfrm>
          <a:off x="6231906" y="56231790"/>
          <a:ext cx="3561438" cy="318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97</xdr:row>
      <xdr:rowOff>28574</xdr:rowOff>
    </xdr:from>
    <xdr:to>
      <xdr:col>5</xdr:col>
      <xdr:colOff>867929</xdr:colOff>
      <xdr:row>98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6843C11-B257-4945-8FAB-E13ED7E31C69}"/>
            </a:ext>
          </a:extLst>
        </xdr:cNvPr>
        <xdr:cNvSpPr txBox="1"/>
      </xdr:nvSpPr>
      <xdr:spPr bwMode="auto">
        <a:xfrm>
          <a:off x="2329976" y="56235599"/>
          <a:ext cx="42243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IV153"/>
  <sheetViews>
    <sheetView showGridLines="0" tabSelected="1" view="pageBreakPreview" topLeftCell="A13" zoomScale="70" zoomScaleNormal="100" zoomScaleSheetLayoutView="70" workbookViewId="0">
      <selection activeCell="D108" sqref="D108"/>
    </sheetView>
  </sheetViews>
  <sheetFormatPr defaultColWidth="15.140625" defaultRowHeight="25.5" customHeight="1"/>
  <cols>
    <col min="1" max="1" width="54" style="10" customWidth="1"/>
    <col min="2" max="2" width="10" style="10" customWidth="1"/>
    <col min="3" max="3" width="2" style="39" customWidth="1"/>
    <col min="4" max="4" width="18.28515625" style="39" customWidth="1"/>
    <col min="5" max="5" width="1.140625" style="39" customWidth="1"/>
    <col min="6" max="6" width="18.28515625" style="39" customWidth="1"/>
    <col min="7" max="7" width="1.140625" style="39" customWidth="1"/>
    <col min="8" max="8" width="18.28515625" style="39" customWidth="1"/>
    <col min="9" max="9" width="1.140625" style="39" customWidth="1"/>
    <col min="10" max="10" width="18.28515625" style="39" customWidth="1"/>
    <col min="11" max="11" width="12.140625" style="10" customWidth="1"/>
    <col min="12" max="12" width="22.28515625" style="69" bestFit="1" customWidth="1"/>
    <col min="13" max="13" width="22.28515625" style="10" bestFit="1" customWidth="1"/>
    <col min="14" max="14" width="17.140625" style="10" bestFit="1" customWidth="1"/>
    <col min="15" max="15" width="16.42578125" style="10" bestFit="1" customWidth="1"/>
    <col min="16" max="19" width="12.140625" style="10" customWidth="1"/>
    <col min="20" max="20" width="15.28515625" style="10" bestFit="1" customWidth="1"/>
    <col min="21" max="23" width="12.140625" style="10" customWidth="1"/>
    <col min="24" max="24" width="15.28515625" style="10" bestFit="1" customWidth="1"/>
    <col min="25" max="248" width="12.140625" style="10" customWidth="1"/>
    <col min="249" max="249" width="40.85546875" style="10" customWidth="1"/>
    <col min="250" max="250" width="7.140625" style="10" customWidth="1"/>
    <col min="251" max="251" width="50" style="10" customWidth="1"/>
    <col min="252" max="252" width="6.85546875" style="10" customWidth="1"/>
    <col min="253" max="253" width="2" style="10" customWidth="1"/>
    <col min="254" max="256" width="15.140625" style="10"/>
    <col min="257" max="257" width="54" style="10" customWidth="1"/>
    <col min="258" max="258" width="11.140625" style="10" customWidth="1"/>
    <col min="259" max="259" width="2" style="10" customWidth="1"/>
    <col min="260" max="260" width="16.140625" style="10" customWidth="1"/>
    <col min="261" max="261" width="1" style="10" customWidth="1"/>
    <col min="262" max="262" width="18" style="10" customWidth="1"/>
    <col min="263" max="263" width="1" style="10" customWidth="1"/>
    <col min="264" max="264" width="16.140625" style="10" customWidth="1"/>
    <col min="265" max="265" width="1" style="10" customWidth="1"/>
    <col min="266" max="266" width="18" style="10" customWidth="1"/>
    <col min="267" max="504" width="12.140625" style="10" customWidth="1"/>
    <col min="505" max="505" width="40.85546875" style="10" customWidth="1"/>
    <col min="506" max="506" width="7.140625" style="10" customWidth="1"/>
    <col min="507" max="507" width="50" style="10" customWidth="1"/>
    <col min="508" max="508" width="6.85546875" style="10" customWidth="1"/>
    <col min="509" max="509" width="2" style="10" customWidth="1"/>
    <col min="510" max="512" width="15.140625" style="10"/>
    <col min="513" max="513" width="54" style="10" customWidth="1"/>
    <col min="514" max="514" width="11.140625" style="10" customWidth="1"/>
    <col min="515" max="515" width="2" style="10" customWidth="1"/>
    <col min="516" max="516" width="16.140625" style="10" customWidth="1"/>
    <col min="517" max="517" width="1" style="10" customWidth="1"/>
    <col min="518" max="518" width="18" style="10" customWidth="1"/>
    <col min="519" max="519" width="1" style="10" customWidth="1"/>
    <col min="520" max="520" width="16.140625" style="10" customWidth="1"/>
    <col min="521" max="521" width="1" style="10" customWidth="1"/>
    <col min="522" max="522" width="18" style="10" customWidth="1"/>
    <col min="523" max="760" width="12.140625" style="10" customWidth="1"/>
    <col min="761" max="761" width="40.85546875" style="10" customWidth="1"/>
    <col min="762" max="762" width="7.140625" style="10" customWidth="1"/>
    <col min="763" max="763" width="50" style="10" customWidth="1"/>
    <col min="764" max="764" width="6.85546875" style="10" customWidth="1"/>
    <col min="765" max="765" width="2" style="10" customWidth="1"/>
    <col min="766" max="768" width="15.140625" style="10"/>
    <col min="769" max="769" width="54" style="10" customWidth="1"/>
    <col min="770" max="770" width="11.140625" style="10" customWidth="1"/>
    <col min="771" max="771" width="2" style="10" customWidth="1"/>
    <col min="772" max="772" width="16.140625" style="10" customWidth="1"/>
    <col min="773" max="773" width="1" style="10" customWidth="1"/>
    <col min="774" max="774" width="18" style="10" customWidth="1"/>
    <col min="775" max="775" width="1" style="10" customWidth="1"/>
    <col min="776" max="776" width="16.140625" style="10" customWidth="1"/>
    <col min="777" max="777" width="1" style="10" customWidth="1"/>
    <col min="778" max="778" width="18" style="10" customWidth="1"/>
    <col min="779" max="1016" width="12.140625" style="10" customWidth="1"/>
    <col min="1017" max="1017" width="40.85546875" style="10" customWidth="1"/>
    <col min="1018" max="1018" width="7.140625" style="10" customWidth="1"/>
    <col min="1019" max="1019" width="50" style="10" customWidth="1"/>
    <col min="1020" max="1020" width="6.85546875" style="10" customWidth="1"/>
    <col min="1021" max="1021" width="2" style="10" customWidth="1"/>
    <col min="1022" max="1024" width="15.140625" style="10"/>
    <col min="1025" max="1025" width="54" style="10" customWidth="1"/>
    <col min="1026" max="1026" width="11.140625" style="10" customWidth="1"/>
    <col min="1027" max="1027" width="2" style="10" customWidth="1"/>
    <col min="1028" max="1028" width="16.140625" style="10" customWidth="1"/>
    <col min="1029" max="1029" width="1" style="10" customWidth="1"/>
    <col min="1030" max="1030" width="18" style="10" customWidth="1"/>
    <col min="1031" max="1031" width="1" style="10" customWidth="1"/>
    <col min="1032" max="1032" width="16.140625" style="10" customWidth="1"/>
    <col min="1033" max="1033" width="1" style="10" customWidth="1"/>
    <col min="1034" max="1034" width="18" style="10" customWidth="1"/>
    <col min="1035" max="1272" width="12.140625" style="10" customWidth="1"/>
    <col min="1273" max="1273" width="40.85546875" style="10" customWidth="1"/>
    <col min="1274" max="1274" width="7.140625" style="10" customWidth="1"/>
    <col min="1275" max="1275" width="50" style="10" customWidth="1"/>
    <col min="1276" max="1276" width="6.85546875" style="10" customWidth="1"/>
    <col min="1277" max="1277" width="2" style="10" customWidth="1"/>
    <col min="1278" max="1280" width="15.140625" style="10"/>
    <col min="1281" max="1281" width="54" style="10" customWidth="1"/>
    <col min="1282" max="1282" width="11.140625" style="10" customWidth="1"/>
    <col min="1283" max="1283" width="2" style="10" customWidth="1"/>
    <col min="1284" max="1284" width="16.140625" style="10" customWidth="1"/>
    <col min="1285" max="1285" width="1" style="10" customWidth="1"/>
    <col min="1286" max="1286" width="18" style="10" customWidth="1"/>
    <col min="1287" max="1287" width="1" style="10" customWidth="1"/>
    <col min="1288" max="1288" width="16.140625" style="10" customWidth="1"/>
    <col min="1289" max="1289" width="1" style="10" customWidth="1"/>
    <col min="1290" max="1290" width="18" style="10" customWidth="1"/>
    <col min="1291" max="1528" width="12.140625" style="10" customWidth="1"/>
    <col min="1529" max="1529" width="40.85546875" style="10" customWidth="1"/>
    <col min="1530" max="1530" width="7.140625" style="10" customWidth="1"/>
    <col min="1531" max="1531" width="50" style="10" customWidth="1"/>
    <col min="1532" max="1532" width="6.85546875" style="10" customWidth="1"/>
    <col min="1533" max="1533" width="2" style="10" customWidth="1"/>
    <col min="1534" max="1536" width="15.140625" style="10"/>
    <col min="1537" max="1537" width="54" style="10" customWidth="1"/>
    <col min="1538" max="1538" width="11.140625" style="10" customWidth="1"/>
    <col min="1539" max="1539" width="2" style="10" customWidth="1"/>
    <col min="1540" max="1540" width="16.140625" style="10" customWidth="1"/>
    <col min="1541" max="1541" width="1" style="10" customWidth="1"/>
    <col min="1542" max="1542" width="18" style="10" customWidth="1"/>
    <col min="1543" max="1543" width="1" style="10" customWidth="1"/>
    <col min="1544" max="1544" width="16.140625" style="10" customWidth="1"/>
    <col min="1545" max="1545" width="1" style="10" customWidth="1"/>
    <col min="1546" max="1546" width="18" style="10" customWidth="1"/>
    <col min="1547" max="1784" width="12.140625" style="10" customWidth="1"/>
    <col min="1785" max="1785" width="40.85546875" style="10" customWidth="1"/>
    <col min="1786" max="1786" width="7.140625" style="10" customWidth="1"/>
    <col min="1787" max="1787" width="50" style="10" customWidth="1"/>
    <col min="1788" max="1788" width="6.85546875" style="10" customWidth="1"/>
    <col min="1789" max="1789" width="2" style="10" customWidth="1"/>
    <col min="1790" max="1792" width="15.140625" style="10"/>
    <col min="1793" max="1793" width="54" style="10" customWidth="1"/>
    <col min="1794" max="1794" width="11.140625" style="10" customWidth="1"/>
    <col min="1795" max="1795" width="2" style="10" customWidth="1"/>
    <col min="1796" max="1796" width="16.140625" style="10" customWidth="1"/>
    <col min="1797" max="1797" width="1" style="10" customWidth="1"/>
    <col min="1798" max="1798" width="18" style="10" customWidth="1"/>
    <col min="1799" max="1799" width="1" style="10" customWidth="1"/>
    <col min="1800" max="1800" width="16.140625" style="10" customWidth="1"/>
    <col min="1801" max="1801" width="1" style="10" customWidth="1"/>
    <col min="1802" max="1802" width="18" style="10" customWidth="1"/>
    <col min="1803" max="2040" width="12.140625" style="10" customWidth="1"/>
    <col min="2041" max="2041" width="40.85546875" style="10" customWidth="1"/>
    <col min="2042" max="2042" width="7.140625" style="10" customWidth="1"/>
    <col min="2043" max="2043" width="50" style="10" customWidth="1"/>
    <col min="2044" max="2044" width="6.85546875" style="10" customWidth="1"/>
    <col min="2045" max="2045" width="2" style="10" customWidth="1"/>
    <col min="2046" max="2048" width="15.140625" style="10"/>
    <col min="2049" max="2049" width="54" style="10" customWidth="1"/>
    <col min="2050" max="2050" width="11.140625" style="10" customWidth="1"/>
    <col min="2051" max="2051" width="2" style="10" customWidth="1"/>
    <col min="2052" max="2052" width="16.140625" style="10" customWidth="1"/>
    <col min="2053" max="2053" width="1" style="10" customWidth="1"/>
    <col min="2054" max="2054" width="18" style="10" customWidth="1"/>
    <col min="2055" max="2055" width="1" style="10" customWidth="1"/>
    <col min="2056" max="2056" width="16.140625" style="10" customWidth="1"/>
    <col min="2057" max="2057" width="1" style="10" customWidth="1"/>
    <col min="2058" max="2058" width="18" style="10" customWidth="1"/>
    <col min="2059" max="2296" width="12.140625" style="10" customWidth="1"/>
    <col min="2297" max="2297" width="40.85546875" style="10" customWidth="1"/>
    <col min="2298" max="2298" width="7.140625" style="10" customWidth="1"/>
    <col min="2299" max="2299" width="50" style="10" customWidth="1"/>
    <col min="2300" max="2300" width="6.85546875" style="10" customWidth="1"/>
    <col min="2301" max="2301" width="2" style="10" customWidth="1"/>
    <col min="2302" max="2304" width="15.140625" style="10"/>
    <col min="2305" max="2305" width="54" style="10" customWidth="1"/>
    <col min="2306" max="2306" width="11.140625" style="10" customWidth="1"/>
    <col min="2307" max="2307" width="2" style="10" customWidth="1"/>
    <col min="2308" max="2308" width="16.140625" style="10" customWidth="1"/>
    <col min="2309" max="2309" width="1" style="10" customWidth="1"/>
    <col min="2310" max="2310" width="18" style="10" customWidth="1"/>
    <col min="2311" max="2311" width="1" style="10" customWidth="1"/>
    <col min="2312" max="2312" width="16.140625" style="10" customWidth="1"/>
    <col min="2313" max="2313" width="1" style="10" customWidth="1"/>
    <col min="2314" max="2314" width="18" style="10" customWidth="1"/>
    <col min="2315" max="2552" width="12.140625" style="10" customWidth="1"/>
    <col min="2553" max="2553" width="40.85546875" style="10" customWidth="1"/>
    <col min="2554" max="2554" width="7.140625" style="10" customWidth="1"/>
    <col min="2555" max="2555" width="50" style="10" customWidth="1"/>
    <col min="2556" max="2556" width="6.85546875" style="10" customWidth="1"/>
    <col min="2557" max="2557" width="2" style="10" customWidth="1"/>
    <col min="2558" max="2560" width="15.140625" style="10"/>
    <col min="2561" max="2561" width="54" style="10" customWidth="1"/>
    <col min="2562" max="2562" width="11.140625" style="10" customWidth="1"/>
    <col min="2563" max="2563" width="2" style="10" customWidth="1"/>
    <col min="2564" max="2564" width="16.140625" style="10" customWidth="1"/>
    <col min="2565" max="2565" width="1" style="10" customWidth="1"/>
    <col min="2566" max="2566" width="18" style="10" customWidth="1"/>
    <col min="2567" max="2567" width="1" style="10" customWidth="1"/>
    <col min="2568" max="2568" width="16.140625" style="10" customWidth="1"/>
    <col min="2569" max="2569" width="1" style="10" customWidth="1"/>
    <col min="2570" max="2570" width="18" style="10" customWidth="1"/>
    <col min="2571" max="2808" width="12.140625" style="10" customWidth="1"/>
    <col min="2809" max="2809" width="40.85546875" style="10" customWidth="1"/>
    <col min="2810" max="2810" width="7.140625" style="10" customWidth="1"/>
    <col min="2811" max="2811" width="50" style="10" customWidth="1"/>
    <col min="2812" max="2812" width="6.85546875" style="10" customWidth="1"/>
    <col min="2813" max="2813" width="2" style="10" customWidth="1"/>
    <col min="2814" max="2816" width="15.140625" style="10"/>
    <col min="2817" max="2817" width="54" style="10" customWidth="1"/>
    <col min="2818" max="2818" width="11.140625" style="10" customWidth="1"/>
    <col min="2819" max="2819" width="2" style="10" customWidth="1"/>
    <col min="2820" max="2820" width="16.140625" style="10" customWidth="1"/>
    <col min="2821" max="2821" width="1" style="10" customWidth="1"/>
    <col min="2822" max="2822" width="18" style="10" customWidth="1"/>
    <col min="2823" max="2823" width="1" style="10" customWidth="1"/>
    <col min="2824" max="2824" width="16.140625" style="10" customWidth="1"/>
    <col min="2825" max="2825" width="1" style="10" customWidth="1"/>
    <col min="2826" max="2826" width="18" style="10" customWidth="1"/>
    <col min="2827" max="3064" width="12.140625" style="10" customWidth="1"/>
    <col min="3065" max="3065" width="40.85546875" style="10" customWidth="1"/>
    <col min="3066" max="3066" width="7.140625" style="10" customWidth="1"/>
    <col min="3067" max="3067" width="50" style="10" customWidth="1"/>
    <col min="3068" max="3068" width="6.85546875" style="10" customWidth="1"/>
    <col min="3069" max="3069" width="2" style="10" customWidth="1"/>
    <col min="3070" max="3072" width="15.140625" style="10"/>
    <col min="3073" max="3073" width="54" style="10" customWidth="1"/>
    <col min="3074" max="3074" width="11.140625" style="10" customWidth="1"/>
    <col min="3075" max="3075" width="2" style="10" customWidth="1"/>
    <col min="3076" max="3076" width="16.140625" style="10" customWidth="1"/>
    <col min="3077" max="3077" width="1" style="10" customWidth="1"/>
    <col min="3078" max="3078" width="18" style="10" customWidth="1"/>
    <col min="3079" max="3079" width="1" style="10" customWidth="1"/>
    <col min="3080" max="3080" width="16.140625" style="10" customWidth="1"/>
    <col min="3081" max="3081" width="1" style="10" customWidth="1"/>
    <col min="3082" max="3082" width="18" style="10" customWidth="1"/>
    <col min="3083" max="3320" width="12.140625" style="10" customWidth="1"/>
    <col min="3321" max="3321" width="40.85546875" style="10" customWidth="1"/>
    <col min="3322" max="3322" width="7.140625" style="10" customWidth="1"/>
    <col min="3323" max="3323" width="50" style="10" customWidth="1"/>
    <col min="3324" max="3324" width="6.85546875" style="10" customWidth="1"/>
    <col min="3325" max="3325" width="2" style="10" customWidth="1"/>
    <col min="3326" max="3328" width="15.140625" style="10"/>
    <col min="3329" max="3329" width="54" style="10" customWidth="1"/>
    <col min="3330" max="3330" width="11.140625" style="10" customWidth="1"/>
    <col min="3331" max="3331" width="2" style="10" customWidth="1"/>
    <col min="3332" max="3332" width="16.140625" style="10" customWidth="1"/>
    <col min="3333" max="3333" width="1" style="10" customWidth="1"/>
    <col min="3334" max="3334" width="18" style="10" customWidth="1"/>
    <col min="3335" max="3335" width="1" style="10" customWidth="1"/>
    <col min="3336" max="3336" width="16.140625" style="10" customWidth="1"/>
    <col min="3337" max="3337" width="1" style="10" customWidth="1"/>
    <col min="3338" max="3338" width="18" style="10" customWidth="1"/>
    <col min="3339" max="3576" width="12.140625" style="10" customWidth="1"/>
    <col min="3577" max="3577" width="40.85546875" style="10" customWidth="1"/>
    <col min="3578" max="3578" width="7.140625" style="10" customWidth="1"/>
    <col min="3579" max="3579" width="50" style="10" customWidth="1"/>
    <col min="3580" max="3580" width="6.85546875" style="10" customWidth="1"/>
    <col min="3581" max="3581" width="2" style="10" customWidth="1"/>
    <col min="3582" max="3584" width="15.140625" style="10"/>
    <col min="3585" max="3585" width="54" style="10" customWidth="1"/>
    <col min="3586" max="3586" width="11.140625" style="10" customWidth="1"/>
    <col min="3587" max="3587" width="2" style="10" customWidth="1"/>
    <col min="3588" max="3588" width="16.140625" style="10" customWidth="1"/>
    <col min="3589" max="3589" width="1" style="10" customWidth="1"/>
    <col min="3590" max="3590" width="18" style="10" customWidth="1"/>
    <col min="3591" max="3591" width="1" style="10" customWidth="1"/>
    <col min="3592" max="3592" width="16.140625" style="10" customWidth="1"/>
    <col min="3593" max="3593" width="1" style="10" customWidth="1"/>
    <col min="3594" max="3594" width="18" style="10" customWidth="1"/>
    <col min="3595" max="3832" width="12.140625" style="10" customWidth="1"/>
    <col min="3833" max="3833" width="40.85546875" style="10" customWidth="1"/>
    <col min="3834" max="3834" width="7.140625" style="10" customWidth="1"/>
    <col min="3835" max="3835" width="50" style="10" customWidth="1"/>
    <col min="3836" max="3836" width="6.85546875" style="10" customWidth="1"/>
    <col min="3837" max="3837" width="2" style="10" customWidth="1"/>
    <col min="3838" max="3840" width="15.140625" style="10"/>
    <col min="3841" max="3841" width="54" style="10" customWidth="1"/>
    <col min="3842" max="3842" width="11.140625" style="10" customWidth="1"/>
    <col min="3843" max="3843" width="2" style="10" customWidth="1"/>
    <col min="3844" max="3844" width="16.140625" style="10" customWidth="1"/>
    <col min="3845" max="3845" width="1" style="10" customWidth="1"/>
    <col min="3846" max="3846" width="18" style="10" customWidth="1"/>
    <col min="3847" max="3847" width="1" style="10" customWidth="1"/>
    <col min="3848" max="3848" width="16.140625" style="10" customWidth="1"/>
    <col min="3849" max="3849" width="1" style="10" customWidth="1"/>
    <col min="3850" max="3850" width="18" style="10" customWidth="1"/>
    <col min="3851" max="4088" width="12.140625" style="10" customWidth="1"/>
    <col min="4089" max="4089" width="40.85546875" style="10" customWidth="1"/>
    <col min="4090" max="4090" width="7.140625" style="10" customWidth="1"/>
    <col min="4091" max="4091" width="50" style="10" customWidth="1"/>
    <col min="4092" max="4092" width="6.85546875" style="10" customWidth="1"/>
    <col min="4093" max="4093" width="2" style="10" customWidth="1"/>
    <col min="4094" max="4096" width="15.140625" style="10"/>
    <col min="4097" max="4097" width="54" style="10" customWidth="1"/>
    <col min="4098" max="4098" width="11.140625" style="10" customWidth="1"/>
    <col min="4099" max="4099" width="2" style="10" customWidth="1"/>
    <col min="4100" max="4100" width="16.140625" style="10" customWidth="1"/>
    <col min="4101" max="4101" width="1" style="10" customWidth="1"/>
    <col min="4102" max="4102" width="18" style="10" customWidth="1"/>
    <col min="4103" max="4103" width="1" style="10" customWidth="1"/>
    <col min="4104" max="4104" width="16.140625" style="10" customWidth="1"/>
    <col min="4105" max="4105" width="1" style="10" customWidth="1"/>
    <col min="4106" max="4106" width="18" style="10" customWidth="1"/>
    <col min="4107" max="4344" width="12.140625" style="10" customWidth="1"/>
    <col min="4345" max="4345" width="40.85546875" style="10" customWidth="1"/>
    <col min="4346" max="4346" width="7.140625" style="10" customWidth="1"/>
    <col min="4347" max="4347" width="50" style="10" customWidth="1"/>
    <col min="4348" max="4348" width="6.85546875" style="10" customWidth="1"/>
    <col min="4349" max="4349" width="2" style="10" customWidth="1"/>
    <col min="4350" max="4352" width="15.140625" style="10"/>
    <col min="4353" max="4353" width="54" style="10" customWidth="1"/>
    <col min="4354" max="4354" width="11.140625" style="10" customWidth="1"/>
    <col min="4355" max="4355" width="2" style="10" customWidth="1"/>
    <col min="4356" max="4356" width="16.140625" style="10" customWidth="1"/>
    <col min="4357" max="4357" width="1" style="10" customWidth="1"/>
    <col min="4358" max="4358" width="18" style="10" customWidth="1"/>
    <col min="4359" max="4359" width="1" style="10" customWidth="1"/>
    <col min="4360" max="4360" width="16.140625" style="10" customWidth="1"/>
    <col min="4361" max="4361" width="1" style="10" customWidth="1"/>
    <col min="4362" max="4362" width="18" style="10" customWidth="1"/>
    <col min="4363" max="4600" width="12.140625" style="10" customWidth="1"/>
    <col min="4601" max="4601" width="40.85546875" style="10" customWidth="1"/>
    <col min="4602" max="4602" width="7.140625" style="10" customWidth="1"/>
    <col min="4603" max="4603" width="50" style="10" customWidth="1"/>
    <col min="4604" max="4604" width="6.85546875" style="10" customWidth="1"/>
    <col min="4605" max="4605" width="2" style="10" customWidth="1"/>
    <col min="4606" max="4608" width="15.140625" style="10"/>
    <col min="4609" max="4609" width="54" style="10" customWidth="1"/>
    <col min="4610" max="4610" width="11.140625" style="10" customWidth="1"/>
    <col min="4611" max="4611" width="2" style="10" customWidth="1"/>
    <col min="4612" max="4612" width="16.140625" style="10" customWidth="1"/>
    <col min="4613" max="4613" width="1" style="10" customWidth="1"/>
    <col min="4614" max="4614" width="18" style="10" customWidth="1"/>
    <col min="4615" max="4615" width="1" style="10" customWidth="1"/>
    <col min="4616" max="4616" width="16.140625" style="10" customWidth="1"/>
    <col min="4617" max="4617" width="1" style="10" customWidth="1"/>
    <col min="4618" max="4618" width="18" style="10" customWidth="1"/>
    <col min="4619" max="4856" width="12.140625" style="10" customWidth="1"/>
    <col min="4857" max="4857" width="40.85546875" style="10" customWidth="1"/>
    <col min="4858" max="4858" width="7.140625" style="10" customWidth="1"/>
    <col min="4859" max="4859" width="50" style="10" customWidth="1"/>
    <col min="4860" max="4860" width="6.85546875" style="10" customWidth="1"/>
    <col min="4861" max="4861" width="2" style="10" customWidth="1"/>
    <col min="4862" max="4864" width="15.140625" style="10"/>
    <col min="4865" max="4865" width="54" style="10" customWidth="1"/>
    <col min="4866" max="4866" width="11.140625" style="10" customWidth="1"/>
    <col min="4867" max="4867" width="2" style="10" customWidth="1"/>
    <col min="4868" max="4868" width="16.140625" style="10" customWidth="1"/>
    <col min="4869" max="4869" width="1" style="10" customWidth="1"/>
    <col min="4870" max="4870" width="18" style="10" customWidth="1"/>
    <col min="4871" max="4871" width="1" style="10" customWidth="1"/>
    <col min="4872" max="4872" width="16.140625" style="10" customWidth="1"/>
    <col min="4873" max="4873" width="1" style="10" customWidth="1"/>
    <col min="4874" max="4874" width="18" style="10" customWidth="1"/>
    <col min="4875" max="5112" width="12.140625" style="10" customWidth="1"/>
    <col min="5113" max="5113" width="40.85546875" style="10" customWidth="1"/>
    <col min="5114" max="5114" width="7.140625" style="10" customWidth="1"/>
    <col min="5115" max="5115" width="50" style="10" customWidth="1"/>
    <col min="5116" max="5116" width="6.85546875" style="10" customWidth="1"/>
    <col min="5117" max="5117" width="2" style="10" customWidth="1"/>
    <col min="5118" max="5120" width="15.140625" style="10"/>
    <col min="5121" max="5121" width="54" style="10" customWidth="1"/>
    <col min="5122" max="5122" width="11.140625" style="10" customWidth="1"/>
    <col min="5123" max="5123" width="2" style="10" customWidth="1"/>
    <col min="5124" max="5124" width="16.140625" style="10" customWidth="1"/>
    <col min="5125" max="5125" width="1" style="10" customWidth="1"/>
    <col min="5126" max="5126" width="18" style="10" customWidth="1"/>
    <col min="5127" max="5127" width="1" style="10" customWidth="1"/>
    <col min="5128" max="5128" width="16.140625" style="10" customWidth="1"/>
    <col min="5129" max="5129" width="1" style="10" customWidth="1"/>
    <col min="5130" max="5130" width="18" style="10" customWidth="1"/>
    <col min="5131" max="5368" width="12.140625" style="10" customWidth="1"/>
    <col min="5369" max="5369" width="40.85546875" style="10" customWidth="1"/>
    <col min="5370" max="5370" width="7.140625" style="10" customWidth="1"/>
    <col min="5371" max="5371" width="50" style="10" customWidth="1"/>
    <col min="5372" max="5372" width="6.85546875" style="10" customWidth="1"/>
    <col min="5373" max="5373" width="2" style="10" customWidth="1"/>
    <col min="5374" max="5376" width="15.140625" style="10"/>
    <col min="5377" max="5377" width="54" style="10" customWidth="1"/>
    <col min="5378" max="5378" width="11.140625" style="10" customWidth="1"/>
    <col min="5379" max="5379" width="2" style="10" customWidth="1"/>
    <col min="5380" max="5380" width="16.140625" style="10" customWidth="1"/>
    <col min="5381" max="5381" width="1" style="10" customWidth="1"/>
    <col min="5382" max="5382" width="18" style="10" customWidth="1"/>
    <col min="5383" max="5383" width="1" style="10" customWidth="1"/>
    <col min="5384" max="5384" width="16.140625" style="10" customWidth="1"/>
    <col min="5385" max="5385" width="1" style="10" customWidth="1"/>
    <col min="5386" max="5386" width="18" style="10" customWidth="1"/>
    <col min="5387" max="5624" width="12.140625" style="10" customWidth="1"/>
    <col min="5625" max="5625" width="40.85546875" style="10" customWidth="1"/>
    <col min="5626" max="5626" width="7.140625" style="10" customWidth="1"/>
    <col min="5627" max="5627" width="50" style="10" customWidth="1"/>
    <col min="5628" max="5628" width="6.85546875" style="10" customWidth="1"/>
    <col min="5629" max="5629" width="2" style="10" customWidth="1"/>
    <col min="5630" max="5632" width="15.140625" style="10"/>
    <col min="5633" max="5633" width="54" style="10" customWidth="1"/>
    <col min="5634" max="5634" width="11.140625" style="10" customWidth="1"/>
    <col min="5635" max="5635" width="2" style="10" customWidth="1"/>
    <col min="5636" max="5636" width="16.140625" style="10" customWidth="1"/>
    <col min="5637" max="5637" width="1" style="10" customWidth="1"/>
    <col min="5638" max="5638" width="18" style="10" customWidth="1"/>
    <col min="5639" max="5639" width="1" style="10" customWidth="1"/>
    <col min="5640" max="5640" width="16.140625" style="10" customWidth="1"/>
    <col min="5641" max="5641" width="1" style="10" customWidth="1"/>
    <col min="5642" max="5642" width="18" style="10" customWidth="1"/>
    <col min="5643" max="5880" width="12.140625" style="10" customWidth="1"/>
    <col min="5881" max="5881" width="40.85546875" style="10" customWidth="1"/>
    <col min="5882" max="5882" width="7.140625" style="10" customWidth="1"/>
    <col min="5883" max="5883" width="50" style="10" customWidth="1"/>
    <col min="5884" max="5884" width="6.85546875" style="10" customWidth="1"/>
    <col min="5885" max="5885" width="2" style="10" customWidth="1"/>
    <col min="5886" max="5888" width="15.140625" style="10"/>
    <col min="5889" max="5889" width="54" style="10" customWidth="1"/>
    <col min="5890" max="5890" width="11.140625" style="10" customWidth="1"/>
    <col min="5891" max="5891" width="2" style="10" customWidth="1"/>
    <col min="5892" max="5892" width="16.140625" style="10" customWidth="1"/>
    <col min="5893" max="5893" width="1" style="10" customWidth="1"/>
    <col min="5894" max="5894" width="18" style="10" customWidth="1"/>
    <col min="5895" max="5895" width="1" style="10" customWidth="1"/>
    <col min="5896" max="5896" width="16.140625" style="10" customWidth="1"/>
    <col min="5897" max="5897" width="1" style="10" customWidth="1"/>
    <col min="5898" max="5898" width="18" style="10" customWidth="1"/>
    <col min="5899" max="6136" width="12.140625" style="10" customWidth="1"/>
    <col min="6137" max="6137" width="40.85546875" style="10" customWidth="1"/>
    <col min="6138" max="6138" width="7.140625" style="10" customWidth="1"/>
    <col min="6139" max="6139" width="50" style="10" customWidth="1"/>
    <col min="6140" max="6140" width="6.85546875" style="10" customWidth="1"/>
    <col min="6141" max="6141" width="2" style="10" customWidth="1"/>
    <col min="6142" max="6144" width="15.140625" style="10"/>
    <col min="6145" max="6145" width="54" style="10" customWidth="1"/>
    <col min="6146" max="6146" width="11.140625" style="10" customWidth="1"/>
    <col min="6147" max="6147" width="2" style="10" customWidth="1"/>
    <col min="6148" max="6148" width="16.140625" style="10" customWidth="1"/>
    <col min="6149" max="6149" width="1" style="10" customWidth="1"/>
    <col min="6150" max="6150" width="18" style="10" customWidth="1"/>
    <col min="6151" max="6151" width="1" style="10" customWidth="1"/>
    <col min="6152" max="6152" width="16.140625" style="10" customWidth="1"/>
    <col min="6153" max="6153" width="1" style="10" customWidth="1"/>
    <col min="6154" max="6154" width="18" style="10" customWidth="1"/>
    <col min="6155" max="6392" width="12.140625" style="10" customWidth="1"/>
    <col min="6393" max="6393" width="40.85546875" style="10" customWidth="1"/>
    <col min="6394" max="6394" width="7.140625" style="10" customWidth="1"/>
    <col min="6395" max="6395" width="50" style="10" customWidth="1"/>
    <col min="6396" max="6396" width="6.85546875" style="10" customWidth="1"/>
    <col min="6397" max="6397" width="2" style="10" customWidth="1"/>
    <col min="6398" max="6400" width="15.140625" style="10"/>
    <col min="6401" max="6401" width="54" style="10" customWidth="1"/>
    <col min="6402" max="6402" width="11.140625" style="10" customWidth="1"/>
    <col min="6403" max="6403" width="2" style="10" customWidth="1"/>
    <col min="6404" max="6404" width="16.140625" style="10" customWidth="1"/>
    <col min="6405" max="6405" width="1" style="10" customWidth="1"/>
    <col min="6406" max="6406" width="18" style="10" customWidth="1"/>
    <col min="6407" max="6407" width="1" style="10" customWidth="1"/>
    <col min="6408" max="6408" width="16.140625" style="10" customWidth="1"/>
    <col min="6409" max="6409" width="1" style="10" customWidth="1"/>
    <col min="6410" max="6410" width="18" style="10" customWidth="1"/>
    <col min="6411" max="6648" width="12.140625" style="10" customWidth="1"/>
    <col min="6649" max="6649" width="40.85546875" style="10" customWidth="1"/>
    <col min="6650" max="6650" width="7.140625" style="10" customWidth="1"/>
    <col min="6651" max="6651" width="50" style="10" customWidth="1"/>
    <col min="6652" max="6652" width="6.85546875" style="10" customWidth="1"/>
    <col min="6653" max="6653" width="2" style="10" customWidth="1"/>
    <col min="6654" max="6656" width="15.140625" style="10"/>
    <col min="6657" max="6657" width="54" style="10" customWidth="1"/>
    <col min="6658" max="6658" width="11.140625" style="10" customWidth="1"/>
    <col min="6659" max="6659" width="2" style="10" customWidth="1"/>
    <col min="6660" max="6660" width="16.140625" style="10" customWidth="1"/>
    <col min="6661" max="6661" width="1" style="10" customWidth="1"/>
    <col min="6662" max="6662" width="18" style="10" customWidth="1"/>
    <col min="6663" max="6663" width="1" style="10" customWidth="1"/>
    <col min="6664" max="6664" width="16.140625" style="10" customWidth="1"/>
    <col min="6665" max="6665" width="1" style="10" customWidth="1"/>
    <col min="6666" max="6666" width="18" style="10" customWidth="1"/>
    <col min="6667" max="6904" width="12.140625" style="10" customWidth="1"/>
    <col min="6905" max="6905" width="40.85546875" style="10" customWidth="1"/>
    <col min="6906" max="6906" width="7.140625" style="10" customWidth="1"/>
    <col min="6907" max="6907" width="50" style="10" customWidth="1"/>
    <col min="6908" max="6908" width="6.85546875" style="10" customWidth="1"/>
    <col min="6909" max="6909" width="2" style="10" customWidth="1"/>
    <col min="6910" max="6912" width="15.140625" style="10"/>
    <col min="6913" max="6913" width="54" style="10" customWidth="1"/>
    <col min="6914" max="6914" width="11.140625" style="10" customWidth="1"/>
    <col min="6915" max="6915" width="2" style="10" customWidth="1"/>
    <col min="6916" max="6916" width="16.140625" style="10" customWidth="1"/>
    <col min="6917" max="6917" width="1" style="10" customWidth="1"/>
    <col min="6918" max="6918" width="18" style="10" customWidth="1"/>
    <col min="6919" max="6919" width="1" style="10" customWidth="1"/>
    <col min="6920" max="6920" width="16.140625" style="10" customWidth="1"/>
    <col min="6921" max="6921" width="1" style="10" customWidth="1"/>
    <col min="6922" max="6922" width="18" style="10" customWidth="1"/>
    <col min="6923" max="7160" width="12.140625" style="10" customWidth="1"/>
    <col min="7161" max="7161" width="40.85546875" style="10" customWidth="1"/>
    <col min="7162" max="7162" width="7.140625" style="10" customWidth="1"/>
    <col min="7163" max="7163" width="50" style="10" customWidth="1"/>
    <col min="7164" max="7164" width="6.85546875" style="10" customWidth="1"/>
    <col min="7165" max="7165" width="2" style="10" customWidth="1"/>
    <col min="7166" max="7168" width="15.140625" style="10"/>
    <col min="7169" max="7169" width="54" style="10" customWidth="1"/>
    <col min="7170" max="7170" width="11.140625" style="10" customWidth="1"/>
    <col min="7171" max="7171" width="2" style="10" customWidth="1"/>
    <col min="7172" max="7172" width="16.140625" style="10" customWidth="1"/>
    <col min="7173" max="7173" width="1" style="10" customWidth="1"/>
    <col min="7174" max="7174" width="18" style="10" customWidth="1"/>
    <col min="7175" max="7175" width="1" style="10" customWidth="1"/>
    <col min="7176" max="7176" width="16.140625" style="10" customWidth="1"/>
    <col min="7177" max="7177" width="1" style="10" customWidth="1"/>
    <col min="7178" max="7178" width="18" style="10" customWidth="1"/>
    <col min="7179" max="7416" width="12.140625" style="10" customWidth="1"/>
    <col min="7417" max="7417" width="40.85546875" style="10" customWidth="1"/>
    <col min="7418" max="7418" width="7.140625" style="10" customWidth="1"/>
    <col min="7419" max="7419" width="50" style="10" customWidth="1"/>
    <col min="7420" max="7420" width="6.85546875" style="10" customWidth="1"/>
    <col min="7421" max="7421" width="2" style="10" customWidth="1"/>
    <col min="7422" max="7424" width="15.140625" style="10"/>
    <col min="7425" max="7425" width="54" style="10" customWidth="1"/>
    <col min="7426" max="7426" width="11.140625" style="10" customWidth="1"/>
    <col min="7427" max="7427" width="2" style="10" customWidth="1"/>
    <col min="7428" max="7428" width="16.140625" style="10" customWidth="1"/>
    <col min="7429" max="7429" width="1" style="10" customWidth="1"/>
    <col min="7430" max="7430" width="18" style="10" customWidth="1"/>
    <col min="7431" max="7431" width="1" style="10" customWidth="1"/>
    <col min="7432" max="7432" width="16.140625" style="10" customWidth="1"/>
    <col min="7433" max="7433" width="1" style="10" customWidth="1"/>
    <col min="7434" max="7434" width="18" style="10" customWidth="1"/>
    <col min="7435" max="7672" width="12.140625" style="10" customWidth="1"/>
    <col min="7673" max="7673" width="40.85546875" style="10" customWidth="1"/>
    <col min="7674" max="7674" width="7.140625" style="10" customWidth="1"/>
    <col min="7675" max="7675" width="50" style="10" customWidth="1"/>
    <col min="7676" max="7676" width="6.85546875" style="10" customWidth="1"/>
    <col min="7677" max="7677" width="2" style="10" customWidth="1"/>
    <col min="7678" max="7680" width="15.140625" style="10"/>
    <col min="7681" max="7681" width="54" style="10" customWidth="1"/>
    <col min="7682" max="7682" width="11.140625" style="10" customWidth="1"/>
    <col min="7683" max="7683" width="2" style="10" customWidth="1"/>
    <col min="7684" max="7684" width="16.140625" style="10" customWidth="1"/>
    <col min="7685" max="7685" width="1" style="10" customWidth="1"/>
    <col min="7686" max="7686" width="18" style="10" customWidth="1"/>
    <col min="7687" max="7687" width="1" style="10" customWidth="1"/>
    <col min="7688" max="7688" width="16.140625" style="10" customWidth="1"/>
    <col min="7689" max="7689" width="1" style="10" customWidth="1"/>
    <col min="7690" max="7690" width="18" style="10" customWidth="1"/>
    <col min="7691" max="7928" width="12.140625" style="10" customWidth="1"/>
    <col min="7929" max="7929" width="40.85546875" style="10" customWidth="1"/>
    <col min="7930" max="7930" width="7.140625" style="10" customWidth="1"/>
    <col min="7931" max="7931" width="50" style="10" customWidth="1"/>
    <col min="7932" max="7932" width="6.85546875" style="10" customWidth="1"/>
    <col min="7933" max="7933" width="2" style="10" customWidth="1"/>
    <col min="7934" max="7936" width="15.140625" style="10"/>
    <col min="7937" max="7937" width="54" style="10" customWidth="1"/>
    <col min="7938" max="7938" width="11.140625" style="10" customWidth="1"/>
    <col min="7939" max="7939" width="2" style="10" customWidth="1"/>
    <col min="7940" max="7940" width="16.140625" style="10" customWidth="1"/>
    <col min="7941" max="7941" width="1" style="10" customWidth="1"/>
    <col min="7942" max="7942" width="18" style="10" customWidth="1"/>
    <col min="7943" max="7943" width="1" style="10" customWidth="1"/>
    <col min="7944" max="7944" width="16.140625" style="10" customWidth="1"/>
    <col min="7945" max="7945" width="1" style="10" customWidth="1"/>
    <col min="7946" max="7946" width="18" style="10" customWidth="1"/>
    <col min="7947" max="8184" width="12.140625" style="10" customWidth="1"/>
    <col min="8185" max="8185" width="40.85546875" style="10" customWidth="1"/>
    <col min="8186" max="8186" width="7.140625" style="10" customWidth="1"/>
    <col min="8187" max="8187" width="50" style="10" customWidth="1"/>
    <col min="8188" max="8188" width="6.85546875" style="10" customWidth="1"/>
    <col min="8189" max="8189" width="2" style="10" customWidth="1"/>
    <col min="8190" max="8192" width="15.140625" style="10"/>
    <col min="8193" max="8193" width="54" style="10" customWidth="1"/>
    <col min="8194" max="8194" width="11.140625" style="10" customWidth="1"/>
    <col min="8195" max="8195" width="2" style="10" customWidth="1"/>
    <col min="8196" max="8196" width="16.140625" style="10" customWidth="1"/>
    <col min="8197" max="8197" width="1" style="10" customWidth="1"/>
    <col min="8198" max="8198" width="18" style="10" customWidth="1"/>
    <col min="8199" max="8199" width="1" style="10" customWidth="1"/>
    <col min="8200" max="8200" width="16.140625" style="10" customWidth="1"/>
    <col min="8201" max="8201" width="1" style="10" customWidth="1"/>
    <col min="8202" max="8202" width="18" style="10" customWidth="1"/>
    <col min="8203" max="8440" width="12.140625" style="10" customWidth="1"/>
    <col min="8441" max="8441" width="40.85546875" style="10" customWidth="1"/>
    <col min="8442" max="8442" width="7.140625" style="10" customWidth="1"/>
    <col min="8443" max="8443" width="50" style="10" customWidth="1"/>
    <col min="8444" max="8444" width="6.85546875" style="10" customWidth="1"/>
    <col min="8445" max="8445" width="2" style="10" customWidth="1"/>
    <col min="8446" max="8448" width="15.140625" style="10"/>
    <col min="8449" max="8449" width="54" style="10" customWidth="1"/>
    <col min="8450" max="8450" width="11.140625" style="10" customWidth="1"/>
    <col min="8451" max="8451" width="2" style="10" customWidth="1"/>
    <col min="8452" max="8452" width="16.140625" style="10" customWidth="1"/>
    <col min="8453" max="8453" width="1" style="10" customWidth="1"/>
    <col min="8454" max="8454" width="18" style="10" customWidth="1"/>
    <col min="8455" max="8455" width="1" style="10" customWidth="1"/>
    <col min="8456" max="8456" width="16.140625" style="10" customWidth="1"/>
    <col min="8457" max="8457" width="1" style="10" customWidth="1"/>
    <col min="8458" max="8458" width="18" style="10" customWidth="1"/>
    <col min="8459" max="8696" width="12.140625" style="10" customWidth="1"/>
    <col min="8697" max="8697" width="40.85546875" style="10" customWidth="1"/>
    <col min="8698" max="8698" width="7.140625" style="10" customWidth="1"/>
    <col min="8699" max="8699" width="50" style="10" customWidth="1"/>
    <col min="8700" max="8700" width="6.85546875" style="10" customWidth="1"/>
    <col min="8701" max="8701" width="2" style="10" customWidth="1"/>
    <col min="8702" max="8704" width="15.140625" style="10"/>
    <col min="8705" max="8705" width="54" style="10" customWidth="1"/>
    <col min="8706" max="8706" width="11.140625" style="10" customWidth="1"/>
    <col min="8707" max="8707" width="2" style="10" customWidth="1"/>
    <col min="8708" max="8708" width="16.140625" style="10" customWidth="1"/>
    <col min="8709" max="8709" width="1" style="10" customWidth="1"/>
    <col min="8710" max="8710" width="18" style="10" customWidth="1"/>
    <col min="8711" max="8711" width="1" style="10" customWidth="1"/>
    <col min="8712" max="8712" width="16.140625" style="10" customWidth="1"/>
    <col min="8713" max="8713" width="1" style="10" customWidth="1"/>
    <col min="8714" max="8714" width="18" style="10" customWidth="1"/>
    <col min="8715" max="8952" width="12.140625" style="10" customWidth="1"/>
    <col min="8953" max="8953" width="40.85546875" style="10" customWidth="1"/>
    <col min="8954" max="8954" width="7.140625" style="10" customWidth="1"/>
    <col min="8955" max="8955" width="50" style="10" customWidth="1"/>
    <col min="8956" max="8956" width="6.85546875" style="10" customWidth="1"/>
    <col min="8957" max="8957" width="2" style="10" customWidth="1"/>
    <col min="8958" max="8960" width="15.140625" style="10"/>
    <col min="8961" max="8961" width="54" style="10" customWidth="1"/>
    <col min="8962" max="8962" width="11.140625" style="10" customWidth="1"/>
    <col min="8963" max="8963" width="2" style="10" customWidth="1"/>
    <col min="8964" max="8964" width="16.140625" style="10" customWidth="1"/>
    <col min="8965" max="8965" width="1" style="10" customWidth="1"/>
    <col min="8966" max="8966" width="18" style="10" customWidth="1"/>
    <col min="8967" max="8967" width="1" style="10" customWidth="1"/>
    <col min="8968" max="8968" width="16.140625" style="10" customWidth="1"/>
    <col min="8969" max="8969" width="1" style="10" customWidth="1"/>
    <col min="8970" max="8970" width="18" style="10" customWidth="1"/>
    <col min="8971" max="9208" width="12.140625" style="10" customWidth="1"/>
    <col min="9209" max="9209" width="40.85546875" style="10" customWidth="1"/>
    <col min="9210" max="9210" width="7.140625" style="10" customWidth="1"/>
    <col min="9211" max="9211" width="50" style="10" customWidth="1"/>
    <col min="9212" max="9212" width="6.85546875" style="10" customWidth="1"/>
    <col min="9213" max="9213" width="2" style="10" customWidth="1"/>
    <col min="9214" max="9216" width="15.140625" style="10"/>
    <col min="9217" max="9217" width="54" style="10" customWidth="1"/>
    <col min="9218" max="9218" width="11.140625" style="10" customWidth="1"/>
    <col min="9219" max="9219" width="2" style="10" customWidth="1"/>
    <col min="9220" max="9220" width="16.140625" style="10" customWidth="1"/>
    <col min="9221" max="9221" width="1" style="10" customWidth="1"/>
    <col min="9222" max="9222" width="18" style="10" customWidth="1"/>
    <col min="9223" max="9223" width="1" style="10" customWidth="1"/>
    <col min="9224" max="9224" width="16.140625" style="10" customWidth="1"/>
    <col min="9225" max="9225" width="1" style="10" customWidth="1"/>
    <col min="9226" max="9226" width="18" style="10" customWidth="1"/>
    <col min="9227" max="9464" width="12.140625" style="10" customWidth="1"/>
    <col min="9465" max="9465" width="40.85546875" style="10" customWidth="1"/>
    <col min="9466" max="9466" width="7.140625" style="10" customWidth="1"/>
    <col min="9467" max="9467" width="50" style="10" customWidth="1"/>
    <col min="9468" max="9468" width="6.85546875" style="10" customWidth="1"/>
    <col min="9469" max="9469" width="2" style="10" customWidth="1"/>
    <col min="9470" max="9472" width="15.140625" style="10"/>
    <col min="9473" max="9473" width="54" style="10" customWidth="1"/>
    <col min="9474" max="9474" width="11.140625" style="10" customWidth="1"/>
    <col min="9475" max="9475" width="2" style="10" customWidth="1"/>
    <col min="9476" max="9476" width="16.140625" style="10" customWidth="1"/>
    <col min="9477" max="9477" width="1" style="10" customWidth="1"/>
    <col min="9478" max="9478" width="18" style="10" customWidth="1"/>
    <col min="9479" max="9479" width="1" style="10" customWidth="1"/>
    <col min="9480" max="9480" width="16.140625" style="10" customWidth="1"/>
    <col min="9481" max="9481" width="1" style="10" customWidth="1"/>
    <col min="9482" max="9482" width="18" style="10" customWidth="1"/>
    <col min="9483" max="9720" width="12.140625" style="10" customWidth="1"/>
    <col min="9721" max="9721" width="40.85546875" style="10" customWidth="1"/>
    <col min="9722" max="9722" width="7.140625" style="10" customWidth="1"/>
    <col min="9723" max="9723" width="50" style="10" customWidth="1"/>
    <col min="9724" max="9724" width="6.85546875" style="10" customWidth="1"/>
    <col min="9725" max="9725" width="2" style="10" customWidth="1"/>
    <col min="9726" max="9728" width="15.140625" style="10"/>
    <col min="9729" max="9729" width="54" style="10" customWidth="1"/>
    <col min="9730" max="9730" width="11.140625" style="10" customWidth="1"/>
    <col min="9731" max="9731" width="2" style="10" customWidth="1"/>
    <col min="9732" max="9732" width="16.140625" style="10" customWidth="1"/>
    <col min="9733" max="9733" width="1" style="10" customWidth="1"/>
    <col min="9734" max="9734" width="18" style="10" customWidth="1"/>
    <col min="9735" max="9735" width="1" style="10" customWidth="1"/>
    <col min="9736" max="9736" width="16.140625" style="10" customWidth="1"/>
    <col min="9737" max="9737" width="1" style="10" customWidth="1"/>
    <col min="9738" max="9738" width="18" style="10" customWidth="1"/>
    <col min="9739" max="9976" width="12.140625" style="10" customWidth="1"/>
    <col min="9977" max="9977" width="40.85546875" style="10" customWidth="1"/>
    <col min="9978" max="9978" width="7.140625" style="10" customWidth="1"/>
    <col min="9979" max="9979" width="50" style="10" customWidth="1"/>
    <col min="9980" max="9980" width="6.85546875" style="10" customWidth="1"/>
    <col min="9981" max="9981" width="2" style="10" customWidth="1"/>
    <col min="9982" max="9984" width="15.140625" style="10"/>
    <col min="9985" max="9985" width="54" style="10" customWidth="1"/>
    <col min="9986" max="9986" width="11.140625" style="10" customWidth="1"/>
    <col min="9987" max="9987" width="2" style="10" customWidth="1"/>
    <col min="9988" max="9988" width="16.140625" style="10" customWidth="1"/>
    <col min="9989" max="9989" width="1" style="10" customWidth="1"/>
    <col min="9990" max="9990" width="18" style="10" customWidth="1"/>
    <col min="9991" max="9991" width="1" style="10" customWidth="1"/>
    <col min="9992" max="9992" width="16.140625" style="10" customWidth="1"/>
    <col min="9993" max="9993" width="1" style="10" customWidth="1"/>
    <col min="9994" max="9994" width="18" style="10" customWidth="1"/>
    <col min="9995" max="10232" width="12.140625" style="10" customWidth="1"/>
    <col min="10233" max="10233" width="40.85546875" style="10" customWidth="1"/>
    <col min="10234" max="10234" width="7.140625" style="10" customWidth="1"/>
    <col min="10235" max="10235" width="50" style="10" customWidth="1"/>
    <col min="10236" max="10236" width="6.85546875" style="10" customWidth="1"/>
    <col min="10237" max="10237" width="2" style="10" customWidth="1"/>
    <col min="10238" max="10240" width="15.140625" style="10"/>
    <col min="10241" max="10241" width="54" style="10" customWidth="1"/>
    <col min="10242" max="10242" width="11.140625" style="10" customWidth="1"/>
    <col min="10243" max="10243" width="2" style="10" customWidth="1"/>
    <col min="10244" max="10244" width="16.140625" style="10" customWidth="1"/>
    <col min="10245" max="10245" width="1" style="10" customWidth="1"/>
    <col min="10246" max="10246" width="18" style="10" customWidth="1"/>
    <col min="10247" max="10247" width="1" style="10" customWidth="1"/>
    <col min="10248" max="10248" width="16.140625" style="10" customWidth="1"/>
    <col min="10249" max="10249" width="1" style="10" customWidth="1"/>
    <col min="10250" max="10250" width="18" style="10" customWidth="1"/>
    <col min="10251" max="10488" width="12.140625" style="10" customWidth="1"/>
    <col min="10489" max="10489" width="40.85546875" style="10" customWidth="1"/>
    <col min="10490" max="10490" width="7.140625" style="10" customWidth="1"/>
    <col min="10491" max="10491" width="50" style="10" customWidth="1"/>
    <col min="10492" max="10492" width="6.85546875" style="10" customWidth="1"/>
    <col min="10493" max="10493" width="2" style="10" customWidth="1"/>
    <col min="10494" max="10496" width="15.140625" style="10"/>
    <col min="10497" max="10497" width="54" style="10" customWidth="1"/>
    <col min="10498" max="10498" width="11.140625" style="10" customWidth="1"/>
    <col min="10499" max="10499" width="2" style="10" customWidth="1"/>
    <col min="10500" max="10500" width="16.140625" style="10" customWidth="1"/>
    <col min="10501" max="10501" width="1" style="10" customWidth="1"/>
    <col min="10502" max="10502" width="18" style="10" customWidth="1"/>
    <col min="10503" max="10503" width="1" style="10" customWidth="1"/>
    <col min="10504" max="10504" width="16.140625" style="10" customWidth="1"/>
    <col min="10505" max="10505" width="1" style="10" customWidth="1"/>
    <col min="10506" max="10506" width="18" style="10" customWidth="1"/>
    <col min="10507" max="10744" width="12.140625" style="10" customWidth="1"/>
    <col min="10745" max="10745" width="40.85546875" style="10" customWidth="1"/>
    <col min="10746" max="10746" width="7.140625" style="10" customWidth="1"/>
    <col min="10747" max="10747" width="50" style="10" customWidth="1"/>
    <col min="10748" max="10748" width="6.85546875" style="10" customWidth="1"/>
    <col min="10749" max="10749" width="2" style="10" customWidth="1"/>
    <col min="10750" max="10752" width="15.140625" style="10"/>
    <col min="10753" max="10753" width="54" style="10" customWidth="1"/>
    <col min="10754" max="10754" width="11.140625" style="10" customWidth="1"/>
    <col min="10755" max="10755" width="2" style="10" customWidth="1"/>
    <col min="10756" max="10756" width="16.140625" style="10" customWidth="1"/>
    <col min="10757" max="10757" width="1" style="10" customWidth="1"/>
    <col min="10758" max="10758" width="18" style="10" customWidth="1"/>
    <col min="10759" max="10759" width="1" style="10" customWidth="1"/>
    <col min="10760" max="10760" width="16.140625" style="10" customWidth="1"/>
    <col min="10761" max="10761" width="1" style="10" customWidth="1"/>
    <col min="10762" max="10762" width="18" style="10" customWidth="1"/>
    <col min="10763" max="11000" width="12.140625" style="10" customWidth="1"/>
    <col min="11001" max="11001" width="40.85546875" style="10" customWidth="1"/>
    <col min="11002" max="11002" width="7.140625" style="10" customWidth="1"/>
    <col min="11003" max="11003" width="50" style="10" customWidth="1"/>
    <col min="11004" max="11004" width="6.85546875" style="10" customWidth="1"/>
    <col min="11005" max="11005" width="2" style="10" customWidth="1"/>
    <col min="11006" max="11008" width="15.140625" style="10"/>
    <col min="11009" max="11009" width="54" style="10" customWidth="1"/>
    <col min="11010" max="11010" width="11.140625" style="10" customWidth="1"/>
    <col min="11011" max="11011" width="2" style="10" customWidth="1"/>
    <col min="11012" max="11012" width="16.140625" style="10" customWidth="1"/>
    <col min="11013" max="11013" width="1" style="10" customWidth="1"/>
    <col min="11014" max="11014" width="18" style="10" customWidth="1"/>
    <col min="11015" max="11015" width="1" style="10" customWidth="1"/>
    <col min="11016" max="11016" width="16.140625" style="10" customWidth="1"/>
    <col min="11017" max="11017" width="1" style="10" customWidth="1"/>
    <col min="11018" max="11018" width="18" style="10" customWidth="1"/>
    <col min="11019" max="11256" width="12.140625" style="10" customWidth="1"/>
    <col min="11257" max="11257" width="40.85546875" style="10" customWidth="1"/>
    <col min="11258" max="11258" width="7.140625" style="10" customWidth="1"/>
    <col min="11259" max="11259" width="50" style="10" customWidth="1"/>
    <col min="11260" max="11260" width="6.85546875" style="10" customWidth="1"/>
    <col min="11261" max="11261" width="2" style="10" customWidth="1"/>
    <col min="11262" max="11264" width="15.140625" style="10"/>
    <col min="11265" max="11265" width="54" style="10" customWidth="1"/>
    <col min="11266" max="11266" width="11.140625" style="10" customWidth="1"/>
    <col min="11267" max="11267" width="2" style="10" customWidth="1"/>
    <col min="11268" max="11268" width="16.140625" style="10" customWidth="1"/>
    <col min="11269" max="11269" width="1" style="10" customWidth="1"/>
    <col min="11270" max="11270" width="18" style="10" customWidth="1"/>
    <col min="11271" max="11271" width="1" style="10" customWidth="1"/>
    <col min="11272" max="11272" width="16.140625" style="10" customWidth="1"/>
    <col min="11273" max="11273" width="1" style="10" customWidth="1"/>
    <col min="11274" max="11274" width="18" style="10" customWidth="1"/>
    <col min="11275" max="11512" width="12.140625" style="10" customWidth="1"/>
    <col min="11513" max="11513" width="40.85546875" style="10" customWidth="1"/>
    <col min="11514" max="11514" width="7.140625" style="10" customWidth="1"/>
    <col min="11515" max="11515" width="50" style="10" customWidth="1"/>
    <col min="11516" max="11516" width="6.85546875" style="10" customWidth="1"/>
    <col min="11517" max="11517" width="2" style="10" customWidth="1"/>
    <col min="11518" max="11520" width="15.140625" style="10"/>
    <col min="11521" max="11521" width="54" style="10" customWidth="1"/>
    <col min="11522" max="11522" width="11.140625" style="10" customWidth="1"/>
    <col min="11523" max="11523" width="2" style="10" customWidth="1"/>
    <col min="11524" max="11524" width="16.140625" style="10" customWidth="1"/>
    <col min="11525" max="11525" width="1" style="10" customWidth="1"/>
    <col min="11526" max="11526" width="18" style="10" customWidth="1"/>
    <col min="11527" max="11527" width="1" style="10" customWidth="1"/>
    <col min="11528" max="11528" width="16.140625" style="10" customWidth="1"/>
    <col min="11529" max="11529" width="1" style="10" customWidth="1"/>
    <col min="11530" max="11530" width="18" style="10" customWidth="1"/>
    <col min="11531" max="11768" width="12.140625" style="10" customWidth="1"/>
    <col min="11769" max="11769" width="40.85546875" style="10" customWidth="1"/>
    <col min="11770" max="11770" width="7.140625" style="10" customWidth="1"/>
    <col min="11771" max="11771" width="50" style="10" customWidth="1"/>
    <col min="11772" max="11772" width="6.85546875" style="10" customWidth="1"/>
    <col min="11773" max="11773" width="2" style="10" customWidth="1"/>
    <col min="11774" max="11776" width="15.140625" style="10"/>
    <col min="11777" max="11777" width="54" style="10" customWidth="1"/>
    <col min="11778" max="11778" width="11.140625" style="10" customWidth="1"/>
    <col min="11779" max="11779" width="2" style="10" customWidth="1"/>
    <col min="11780" max="11780" width="16.140625" style="10" customWidth="1"/>
    <col min="11781" max="11781" width="1" style="10" customWidth="1"/>
    <col min="11782" max="11782" width="18" style="10" customWidth="1"/>
    <col min="11783" max="11783" width="1" style="10" customWidth="1"/>
    <col min="11784" max="11784" width="16.140625" style="10" customWidth="1"/>
    <col min="11785" max="11785" width="1" style="10" customWidth="1"/>
    <col min="11786" max="11786" width="18" style="10" customWidth="1"/>
    <col min="11787" max="12024" width="12.140625" style="10" customWidth="1"/>
    <col min="12025" max="12025" width="40.85546875" style="10" customWidth="1"/>
    <col min="12026" max="12026" width="7.140625" style="10" customWidth="1"/>
    <col min="12027" max="12027" width="50" style="10" customWidth="1"/>
    <col min="12028" max="12028" width="6.85546875" style="10" customWidth="1"/>
    <col min="12029" max="12029" width="2" style="10" customWidth="1"/>
    <col min="12030" max="12032" width="15.140625" style="10"/>
    <col min="12033" max="12033" width="54" style="10" customWidth="1"/>
    <col min="12034" max="12034" width="11.140625" style="10" customWidth="1"/>
    <col min="12035" max="12035" width="2" style="10" customWidth="1"/>
    <col min="12036" max="12036" width="16.140625" style="10" customWidth="1"/>
    <col min="12037" max="12037" width="1" style="10" customWidth="1"/>
    <col min="12038" max="12038" width="18" style="10" customWidth="1"/>
    <col min="12039" max="12039" width="1" style="10" customWidth="1"/>
    <col min="12040" max="12040" width="16.140625" style="10" customWidth="1"/>
    <col min="12041" max="12041" width="1" style="10" customWidth="1"/>
    <col min="12042" max="12042" width="18" style="10" customWidth="1"/>
    <col min="12043" max="12280" width="12.140625" style="10" customWidth="1"/>
    <col min="12281" max="12281" width="40.85546875" style="10" customWidth="1"/>
    <col min="12282" max="12282" width="7.140625" style="10" customWidth="1"/>
    <col min="12283" max="12283" width="50" style="10" customWidth="1"/>
    <col min="12284" max="12284" width="6.85546875" style="10" customWidth="1"/>
    <col min="12285" max="12285" width="2" style="10" customWidth="1"/>
    <col min="12286" max="12288" width="15.140625" style="10"/>
    <col min="12289" max="12289" width="54" style="10" customWidth="1"/>
    <col min="12290" max="12290" width="11.140625" style="10" customWidth="1"/>
    <col min="12291" max="12291" width="2" style="10" customWidth="1"/>
    <col min="12292" max="12292" width="16.140625" style="10" customWidth="1"/>
    <col min="12293" max="12293" width="1" style="10" customWidth="1"/>
    <col min="12294" max="12294" width="18" style="10" customWidth="1"/>
    <col min="12295" max="12295" width="1" style="10" customWidth="1"/>
    <col min="12296" max="12296" width="16.140625" style="10" customWidth="1"/>
    <col min="12297" max="12297" width="1" style="10" customWidth="1"/>
    <col min="12298" max="12298" width="18" style="10" customWidth="1"/>
    <col min="12299" max="12536" width="12.140625" style="10" customWidth="1"/>
    <col min="12537" max="12537" width="40.85546875" style="10" customWidth="1"/>
    <col min="12538" max="12538" width="7.140625" style="10" customWidth="1"/>
    <col min="12539" max="12539" width="50" style="10" customWidth="1"/>
    <col min="12540" max="12540" width="6.85546875" style="10" customWidth="1"/>
    <col min="12541" max="12541" width="2" style="10" customWidth="1"/>
    <col min="12542" max="12544" width="15.140625" style="10"/>
    <col min="12545" max="12545" width="54" style="10" customWidth="1"/>
    <col min="12546" max="12546" width="11.140625" style="10" customWidth="1"/>
    <col min="12547" max="12547" width="2" style="10" customWidth="1"/>
    <col min="12548" max="12548" width="16.140625" style="10" customWidth="1"/>
    <col min="12549" max="12549" width="1" style="10" customWidth="1"/>
    <col min="12550" max="12550" width="18" style="10" customWidth="1"/>
    <col min="12551" max="12551" width="1" style="10" customWidth="1"/>
    <col min="12552" max="12552" width="16.140625" style="10" customWidth="1"/>
    <col min="12553" max="12553" width="1" style="10" customWidth="1"/>
    <col min="12554" max="12554" width="18" style="10" customWidth="1"/>
    <col min="12555" max="12792" width="12.140625" style="10" customWidth="1"/>
    <col min="12793" max="12793" width="40.85546875" style="10" customWidth="1"/>
    <col min="12794" max="12794" width="7.140625" style="10" customWidth="1"/>
    <col min="12795" max="12795" width="50" style="10" customWidth="1"/>
    <col min="12796" max="12796" width="6.85546875" style="10" customWidth="1"/>
    <col min="12797" max="12797" width="2" style="10" customWidth="1"/>
    <col min="12798" max="12800" width="15.140625" style="10"/>
    <col min="12801" max="12801" width="54" style="10" customWidth="1"/>
    <col min="12802" max="12802" width="11.140625" style="10" customWidth="1"/>
    <col min="12803" max="12803" width="2" style="10" customWidth="1"/>
    <col min="12804" max="12804" width="16.140625" style="10" customWidth="1"/>
    <col min="12805" max="12805" width="1" style="10" customWidth="1"/>
    <col min="12806" max="12806" width="18" style="10" customWidth="1"/>
    <col min="12807" max="12807" width="1" style="10" customWidth="1"/>
    <col min="12808" max="12808" width="16.140625" style="10" customWidth="1"/>
    <col min="12809" max="12809" width="1" style="10" customWidth="1"/>
    <col min="12810" max="12810" width="18" style="10" customWidth="1"/>
    <col min="12811" max="13048" width="12.140625" style="10" customWidth="1"/>
    <col min="13049" max="13049" width="40.85546875" style="10" customWidth="1"/>
    <col min="13050" max="13050" width="7.140625" style="10" customWidth="1"/>
    <col min="13051" max="13051" width="50" style="10" customWidth="1"/>
    <col min="13052" max="13052" width="6.85546875" style="10" customWidth="1"/>
    <col min="13053" max="13053" width="2" style="10" customWidth="1"/>
    <col min="13054" max="13056" width="15.140625" style="10"/>
    <col min="13057" max="13057" width="54" style="10" customWidth="1"/>
    <col min="13058" max="13058" width="11.140625" style="10" customWidth="1"/>
    <col min="13059" max="13059" width="2" style="10" customWidth="1"/>
    <col min="13060" max="13060" width="16.140625" style="10" customWidth="1"/>
    <col min="13061" max="13061" width="1" style="10" customWidth="1"/>
    <col min="13062" max="13062" width="18" style="10" customWidth="1"/>
    <col min="13063" max="13063" width="1" style="10" customWidth="1"/>
    <col min="13064" max="13064" width="16.140625" style="10" customWidth="1"/>
    <col min="13065" max="13065" width="1" style="10" customWidth="1"/>
    <col min="13066" max="13066" width="18" style="10" customWidth="1"/>
    <col min="13067" max="13304" width="12.140625" style="10" customWidth="1"/>
    <col min="13305" max="13305" width="40.85546875" style="10" customWidth="1"/>
    <col min="13306" max="13306" width="7.140625" style="10" customWidth="1"/>
    <col min="13307" max="13307" width="50" style="10" customWidth="1"/>
    <col min="13308" max="13308" width="6.85546875" style="10" customWidth="1"/>
    <col min="13309" max="13309" width="2" style="10" customWidth="1"/>
    <col min="13310" max="13312" width="15.140625" style="10"/>
    <col min="13313" max="13313" width="54" style="10" customWidth="1"/>
    <col min="13314" max="13314" width="11.140625" style="10" customWidth="1"/>
    <col min="13315" max="13315" width="2" style="10" customWidth="1"/>
    <col min="13316" max="13316" width="16.140625" style="10" customWidth="1"/>
    <col min="13317" max="13317" width="1" style="10" customWidth="1"/>
    <col min="13318" max="13318" width="18" style="10" customWidth="1"/>
    <col min="13319" max="13319" width="1" style="10" customWidth="1"/>
    <col min="13320" max="13320" width="16.140625" style="10" customWidth="1"/>
    <col min="13321" max="13321" width="1" style="10" customWidth="1"/>
    <col min="13322" max="13322" width="18" style="10" customWidth="1"/>
    <col min="13323" max="13560" width="12.140625" style="10" customWidth="1"/>
    <col min="13561" max="13561" width="40.85546875" style="10" customWidth="1"/>
    <col min="13562" max="13562" width="7.140625" style="10" customWidth="1"/>
    <col min="13563" max="13563" width="50" style="10" customWidth="1"/>
    <col min="13564" max="13564" width="6.85546875" style="10" customWidth="1"/>
    <col min="13565" max="13565" width="2" style="10" customWidth="1"/>
    <col min="13566" max="13568" width="15.140625" style="10"/>
    <col min="13569" max="13569" width="54" style="10" customWidth="1"/>
    <col min="13570" max="13570" width="11.140625" style="10" customWidth="1"/>
    <col min="13571" max="13571" width="2" style="10" customWidth="1"/>
    <col min="13572" max="13572" width="16.140625" style="10" customWidth="1"/>
    <col min="13573" max="13573" width="1" style="10" customWidth="1"/>
    <col min="13574" max="13574" width="18" style="10" customWidth="1"/>
    <col min="13575" max="13575" width="1" style="10" customWidth="1"/>
    <col min="13576" max="13576" width="16.140625" style="10" customWidth="1"/>
    <col min="13577" max="13577" width="1" style="10" customWidth="1"/>
    <col min="13578" max="13578" width="18" style="10" customWidth="1"/>
    <col min="13579" max="13816" width="12.140625" style="10" customWidth="1"/>
    <col min="13817" max="13817" width="40.85546875" style="10" customWidth="1"/>
    <col min="13818" max="13818" width="7.140625" style="10" customWidth="1"/>
    <col min="13819" max="13819" width="50" style="10" customWidth="1"/>
    <col min="13820" max="13820" width="6.85546875" style="10" customWidth="1"/>
    <col min="13821" max="13821" width="2" style="10" customWidth="1"/>
    <col min="13822" max="13824" width="15.140625" style="10"/>
    <col min="13825" max="13825" width="54" style="10" customWidth="1"/>
    <col min="13826" max="13826" width="11.140625" style="10" customWidth="1"/>
    <col min="13827" max="13827" width="2" style="10" customWidth="1"/>
    <col min="13828" max="13828" width="16.140625" style="10" customWidth="1"/>
    <col min="13829" max="13829" width="1" style="10" customWidth="1"/>
    <col min="13830" max="13830" width="18" style="10" customWidth="1"/>
    <col min="13831" max="13831" width="1" style="10" customWidth="1"/>
    <col min="13832" max="13832" width="16.140625" style="10" customWidth="1"/>
    <col min="13833" max="13833" width="1" style="10" customWidth="1"/>
    <col min="13834" max="13834" width="18" style="10" customWidth="1"/>
    <col min="13835" max="14072" width="12.140625" style="10" customWidth="1"/>
    <col min="14073" max="14073" width="40.85546875" style="10" customWidth="1"/>
    <col min="14074" max="14074" width="7.140625" style="10" customWidth="1"/>
    <col min="14075" max="14075" width="50" style="10" customWidth="1"/>
    <col min="14076" max="14076" width="6.85546875" style="10" customWidth="1"/>
    <col min="14077" max="14077" width="2" style="10" customWidth="1"/>
    <col min="14078" max="14080" width="15.140625" style="10"/>
    <col min="14081" max="14081" width="54" style="10" customWidth="1"/>
    <col min="14082" max="14082" width="11.140625" style="10" customWidth="1"/>
    <col min="14083" max="14083" width="2" style="10" customWidth="1"/>
    <col min="14084" max="14084" width="16.140625" style="10" customWidth="1"/>
    <col min="14085" max="14085" width="1" style="10" customWidth="1"/>
    <col min="14086" max="14086" width="18" style="10" customWidth="1"/>
    <col min="14087" max="14087" width="1" style="10" customWidth="1"/>
    <col min="14088" max="14088" width="16.140625" style="10" customWidth="1"/>
    <col min="14089" max="14089" width="1" style="10" customWidth="1"/>
    <col min="14090" max="14090" width="18" style="10" customWidth="1"/>
    <col min="14091" max="14328" width="12.140625" style="10" customWidth="1"/>
    <col min="14329" max="14329" width="40.85546875" style="10" customWidth="1"/>
    <col min="14330" max="14330" width="7.140625" style="10" customWidth="1"/>
    <col min="14331" max="14331" width="50" style="10" customWidth="1"/>
    <col min="14332" max="14332" width="6.85546875" style="10" customWidth="1"/>
    <col min="14333" max="14333" width="2" style="10" customWidth="1"/>
    <col min="14334" max="14336" width="15.140625" style="10"/>
    <col min="14337" max="14337" width="54" style="10" customWidth="1"/>
    <col min="14338" max="14338" width="11.140625" style="10" customWidth="1"/>
    <col min="14339" max="14339" width="2" style="10" customWidth="1"/>
    <col min="14340" max="14340" width="16.140625" style="10" customWidth="1"/>
    <col min="14341" max="14341" width="1" style="10" customWidth="1"/>
    <col min="14342" max="14342" width="18" style="10" customWidth="1"/>
    <col min="14343" max="14343" width="1" style="10" customWidth="1"/>
    <col min="14344" max="14344" width="16.140625" style="10" customWidth="1"/>
    <col min="14345" max="14345" width="1" style="10" customWidth="1"/>
    <col min="14346" max="14346" width="18" style="10" customWidth="1"/>
    <col min="14347" max="14584" width="12.140625" style="10" customWidth="1"/>
    <col min="14585" max="14585" width="40.85546875" style="10" customWidth="1"/>
    <col min="14586" max="14586" width="7.140625" style="10" customWidth="1"/>
    <col min="14587" max="14587" width="50" style="10" customWidth="1"/>
    <col min="14588" max="14588" width="6.85546875" style="10" customWidth="1"/>
    <col min="14589" max="14589" width="2" style="10" customWidth="1"/>
    <col min="14590" max="14592" width="15.140625" style="10"/>
    <col min="14593" max="14593" width="54" style="10" customWidth="1"/>
    <col min="14594" max="14594" width="11.140625" style="10" customWidth="1"/>
    <col min="14595" max="14595" width="2" style="10" customWidth="1"/>
    <col min="14596" max="14596" width="16.140625" style="10" customWidth="1"/>
    <col min="14597" max="14597" width="1" style="10" customWidth="1"/>
    <col min="14598" max="14598" width="18" style="10" customWidth="1"/>
    <col min="14599" max="14599" width="1" style="10" customWidth="1"/>
    <col min="14600" max="14600" width="16.140625" style="10" customWidth="1"/>
    <col min="14601" max="14601" width="1" style="10" customWidth="1"/>
    <col min="14602" max="14602" width="18" style="10" customWidth="1"/>
    <col min="14603" max="14840" width="12.140625" style="10" customWidth="1"/>
    <col min="14841" max="14841" width="40.85546875" style="10" customWidth="1"/>
    <col min="14842" max="14842" width="7.140625" style="10" customWidth="1"/>
    <col min="14843" max="14843" width="50" style="10" customWidth="1"/>
    <col min="14844" max="14844" width="6.85546875" style="10" customWidth="1"/>
    <col min="14845" max="14845" width="2" style="10" customWidth="1"/>
    <col min="14846" max="14848" width="15.140625" style="10"/>
    <col min="14849" max="14849" width="54" style="10" customWidth="1"/>
    <col min="14850" max="14850" width="11.140625" style="10" customWidth="1"/>
    <col min="14851" max="14851" width="2" style="10" customWidth="1"/>
    <col min="14852" max="14852" width="16.140625" style="10" customWidth="1"/>
    <col min="14853" max="14853" width="1" style="10" customWidth="1"/>
    <col min="14854" max="14854" width="18" style="10" customWidth="1"/>
    <col min="14855" max="14855" width="1" style="10" customWidth="1"/>
    <col min="14856" max="14856" width="16.140625" style="10" customWidth="1"/>
    <col min="14857" max="14857" width="1" style="10" customWidth="1"/>
    <col min="14858" max="14858" width="18" style="10" customWidth="1"/>
    <col min="14859" max="15096" width="12.140625" style="10" customWidth="1"/>
    <col min="15097" max="15097" width="40.85546875" style="10" customWidth="1"/>
    <col min="15098" max="15098" width="7.140625" style="10" customWidth="1"/>
    <col min="15099" max="15099" width="50" style="10" customWidth="1"/>
    <col min="15100" max="15100" width="6.85546875" style="10" customWidth="1"/>
    <col min="15101" max="15101" width="2" style="10" customWidth="1"/>
    <col min="15102" max="15104" width="15.140625" style="10"/>
    <col min="15105" max="15105" width="54" style="10" customWidth="1"/>
    <col min="15106" max="15106" width="11.140625" style="10" customWidth="1"/>
    <col min="15107" max="15107" width="2" style="10" customWidth="1"/>
    <col min="15108" max="15108" width="16.140625" style="10" customWidth="1"/>
    <col min="15109" max="15109" width="1" style="10" customWidth="1"/>
    <col min="15110" max="15110" width="18" style="10" customWidth="1"/>
    <col min="15111" max="15111" width="1" style="10" customWidth="1"/>
    <col min="15112" max="15112" width="16.140625" style="10" customWidth="1"/>
    <col min="15113" max="15113" width="1" style="10" customWidth="1"/>
    <col min="15114" max="15114" width="18" style="10" customWidth="1"/>
    <col min="15115" max="15352" width="12.140625" style="10" customWidth="1"/>
    <col min="15353" max="15353" width="40.85546875" style="10" customWidth="1"/>
    <col min="15354" max="15354" width="7.140625" style="10" customWidth="1"/>
    <col min="15355" max="15355" width="50" style="10" customWidth="1"/>
    <col min="15356" max="15356" width="6.85546875" style="10" customWidth="1"/>
    <col min="15357" max="15357" width="2" style="10" customWidth="1"/>
    <col min="15358" max="15360" width="15.140625" style="10"/>
    <col min="15361" max="15361" width="54" style="10" customWidth="1"/>
    <col min="15362" max="15362" width="11.140625" style="10" customWidth="1"/>
    <col min="15363" max="15363" width="2" style="10" customWidth="1"/>
    <col min="15364" max="15364" width="16.140625" style="10" customWidth="1"/>
    <col min="15365" max="15365" width="1" style="10" customWidth="1"/>
    <col min="15366" max="15366" width="18" style="10" customWidth="1"/>
    <col min="15367" max="15367" width="1" style="10" customWidth="1"/>
    <col min="15368" max="15368" width="16.140625" style="10" customWidth="1"/>
    <col min="15369" max="15369" width="1" style="10" customWidth="1"/>
    <col min="15370" max="15370" width="18" style="10" customWidth="1"/>
    <col min="15371" max="15608" width="12.140625" style="10" customWidth="1"/>
    <col min="15609" max="15609" width="40.85546875" style="10" customWidth="1"/>
    <col min="15610" max="15610" width="7.140625" style="10" customWidth="1"/>
    <col min="15611" max="15611" width="50" style="10" customWidth="1"/>
    <col min="15612" max="15612" width="6.85546875" style="10" customWidth="1"/>
    <col min="15613" max="15613" width="2" style="10" customWidth="1"/>
    <col min="15614" max="15616" width="15.140625" style="10"/>
    <col min="15617" max="15617" width="54" style="10" customWidth="1"/>
    <col min="15618" max="15618" width="11.140625" style="10" customWidth="1"/>
    <col min="15619" max="15619" width="2" style="10" customWidth="1"/>
    <col min="15620" max="15620" width="16.140625" style="10" customWidth="1"/>
    <col min="15621" max="15621" width="1" style="10" customWidth="1"/>
    <col min="15622" max="15622" width="18" style="10" customWidth="1"/>
    <col min="15623" max="15623" width="1" style="10" customWidth="1"/>
    <col min="15624" max="15624" width="16.140625" style="10" customWidth="1"/>
    <col min="15625" max="15625" width="1" style="10" customWidth="1"/>
    <col min="15626" max="15626" width="18" style="10" customWidth="1"/>
    <col min="15627" max="15864" width="12.140625" style="10" customWidth="1"/>
    <col min="15865" max="15865" width="40.85546875" style="10" customWidth="1"/>
    <col min="15866" max="15866" width="7.140625" style="10" customWidth="1"/>
    <col min="15867" max="15867" width="50" style="10" customWidth="1"/>
    <col min="15868" max="15868" width="6.85546875" style="10" customWidth="1"/>
    <col min="15869" max="15869" width="2" style="10" customWidth="1"/>
    <col min="15870" max="15872" width="15.140625" style="10"/>
    <col min="15873" max="15873" width="54" style="10" customWidth="1"/>
    <col min="15874" max="15874" width="11.140625" style="10" customWidth="1"/>
    <col min="15875" max="15875" width="2" style="10" customWidth="1"/>
    <col min="15876" max="15876" width="16.140625" style="10" customWidth="1"/>
    <col min="15877" max="15877" width="1" style="10" customWidth="1"/>
    <col min="15878" max="15878" width="18" style="10" customWidth="1"/>
    <col min="15879" max="15879" width="1" style="10" customWidth="1"/>
    <col min="15880" max="15880" width="16.140625" style="10" customWidth="1"/>
    <col min="15881" max="15881" width="1" style="10" customWidth="1"/>
    <col min="15882" max="15882" width="18" style="10" customWidth="1"/>
    <col min="15883" max="16120" width="12.140625" style="10" customWidth="1"/>
    <col min="16121" max="16121" width="40.85546875" style="10" customWidth="1"/>
    <col min="16122" max="16122" width="7.140625" style="10" customWidth="1"/>
    <col min="16123" max="16123" width="50" style="10" customWidth="1"/>
    <col min="16124" max="16124" width="6.85546875" style="10" customWidth="1"/>
    <col min="16125" max="16125" width="2" style="10" customWidth="1"/>
    <col min="16126" max="16128" width="15.140625" style="10"/>
    <col min="16129" max="16129" width="54" style="10" customWidth="1"/>
    <col min="16130" max="16130" width="11.140625" style="10" customWidth="1"/>
    <col min="16131" max="16131" width="2" style="10" customWidth="1"/>
    <col min="16132" max="16132" width="16.140625" style="10" customWidth="1"/>
    <col min="16133" max="16133" width="1" style="10" customWidth="1"/>
    <col min="16134" max="16134" width="18" style="10" customWidth="1"/>
    <col min="16135" max="16135" width="1" style="10" customWidth="1"/>
    <col min="16136" max="16136" width="16.140625" style="10" customWidth="1"/>
    <col min="16137" max="16137" width="1" style="10" customWidth="1"/>
    <col min="16138" max="16138" width="18" style="10" customWidth="1"/>
    <col min="16139" max="16376" width="12.140625" style="10" customWidth="1"/>
    <col min="16377" max="16377" width="40.85546875" style="10" customWidth="1"/>
    <col min="16378" max="16378" width="7.140625" style="10" customWidth="1"/>
    <col min="16379" max="16379" width="50" style="10" customWidth="1"/>
    <col min="16380" max="16380" width="6.85546875" style="10" customWidth="1"/>
    <col min="16381" max="16381" width="2" style="10" customWidth="1"/>
    <col min="16382" max="16384" width="15.140625" style="10"/>
  </cols>
  <sheetData>
    <row r="1" spans="1:256" ht="25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256" ht="25.5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256" ht="25.5" customHeight="1">
      <c r="A3" s="164" t="s">
        <v>219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256" ht="25.5" customHeight="1">
      <c r="A4" s="11"/>
      <c r="B4" s="12"/>
      <c r="C4" s="13"/>
      <c r="E4" s="13"/>
      <c r="F4" s="13"/>
      <c r="G4" s="13"/>
      <c r="H4" s="13"/>
      <c r="I4" s="13"/>
      <c r="J4" s="14" t="s">
        <v>2</v>
      </c>
    </row>
    <row r="5" spans="1:256" ht="25.5" customHeight="1">
      <c r="A5" s="15"/>
      <c r="B5" s="134"/>
      <c r="C5" s="16"/>
      <c r="D5" s="165" t="s">
        <v>3</v>
      </c>
      <c r="E5" s="165"/>
      <c r="F5" s="165"/>
      <c r="G5" s="16"/>
      <c r="H5" s="165" t="s">
        <v>4</v>
      </c>
      <c r="I5" s="165"/>
      <c r="J5" s="165"/>
      <c r="K5" s="17"/>
      <c r="L5" s="154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</row>
    <row r="6" spans="1:256" ht="25.5" customHeight="1">
      <c r="A6" s="11"/>
      <c r="B6" s="18" t="s">
        <v>5</v>
      </c>
      <c r="C6" s="19"/>
      <c r="D6" s="18" t="s">
        <v>217</v>
      </c>
      <c r="E6" s="19"/>
      <c r="F6" s="18" t="s">
        <v>218</v>
      </c>
      <c r="G6" s="19"/>
      <c r="H6" s="18" t="s">
        <v>217</v>
      </c>
      <c r="I6" s="19"/>
      <c r="J6" s="18" t="s">
        <v>218</v>
      </c>
    </row>
    <row r="7" spans="1:256" ht="25.5" customHeight="1">
      <c r="A7" s="22" t="s">
        <v>6</v>
      </c>
      <c r="B7" s="23" t="s">
        <v>7</v>
      </c>
      <c r="C7" s="23"/>
      <c r="E7" s="13"/>
      <c r="F7" s="13"/>
      <c r="G7" s="13"/>
      <c r="H7" s="13"/>
      <c r="I7" s="13"/>
      <c r="J7" s="13"/>
      <c r="K7" s="24"/>
      <c r="L7" s="128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</row>
    <row r="8" spans="1:256" ht="25.5" customHeight="1">
      <c r="A8" s="22" t="s">
        <v>8</v>
      </c>
      <c r="B8" s="23"/>
      <c r="C8" s="23"/>
      <c r="E8" s="13"/>
      <c r="F8" s="13"/>
      <c r="G8" s="13"/>
      <c r="H8" s="13"/>
      <c r="I8" s="13"/>
      <c r="J8" s="13"/>
      <c r="K8" s="24"/>
      <c r="L8" s="128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</row>
    <row r="9" spans="1:256" s="27" customFormat="1" ht="25.5" customHeight="1">
      <c r="A9" s="25" t="s">
        <v>9</v>
      </c>
      <c r="B9" s="26">
        <v>8</v>
      </c>
      <c r="C9" s="23"/>
      <c r="D9" s="4">
        <v>8478749143</v>
      </c>
      <c r="E9" s="1"/>
      <c r="F9" s="2">
        <v>5828085548</v>
      </c>
      <c r="G9" s="1"/>
      <c r="H9" s="1">
        <v>7953078523</v>
      </c>
      <c r="I9" s="1"/>
      <c r="J9" s="2">
        <v>5450228488</v>
      </c>
      <c r="K9" s="24"/>
      <c r="L9" s="128"/>
      <c r="M9" s="129"/>
      <c r="N9" s="24"/>
      <c r="O9" s="24"/>
      <c r="P9" s="24"/>
      <c r="Q9" s="24"/>
      <c r="R9" s="24"/>
      <c r="S9" s="24"/>
      <c r="T9" s="29"/>
      <c r="U9" s="29"/>
      <c r="V9" s="29"/>
      <c r="W9" s="29"/>
      <c r="X9" s="29"/>
      <c r="Y9" s="29"/>
      <c r="Z9" s="29"/>
      <c r="AA9" s="29"/>
      <c r="AB9" s="29"/>
      <c r="AC9" s="29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7" customFormat="1" ht="25.5" customHeight="1">
      <c r="A10" s="25" t="s">
        <v>10</v>
      </c>
      <c r="B10" s="26" t="s">
        <v>235</v>
      </c>
      <c r="C10" s="23"/>
      <c r="D10" s="7">
        <v>0</v>
      </c>
      <c r="E10" s="1"/>
      <c r="F10" s="2">
        <v>37729476268</v>
      </c>
      <c r="G10" s="1"/>
      <c r="H10" s="3">
        <v>0</v>
      </c>
      <c r="I10" s="1"/>
      <c r="J10" s="2">
        <v>37709268423</v>
      </c>
      <c r="K10" s="24"/>
      <c r="M10" s="129"/>
      <c r="N10" s="24"/>
      <c r="O10" s="24"/>
      <c r="P10" s="24"/>
      <c r="Q10" s="24"/>
      <c r="R10" s="24"/>
      <c r="S10" s="24"/>
      <c r="T10" s="29"/>
      <c r="U10" s="29"/>
      <c r="V10" s="29"/>
      <c r="W10" s="29"/>
      <c r="X10" s="29"/>
      <c r="Y10" s="29"/>
      <c r="Z10" s="29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pans="1:256" s="28" customFormat="1" ht="25.5" customHeight="1">
      <c r="A11" s="25" t="s">
        <v>11</v>
      </c>
      <c r="B11" s="26">
        <v>9</v>
      </c>
      <c r="C11" s="23"/>
      <c r="D11" s="4">
        <v>3636585655</v>
      </c>
      <c r="E11" s="1"/>
      <c r="F11" s="2">
        <v>3225187099</v>
      </c>
      <c r="G11" s="1"/>
      <c r="H11" s="1">
        <v>3556527683</v>
      </c>
      <c r="I11" s="1"/>
      <c r="J11" s="2">
        <v>3137194467</v>
      </c>
      <c r="K11" s="24"/>
      <c r="L11" s="128"/>
      <c r="M11" s="129"/>
      <c r="N11" s="24"/>
      <c r="O11" s="24"/>
      <c r="P11" s="24"/>
      <c r="Q11" s="24"/>
      <c r="R11" s="24"/>
      <c r="S11" s="24"/>
      <c r="T11" s="29"/>
      <c r="U11" s="29"/>
      <c r="V11" s="29"/>
      <c r="W11" s="29"/>
      <c r="X11" s="29"/>
      <c r="Y11" s="29"/>
      <c r="Z11" s="29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pans="1:256" s="28" customFormat="1" ht="25.5" customHeight="1">
      <c r="A12" s="25" t="s">
        <v>12</v>
      </c>
      <c r="B12" s="26">
        <v>10</v>
      </c>
      <c r="C12" s="23"/>
      <c r="D12" s="4">
        <v>60502483</v>
      </c>
      <c r="E12" s="1"/>
      <c r="F12" s="2">
        <v>2789129846</v>
      </c>
      <c r="G12" s="1"/>
      <c r="H12" s="1">
        <v>75196595</v>
      </c>
      <c r="I12" s="1"/>
      <c r="J12" s="2">
        <v>2804049593</v>
      </c>
      <c r="K12" s="24"/>
      <c r="L12" s="128"/>
      <c r="M12" s="129"/>
      <c r="N12" s="24"/>
      <c r="O12" s="24"/>
      <c r="P12" s="24"/>
      <c r="Q12" s="24"/>
      <c r="R12" s="24"/>
      <c r="S12" s="24"/>
      <c r="T12" s="29"/>
      <c r="U12" s="29"/>
      <c r="V12" s="29"/>
      <c r="W12" s="29"/>
      <c r="X12" s="29"/>
      <c r="Y12" s="29"/>
      <c r="Z12" s="29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</row>
    <row r="13" spans="1:256" s="28" customFormat="1" ht="25.5" customHeight="1">
      <c r="A13" s="25" t="s">
        <v>13</v>
      </c>
      <c r="B13" s="26">
        <v>11</v>
      </c>
      <c r="C13" s="23"/>
      <c r="D13" s="4">
        <v>307005628</v>
      </c>
      <c r="E13" s="1"/>
      <c r="F13" s="2">
        <v>340225460</v>
      </c>
      <c r="G13" s="1"/>
      <c r="H13" s="1">
        <v>293321062</v>
      </c>
      <c r="I13" s="1"/>
      <c r="J13" s="2">
        <v>326509952</v>
      </c>
      <c r="K13" s="24"/>
      <c r="L13" s="128"/>
      <c r="M13" s="129"/>
      <c r="N13" s="24"/>
      <c r="O13" s="24"/>
      <c r="P13" s="24"/>
      <c r="Q13" s="24"/>
      <c r="R13" s="24"/>
      <c r="S13" s="24"/>
      <c r="T13" s="29"/>
      <c r="U13" s="29"/>
      <c r="V13" s="29"/>
      <c r="W13" s="29"/>
      <c r="X13" s="29"/>
      <c r="Y13" s="29"/>
      <c r="Z13" s="29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</row>
    <row r="14" spans="1:256" s="28" customFormat="1" ht="25.5" customHeight="1">
      <c r="A14" s="25" t="s">
        <v>14</v>
      </c>
      <c r="B14" s="26" t="s">
        <v>235</v>
      </c>
      <c r="C14" s="23"/>
      <c r="D14" s="4">
        <v>8624665046</v>
      </c>
      <c r="E14" s="1"/>
      <c r="F14" s="3">
        <v>0</v>
      </c>
      <c r="G14" s="1"/>
      <c r="H14" s="1">
        <v>8604297113</v>
      </c>
      <c r="I14" s="1"/>
      <c r="J14" s="3">
        <v>0</v>
      </c>
      <c r="K14" s="24"/>
      <c r="L14" s="128"/>
      <c r="M14" s="129"/>
      <c r="N14" s="24"/>
      <c r="O14" s="24"/>
      <c r="P14" s="24"/>
      <c r="Q14" s="24"/>
      <c r="R14" s="24"/>
      <c r="S14" s="24"/>
      <c r="T14" s="29"/>
      <c r="U14" s="29"/>
      <c r="V14" s="29"/>
      <c r="W14" s="29"/>
      <c r="X14" s="29"/>
      <c r="Y14" s="29"/>
      <c r="Z14" s="29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</row>
    <row r="15" spans="1:256" s="28" customFormat="1" ht="25.5" customHeight="1">
      <c r="A15" s="25" t="s">
        <v>15</v>
      </c>
      <c r="B15" s="26">
        <v>12</v>
      </c>
      <c r="C15" s="23"/>
      <c r="D15" s="149">
        <v>391420393</v>
      </c>
      <c r="E15" s="4"/>
      <c r="F15" s="5">
        <v>579334696</v>
      </c>
      <c r="G15" s="4"/>
      <c r="H15" s="149">
        <v>370707157</v>
      </c>
      <c r="I15" s="4"/>
      <c r="J15" s="5">
        <v>623716582</v>
      </c>
      <c r="K15" s="24"/>
      <c r="L15" s="128"/>
      <c r="M15" s="129"/>
      <c r="N15" s="24"/>
      <c r="O15" s="24"/>
      <c r="P15" s="24"/>
      <c r="Q15" s="24"/>
      <c r="R15" s="24"/>
      <c r="S15" s="24"/>
      <c r="T15" s="29"/>
      <c r="U15" s="29"/>
      <c r="V15" s="29"/>
      <c r="W15" s="29"/>
      <c r="X15" s="29"/>
      <c r="Y15" s="29"/>
      <c r="Z15" s="29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</row>
    <row r="16" spans="1:256" s="28" customFormat="1" ht="25.5" customHeight="1">
      <c r="A16" s="22" t="s">
        <v>16</v>
      </c>
      <c r="B16" s="26"/>
      <c r="C16" s="23"/>
      <c r="D16" s="6">
        <f>SUM(D9:D15)</f>
        <v>21498928348</v>
      </c>
      <c r="E16" s="4"/>
      <c r="F16" s="6">
        <f>SUM(F9:F15)</f>
        <v>50491438917</v>
      </c>
      <c r="G16" s="4"/>
      <c r="H16" s="6">
        <f>SUM(H9:H15)</f>
        <v>20853128133</v>
      </c>
      <c r="I16" s="4"/>
      <c r="J16" s="6">
        <f>SUM(J9:J15)</f>
        <v>50050967505</v>
      </c>
      <c r="K16" s="24"/>
      <c r="L16" s="128"/>
      <c r="M16" s="129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10"/>
      <c r="IR16" s="10"/>
      <c r="IS16" s="10"/>
      <c r="IT16" s="10"/>
      <c r="IU16" s="10"/>
      <c r="IV16" s="10"/>
    </row>
    <row r="17" spans="1:256" s="28" customFormat="1" ht="25.5" customHeight="1">
      <c r="A17" s="22" t="s">
        <v>17</v>
      </c>
      <c r="B17" s="26"/>
      <c r="C17" s="23"/>
      <c r="D17" s="4"/>
      <c r="E17" s="4"/>
      <c r="F17" s="4"/>
      <c r="G17" s="4"/>
      <c r="H17" s="4"/>
      <c r="I17" s="4"/>
      <c r="J17" s="4"/>
      <c r="K17" s="24"/>
      <c r="M17" s="129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17"/>
      <c r="IR17" s="17"/>
      <c r="IS17" s="17"/>
      <c r="IT17" s="17"/>
      <c r="IU17" s="17"/>
      <c r="IV17" s="17"/>
    </row>
    <row r="18" spans="1:256" s="28" customFormat="1" ht="25.5" customHeight="1">
      <c r="A18" s="25" t="s">
        <v>212</v>
      </c>
      <c r="B18" s="26"/>
      <c r="C18" s="23"/>
      <c r="D18" s="4">
        <v>60088856</v>
      </c>
      <c r="E18" s="4"/>
      <c r="F18" s="7">
        <v>0</v>
      </c>
      <c r="G18" s="4"/>
      <c r="H18" s="4">
        <v>0</v>
      </c>
      <c r="I18" s="4"/>
      <c r="J18" s="7">
        <v>0</v>
      </c>
      <c r="K18" s="24"/>
      <c r="L18" s="128"/>
      <c r="M18" s="129"/>
      <c r="N18" s="24"/>
      <c r="O18" s="24"/>
      <c r="P18" s="24"/>
      <c r="Q18" s="24"/>
      <c r="R18" s="24"/>
      <c r="S18" s="24"/>
      <c r="T18" s="29"/>
      <c r="U18" s="29"/>
      <c r="V18" s="29"/>
      <c r="W18" s="29"/>
      <c r="X18" s="29"/>
      <c r="Y18" s="29"/>
      <c r="Z18" s="29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17"/>
      <c r="IR18" s="17"/>
      <c r="IS18" s="17"/>
      <c r="IT18" s="17"/>
      <c r="IU18" s="17"/>
      <c r="IV18" s="17"/>
    </row>
    <row r="19" spans="1:256" s="28" customFormat="1" ht="25.5" customHeight="1">
      <c r="A19" s="25" t="s">
        <v>18</v>
      </c>
      <c r="B19" s="26">
        <v>9</v>
      </c>
      <c r="C19" s="23"/>
      <c r="D19" s="4">
        <v>623056008</v>
      </c>
      <c r="E19" s="4"/>
      <c r="F19" s="7">
        <v>0</v>
      </c>
      <c r="G19" s="4"/>
      <c r="H19" s="4">
        <v>623056008</v>
      </c>
      <c r="I19" s="4"/>
      <c r="J19" s="7">
        <v>0</v>
      </c>
      <c r="K19" s="24"/>
      <c r="L19" s="128"/>
      <c r="M19" s="129"/>
      <c r="N19" s="24"/>
      <c r="O19" s="24"/>
      <c r="P19" s="24"/>
      <c r="Q19" s="24"/>
      <c r="R19" s="24"/>
      <c r="S19" s="24"/>
      <c r="T19" s="29"/>
      <c r="U19" s="29"/>
      <c r="V19" s="29"/>
      <c r="W19" s="29"/>
      <c r="X19" s="29"/>
      <c r="Y19" s="29"/>
      <c r="Z19" s="29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17"/>
      <c r="IR19" s="17"/>
      <c r="IS19" s="17"/>
      <c r="IT19" s="17"/>
      <c r="IU19" s="17"/>
      <c r="IV19" s="17"/>
    </row>
    <row r="20" spans="1:256" ht="25.5" customHeight="1">
      <c r="A20" s="25" t="s">
        <v>19</v>
      </c>
      <c r="B20" s="26" t="s">
        <v>236</v>
      </c>
      <c r="C20" s="23"/>
      <c r="D20" s="150">
        <v>1142975978</v>
      </c>
      <c r="E20" s="4"/>
      <c r="F20" s="7">
        <v>0</v>
      </c>
      <c r="G20" s="4"/>
      <c r="H20" s="150">
        <v>1142975978</v>
      </c>
      <c r="I20" s="4"/>
      <c r="J20" s="7">
        <v>0</v>
      </c>
      <c r="K20" s="24"/>
      <c r="L20" s="128"/>
      <c r="M20" s="129"/>
      <c r="N20" s="24"/>
      <c r="O20" s="24"/>
      <c r="P20" s="24"/>
      <c r="Q20" s="24"/>
      <c r="R20" s="24"/>
      <c r="S20" s="24"/>
      <c r="T20" s="29"/>
      <c r="U20" s="29"/>
      <c r="V20" s="29"/>
      <c r="W20" s="29"/>
      <c r="X20" s="29"/>
      <c r="Y20" s="29"/>
      <c r="Z20" s="29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</row>
    <row r="21" spans="1:256" s="30" customFormat="1" ht="25.5" customHeight="1">
      <c r="A21" s="25" t="s">
        <v>20</v>
      </c>
      <c r="B21" s="26" t="s">
        <v>236</v>
      </c>
      <c r="C21" s="23"/>
      <c r="D21" s="150">
        <v>0</v>
      </c>
      <c r="E21" s="4"/>
      <c r="F21" s="5">
        <v>646670062</v>
      </c>
      <c r="G21" s="4"/>
      <c r="H21" s="150">
        <v>0</v>
      </c>
      <c r="I21" s="4"/>
      <c r="J21" s="5">
        <v>646670062</v>
      </c>
      <c r="K21" s="24"/>
      <c r="M21" s="129"/>
      <c r="N21" s="24"/>
      <c r="O21" s="24"/>
      <c r="P21" s="24"/>
      <c r="Q21" s="24"/>
      <c r="R21" s="24"/>
      <c r="S21" s="24"/>
      <c r="T21" s="29"/>
      <c r="U21" s="29"/>
      <c r="V21" s="29"/>
      <c r="W21" s="29"/>
      <c r="X21" s="29"/>
      <c r="Y21" s="29"/>
      <c r="Z21" s="29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</row>
    <row r="22" spans="1:256" s="27" customFormat="1" ht="25.5" customHeight="1">
      <c r="A22" s="25" t="s">
        <v>21</v>
      </c>
      <c r="B22" s="26">
        <v>14</v>
      </c>
      <c r="C22" s="23"/>
      <c r="D22" s="151">
        <v>0</v>
      </c>
      <c r="E22" s="4"/>
      <c r="F22" s="7">
        <v>0</v>
      </c>
      <c r="G22" s="4"/>
      <c r="H22" s="151">
        <v>1298015500</v>
      </c>
      <c r="I22" s="4"/>
      <c r="J22" s="5">
        <v>978168000</v>
      </c>
      <c r="K22" s="24"/>
      <c r="L22" s="128"/>
      <c r="M22" s="129"/>
      <c r="N22" s="24"/>
      <c r="O22" s="24"/>
      <c r="P22" s="24"/>
      <c r="Q22" s="24"/>
      <c r="R22" s="24"/>
      <c r="S22" s="24"/>
      <c r="T22" s="29"/>
      <c r="U22" s="29"/>
      <c r="V22" s="29"/>
      <c r="W22" s="29"/>
      <c r="X22" s="29"/>
      <c r="Y22" s="29"/>
      <c r="Z22" s="29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</row>
    <row r="23" spans="1:256" s="27" customFormat="1" ht="25.5" customHeight="1">
      <c r="A23" s="25" t="s">
        <v>22</v>
      </c>
      <c r="B23" s="26">
        <v>15</v>
      </c>
      <c r="C23" s="23"/>
      <c r="D23" s="151">
        <v>5905027</v>
      </c>
      <c r="E23" s="4"/>
      <c r="F23" s="5">
        <v>997015</v>
      </c>
      <c r="G23" s="4"/>
      <c r="H23" s="151">
        <v>6000000</v>
      </c>
      <c r="I23" s="4"/>
      <c r="J23" s="5">
        <v>1000000</v>
      </c>
      <c r="K23" s="24"/>
      <c r="L23" s="128"/>
      <c r="M23" s="129"/>
      <c r="N23" s="24"/>
      <c r="O23" s="24"/>
      <c r="P23" s="24"/>
      <c r="Q23" s="24"/>
      <c r="R23" s="24"/>
      <c r="S23" s="24"/>
      <c r="T23" s="29"/>
      <c r="U23" s="29"/>
      <c r="V23" s="29"/>
      <c r="W23" s="29"/>
      <c r="X23" s="29"/>
      <c r="Y23" s="29"/>
      <c r="Z23" s="29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</row>
    <row r="24" spans="1:256" s="28" customFormat="1" ht="25.5" customHeight="1">
      <c r="A24" s="25" t="s">
        <v>23</v>
      </c>
      <c r="B24" s="26" t="s">
        <v>236</v>
      </c>
      <c r="C24" s="31"/>
      <c r="D24" s="150">
        <v>0</v>
      </c>
      <c r="E24" s="4"/>
      <c r="F24" s="5">
        <v>74550000</v>
      </c>
      <c r="G24" s="4"/>
      <c r="H24" s="150">
        <v>0</v>
      </c>
      <c r="I24" s="4"/>
      <c r="J24" s="5">
        <v>74550000</v>
      </c>
      <c r="K24" s="24"/>
      <c r="L24" s="128"/>
      <c r="M24" s="129"/>
      <c r="N24" s="24"/>
      <c r="O24" s="24"/>
      <c r="P24" s="24"/>
      <c r="Q24" s="24"/>
      <c r="R24" s="24"/>
      <c r="S24" s="24"/>
      <c r="T24" s="29"/>
      <c r="U24" s="29"/>
      <c r="V24" s="29"/>
      <c r="W24" s="29"/>
      <c r="X24" s="29"/>
      <c r="Y24" s="29"/>
      <c r="Z24" s="29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</row>
    <row r="25" spans="1:256" s="28" customFormat="1" ht="25.5" customHeight="1">
      <c r="A25" s="25" t="s">
        <v>24</v>
      </c>
      <c r="B25" s="26">
        <v>17</v>
      </c>
      <c r="C25" s="31"/>
      <c r="D25" s="150">
        <v>8943576662</v>
      </c>
      <c r="E25" s="4"/>
      <c r="F25" s="5">
        <v>8478563251</v>
      </c>
      <c r="G25" s="4"/>
      <c r="H25" s="150">
        <v>8943576662</v>
      </c>
      <c r="I25" s="4"/>
      <c r="J25" s="5">
        <v>8478563251</v>
      </c>
      <c r="K25" s="24"/>
      <c r="L25" s="128"/>
      <c r="M25" s="129"/>
      <c r="N25" s="24"/>
      <c r="O25" s="24"/>
      <c r="P25" s="24"/>
      <c r="Q25" s="24"/>
      <c r="R25" s="24"/>
      <c r="S25" s="24"/>
      <c r="T25" s="29"/>
      <c r="U25" s="29"/>
      <c r="V25" s="29"/>
      <c r="W25" s="29"/>
      <c r="X25" s="29"/>
      <c r="Y25" s="29"/>
      <c r="Z25" s="29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</row>
    <row r="26" spans="1:256" s="28" customFormat="1" ht="25.5" customHeight="1">
      <c r="A26" s="25" t="s">
        <v>25</v>
      </c>
      <c r="B26" s="26">
        <v>18</v>
      </c>
      <c r="C26" s="31"/>
      <c r="D26" s="150">
        <v>112156944742</v>
      </c>
      <c r="E26" s="4"/>
      <c r="F26" s="5">
        <v>110129810248</v>
      </c>
      <c r="G26" s="4"/>
      <c r="H26" s="150">
        <v>110701212757</v>
      </c>
      <c r="I26" s="4"/>
      <c r="J26" s="5">
        <v>108804959506</v>
      </c>
      <c r="K26" s="24"/>
      <c r="L26" s="128"/>
      <c r="M26" s="129"/>
      <c r="N26" s="24"/>
      <c r="O26" s="24"/>
      <c r="P26" s="24"/>
      <c r="Q26" s="24"/>
      <c r="R26" s="24"/>
      <c r="S26" s="24"/>
      <c r="T26" s="29"/>
      <c r="U26" s="29"/>
      <c r="V26" s="29"/>
      <c r="W26" s="29"/>
      <c r="X26" s="29"/>
      <c r="Y26" s="29"/>
      <c r="Z26" s="29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</row>
    <row r="27" spans="1:256" s="28" customFormat="1" ht="25.5" customHeight="1">
      <c r="A27" s="25" t="s">
        <v>26</v>
      </c>
      <c r="B27" s="26">
        <v>24</v>
      </c>
      <c r="C27" s="31"/>
      <c r="D27" s="150">
        <v>35809360502</v>
      </c>
      <c r="E27" s="4"/>
      <c r="F27" s="7">
        <v>0</v>
      </c>
      <c r="G27" s="4"/>
      <c r="H27" s="150">
        <v>35732347047</v>
      </c>
      <c r="I27" s="4"/>
      <c r="J27" s="7">
        <v>0</v>
      </c>
      <c r="K27" s="24"/>
      <c r="L27" s="128"/>
      <c r="M27" s="129"/>
      <c r="N27" s="29"/>
      <c r="O27" s="24"/>
      <c r="P27" s="24"/>
      <c r="Q27" s="24"/>
      <c r="R27" s="24"/>
      <c r="S27" s="24"/>
      <c r="T27" s="29"/>
      <c r="U27" s="29"/>
      <c r="V27" s="29"/>
      <c r="W27" s="29"/>
      <c r="X27" s="29"/>
      <c r="Y27" s="29"/>
      <c r="Z27" s="29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</row>
    <row r="28" spans="1:256" s="28" customFormat="1" ht="25.5" customHeight="1">
      <c r="A28" s="25" t="s">
        <v>27</v>
      </c>
      <c r="B28" s="32">
        <v>19</v>
      </c>
      <c r="C28" s="23"/>
      <c r="D28" s="4">
        <v>837406640</v>
      </c>
      <c r="E28" s="4"/>
      <c r="F28" s="5">
        <v>534819782</v>
      </c>
      <c r="G28" s="4"/>
      <c r="H28" s="4">
        <v>831480918</v>
      </c>
      <c r="I28" s="4"/>
      <c r="J28" s="5">
        <v>533012490</v>
      </c>
      <c r="K28" s="24"/>
      <c r="L28" s="128"/>
      <c r="M28" s="129"/>
      <c r="N28" s="24"/>
      <c r="O28" s="24"/>
      <c r="P28" s="24"/>
      <c r="Q28" s="24"/>
      <c r="R28" s="24"/>
      <c r="S28" s="24"/>
      <c r="T28" s="29"/>
      <c r="U28" s="29"/>
      <c r="V28" s="29"/>
      <c r="W28" s="29"/>
      <c r="X28" s="29"/>
      <c r="Y28" s="29"/>
      <c r="Z28" s="29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</row>
    <row r="29" spans="1:256" s="28" customFormat="1" ht="25.5" customHeight="1">
      <c r="A29" s="25" t="s">
        <v>28</v>
      </c>
      <c r="B29" s="26">
        <v>37</v>
      </c>
      <c r="C29" s="23"/>
      <c r="D29" s="150">
        <v>8412978233</v>
      </c>
      <c r="E29" s="4"/>
      <c r="F29" s="5">
        <v>1584807416</v>
      </c>
      <c r="G29" s="4"/>
      <c r="H29" s="150">
        <v>8350741401</v>
      </c>
      <c r="I29" s="4"/>
      <c r="J29" s="5">
        <v>1574868137</v>
      </c>
      <c r="K29" s="24"/>
      <c r="L29" s="128"/>
      <c r="M29" s="129"/>
      <c r="N29" s="24"/>
      <c r="O29" s="24"/>
      <c r="P29" s="24"/>
      <c r="Q29" s="24"/>
      <c r="R29" s="24"/>
      <c r="S29" s="24"/>
      <c r="T29" s="29"/>
      <c r="U29" s="29"/>
      <c r="V29" s="29"/>
      <c r="W29" s="29"/>
      <c r="X29" s="29"/>
      <c r="Y29" s="29"/>
      <c r="Z29" s="29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</row>
    <row r="30" spans="1:256" s="28" customFormat="1" ht="25.5" customHeight="1">
      <c r="A30" s="25" t="s">
        <v>29</v>
      </c>
      <c r="B30" s="26"/>
      <c r="C30" s="23"/>
      <c r="D30" s="150">
        <v>161034611</v>
      </c>
      <c r="E30" s="4"/>
      <c r="F30" s="7" t="s">
        <v>30</v>
      </c>
      <c r="G30" s="4"/>
      <c r="H30" s="150">
        <v>161034611</v>
      </c>
      <c r="I30" s="4"/>
      <c r="J30" s="7" t="s">
        <v>30</v>
      </c>
      <c r="K30" s="24"/>
      <c r="L30" s="128"/>
      <c r="M30" s="129"/>
      <c r="N30" s="24"/>
      <c r="O30" s="24"/>
      <c r="P30" s="24"/>
      <c r="Q30" s="24"/>
      <c r="R30" s="24"/>
      <c r="S30" s="24"/>
      <c r="T30" s="29"/>
      <c r="U30" s="29"/>
      <c r="V30" s="29"/>
      <c r="W30" s="29"/>
      <c r="X30" s="29"/>
      <c r="Y30" s="29"/>
      <c r="Z30" s="29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</row>
    <row r="31" spans="1:256" s="28" customFormat="1" ht="25.5" customHeight="1">
      <c r="A31" s="25" t="s">
        <v>31</v>
      </c>
      <c r="B31" s="33">
        <v>20</v>
      </c>
      <c r="C31" s="23"/>
      <c r="D31" s="152">
        <v>5433510045</v>
      </c>
      <c r="E31" s="4"/>
      <c r="F31" s="8">
        <v>1616914305</v>
      </c>
      <c r="G31" s="4"/>
      <c r="H31" s="152">
        <v>5367256722</v>
      </c>
      <c r="I31" s="4"/>
      <c r="J31" s="8">
        <v>1614182385</v>
      </c>
      <c r="K31" s="24"/>
      <c r="L31" s="128"/>
      <c r="M31" s="129"/>
      <c r="N31" s="24"/>
      <c r="O31" s="24"/>
      <c r="P31" s="24"/>
      <c r="Q31" s="24"/>
      <c r="R31" s="24"/>
      <c r="S31" s="24"/>
      <c r="T31" s="29"/>
      <c r="U31" s="29"/>
      <c r="V31" s="29"/>
      <c r="W31" s="29"/>
      <c r="X31" s="29"/>
      <c r="Y31" s="29"/>
      <c r="Z31" s="29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pans="1:256" s="28" customFormat="1" ht="25.5" customHeight="1">
      <c r="A32" s="22" t="s">
        <v>32</v>
      </c>
      <c r="B32" s="33"/>
      <c r="C32" s="23"/>
      <c r="D32" s="4">
        <f>SUM(D18:D31)</f>
        <v>173586837304</v>
      </c>
      <c r="E32" s="4"/>
      <c r="F32" s="4">
        <f>SUM(F18:F31)</f>
        <v>123067132079</v>
      </c>
      <c r="G32" s="4"/>
      <c r="H32" s="4">
        <f>SUM(H18:H31)</f>
        <v>173157697604</v>
      </c>
      <c r="I32" s="4"/>
      <c r="J32" s="4">
        <f>SUM(J18:J31)</f>
        <v>122705973831</v>
      </c>
      <c r="K32" s="24"/>
      <c r="M32" s="129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28" customFormat="1" ht="25.5" customHeight="1" thickBot="1">
      <c r="A33" s="22" t="s">
        <v>33</v>
      </c>
      <c r="B33" s="33"/>
      <c r="C33" s="23"/>
      <c r="D33" s="9">
        <f>SUM(D16,D32)</f>
        <v>195085765652</v>
      </c>
      <c r="E33" s="4"/>
      <c r="F33" s="9">
        <f>SUM(F16,F32)</f>
        <v>173558570996</v>
      </c>
      <c r="G33" s="4"/>
      <c r="H33" s="9">
        <f>SUM(H16,H32)</f>
        <v>194010825737</v>
      </c>
      <c r="I33" s="4"/>
      <c r="J33" s="9">
        <f>SUM(J16,J32)</f>
        <v>172756941336</v>
      </c>
      <c r="K33" s="24"/>
      <c r="L33" s="128"/>
      <c r="M33" s="129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10"/>
      <c r="IR33" s="10"/>
      <c r="IS33" s="10"/>
      <c r="IT33" s="10"/>
      <c r="IU33" s="10"/>
      <c r="IV33" s="10"/>
    </row>
    <row r="34" spans="1:256" s="28" customFormat="1" ht="25.5" customHeight="1" thickTop="1">
      <c r="A34" s="11"/>
      <c r="B34" s="20"/>
      <c r="C34" s="13"/>
      <c r="D34" s="137"/>
      <c r="E34" s="13"/>
      <c r="F34" s="34"/>
      <c r="G34" s="13"/>
      <c r="H34" s="34"/>
      <c r="I34" s="13"/>
      <c r="J34" s="1"/>
      <c r="K34" s="10"/>
      <c r="L34" s="69"/>
      <c r="M34" s="129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6" ht="25.5" customHeight="1">
      <c r="A35" s="25" t="s">
        <v>220</v>
      </c>
      <c r="B35" s="33"/>
      <c r="C35" s="23"/>
      <c r="D35" s="138"/>
      <c r="E35" s="23"/>
      <c r="F35" s="23"/>
      <c r="G35" s="23"/>
      <c r="H35" s="23"/>
      <c r="I35" s="23"/>
      <c r="J35" s="23"/>
      <c r="K35" s="24"/>
      <c r="L35" s="128"/>
      <c r="M35" s="129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</row>
    <row r="36" spans="1:256" ht="25.5" customHeight="1">
      <c r="A36" s="25"/>
      <c r="B36" s="33"/>
      <c r="C36" s="23"/>
      <c r="D36" s="138"/>
      <c r="E36" s="23"/>
      <c r="F36" s="23"/>
      <c r="G36" s="23"/>
      <c r="H36" s="23"/>
      <c r="I36" s="23"/>
      <c r="J36" s="23"/>
      <c r="K36" s="24"/>
      <c r="L36" s="128"/>
      <c r="M36" s="129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</row>
    <row r="37" spans="1:256" ht="25.5" customHeight="1">
      <c r="A37" s="25"/>
      <c r="B37" s="33"/>
      <c r="C37" s="23"/>
      <c r="D37" s="138"/>
      <c r="E37" s="23"/>
      <c r="F37" s="23"/>
      <c r="G37" s="23"/>
      <c r="H37" s="23"/>
      <c r="I37" s="23"/>
      <c r="J37" s="23"/>
      <c r="K37" s="24"/>
      <c r="L37" s="128"/>
      <c r="M37" s="129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</row>
    <row r="38" spans="1:256" ht="25.5" customHeight="1">
      <c r="A38" s="25"/>
      <c r="B38" s="33"/>
      <c r="C38" s="23"/>
      <c r="D38" s="138"/>
      <c r="E38" s="23"/>
      <c r="F38" s="23"/>
      <c r="G38" s="23"/>
      <c r="H38" s="23"/>
      <c r="I38" s="23"/>
      <c r="J38" s="23"/>
      <c r="K38" s="24"/>
      <c r="L38" s="128"/>
      <c r="M38" s="129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</row>
    <row r="39" spans="1:256" ht="25.5" customHeight="1">
      <c r="A39" s="25"/>
      <c r="B39" s="33"/>
      <c r="C39" s="23"/>
      <c r="D39" s="138"/>
      <c r="E39" s="23"/>
      <c r="F39" s="23"/>
      <c r="G39" s="23"/>
      <c r="H39" s="23"/>
      <c r="I39" s="23"/>
      <c r="J39" s="23"/>
      <c r="K39" s="24"/>
      <c r="L39" s="128"/>
      <c r="M39" s="129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</row>
    <row r="40" spans="1:256" ht="25.5" customHeight="1">
      <c r="A40" s="25"/>
      <c r="B40" s="33"/>
      <c r="C40" s="23"/>
      <c r="D40" s="138"/>
      <c r="E40" s="23"/>
      <c r="F40" s="23"/>
      <c r="G40" s="23"/>
      <c r="H40" s="23"/>
      <c r="I40" s="23"/>
      <c r="J40" s="23"/>
      <c r="K40" s="24"/>
      <c r="L40" s="128"/>
      <c r="M40" s="129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</row>
    <row r="41" spans="1:256" ht="25.5" customHeight="1">
      <c r="A41" s="25"/>
      <c r="B41" s="33"/>
      <c r="C41" s="23"/>
      <c r="D41" s="138"/>
      <c r="E41" s="23"/>
      <c r="F41" s="23"/>
      <c r="G41" s="23"/>
      <c r="H41" s="23"/>
      <c r="I41" s="23"/>
      <c r="J41" s="23"/>
      <c r="K41" s="24"/>
      <c r="L41" s="128"/>
      <c r="M41" s="129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</row>
    <row r="42" spans="1:256" ht="25.5" customHeight="1">
      <c r="A42" s="25"/>
      <c r="B42" s="33"/>
      <c r="C42" s="23"/>
      <c r="D42" s="138"/>
      <c r="E42" s="23"/>
      <c r="F42" s="23"/>
      <c r="G42" s="23"/>
      <c r="H42" s="23"/>
      <c r="I42" s="23"/>
      <c r="J42" s="23"/>
      <c r="K42" s="24"/>
      <c r="L42" s="128"/>
      <c r="M42" s="129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</row>
    <row r="43" spans="1:256" ht="25.5" customHeight="1">
      <c r="A43" s="25"/>
      <c r="B43" s="33"/>
      <c r="C43" s="23"/>
      <c r="D43" s="138"/>
      <c r="E43" s="23"/>
      <c r="F43" s="23"/>
      <c r="G43" s="23"/>
      <c r="H43" s="23"/>
      <c r="I43" s="23"/>
      <c r="J43" s="23"/>
      <c r="K43" s="24"/>
      <c r="L43" s="128"/>
      <c r="M43" s="129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</row>
    <row r="44" spans="1:256" ht="25.5" customHeight="1">
      <c r="A44" s="25"/>
      <c r="B44" s="33"/>
      <c r="C44" s="23"/>
      <c r="D44" s="138"/>
      <c r="E44" s="23"/>
      <c r="F44" s="23"/>
      <c r="G44" s="23"/>
      <c r="H44" s="23"/>
      <c r="I44" s="23"/>
      <c r="J44" s="23"/>
      <c r="K44" s="24"/>
      <c r="L44" s="128"/>
      <c r="M44" s="129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</row>
    <row r="45" spans="1:256" ht="25.5" customHeight="1">
      <c r="A45" s="25"/>
      <c r="B45" s="33"/>
      <c r="C45" s="23"/>
      <c r="D45" s="138"/>
      <c r="E45" s="23"/>
      <c r="F45" s="23"/>
      <c r="G45" s="23"/>
      <c r="H45" s="23"/>
      <c r="I45" s="23"/>
      <c r="J45" s="23"/>
      <c r="K45" s="24"/>
      <c r="L45" s="128"/>
      <c r="M45" s="129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</row>
    <row r="46" spans="1:256" ht="25.5" customHeight="1">
      <c r="A46" s="25"/>
      <c r="B46" s="33"/>
      <c r="C46" s="23"/>
      <c r="D46" s="138"/>
      <c r="E46" s="23"/>
      <c r="F46" s="23"/>
      <c r="G46" s="23"/>
      <c r="H46" s="23"/>
      <c r="I46" s="23"/>
      <c r="J46" s="23"/>
      <c r="K46" s="24"/>
      <c r="L46" s="128"/>
      <c r="M46" s="129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</row>
    <row r="47" spans="1:256" ht="25.5" customHeight="1">
      <c r="A47" s="25"/>
      <c r="B47" s="33"/>
      <c r="C47" s="23"/>
      <c r="D47" s="138"/>
      <c r="E47" s="23"/>
      <c r="F47" s="23"/>
      <c r="G47" s="23"/>
      <c r="H47" s="23"/>
      <c r="I47" s="23"/>
      <c r="J47" s="35" t="s">
        <v>34</v>
      </c>
      <c r="K47" s="24"/>
      <c r="L47" s="128"/>
      <c r="M47" s="129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</row>
    <row r="48" spans="1:256" ht="25.5" customHeight="1">
      <c r="A48" s="159" t="s">
        <v>0</v>
      </c>
      <c r="B48" s="159"/>
      <c r="C48" s="159"/>
      <c r="D48" s="159"/>
      <c r="E48" s="159"/>
      <c r="F48" s="159"/>
      <c r="G48" s="159"/>
      <c r="H48" s="159"/>
      <c r="I48" s="159"/>
      <c r="J48" s="159"/>
      <c r="K48" s="24"/>
      <c r="L48" s="128"/>
      <c r="M48" s="129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</row>
    <row r="49" spans="1:250" ht="25.5" customHeight="1">
      <c r="A49" s="160" t="s">
        <v>1</v>
      </c>
      <c r="B49" s="160"/>
      <c r="C49" s="160"/>
      <c r="D49" s="160"/>
      <c r="E49" s="160"/>
      <c r="F49" s="160"/>
      <c r="G49" s="160"/>
      <c r="H49" s="160"/>
      <c r="I49" s="160"/>
      <c r="J49" s="160"/>
      <c r="M49" s="129"/>
    </row>
    <row r="50" spans="1:250" ht="25.5" customHeight="1">
      <c r="A50" s="160" t="str">
        <f>A3</f>
        <v>ณ วันที่ 30 กันยายน 2564</v>
      </c>
      <c r="B50" s="160"/>
      <c r="C50" s="160"/>
      <c r="D50" s="160"/>
      <c r="E50" s="160"/>
      <c r="F50" s="160"/>
      <c r="G50" s="160"/>
      <c r="H50" s="160"/>
      <c r="I50" s="160"/>
      <c r="J50" s="160"/>
      <c r="M50" s="129"/>
    </row>
    <row r="51" spans="1:250" ht="25.5" customHeight="1">
      <c r="A51" s="11"/>
      <c r="B51" s="12"/>
      <c r="C51" s="13"/>
      <c r="E51" s="13"/>
      <c r="F51" s="13"/>
      <c r="G51" s="13"/>
      <c r="H51" s="13"/>
      <c r="I51" s="13"/>
      <c r="J51" s="14" t="s">
        <v>2</v>
      </c>
      <c r="M51" s="129"/>
    </row>
    <row r="52" spans="1:250" ht="25.5" customHeight="1">
      <c r="A52" s="15"/>
      <c r="B52" s="36"/>
      <c r="C52" s="37"/>
      <c r="D52" s="162" t="s">
        <v>3</v>
      </c>
      <c r="E52" s="162"/>
      <c r="F52" s="162"/>
      <c r="G52" s="37"/>
      <c r="H52" s="162" t="s">
        <v>4</v>
      </c>
      <c r="I52" s="162"/>
      <c r="J52" s="162"/>
      <c r="K52" s="17"/>
      <c r="L52" s="154"/>
      <c r="M52" s="129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</row>
    <row r="53" spans="1:250" ht="25.5" customHeight="1">
      <c r="A53" s="11"/>
      <c r="B53" s="38" t="s">
        <v>5</v>
      </c>
      <c r="D53" s="40" t="str">
        <f>D6</f>
        <v>2564</v>
      </c>
      <c r="F53" s="40" t="str">
        <f>F6</f>
        <v>2563</v>
      </c>
      <c r="H53" s="40" t="str">
        <f>H6</f>
        <v>2564</v>
      </c>
      <c r="J53" s="40" t="str">
        <f>J6</f>
        <v>2563</v>
      </c>
      <c r="M53" s="129"/>
    </row>
    <row r="54" spans="1:250" ht="25.5" customHeight="1">
      <c r="A54" s="22" t="s">
        <v>35</v>
      </c>
      <c r="B54" s="41"/>
      <c r="C54" s="23"/>
      <c r="D54" s="138"/>
      <c r="E54" s="23"/>
      <c r="F54" s="23"/>
      <c r="G54" s="23"/>
      <c r="H54" s="42"/>
      <c r="I54" s="23"/>
      <c r="J54" s="21"/>
      <c r="K54" s="24"/>
      <c r="L54" s="128"/>
      <c r="M54" s="129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</row>
    <row r="55" spans="1:250" ht="25.5" customHeight="1">
      <c r="A55" s="22" t="s">
        <v>36</v>
      </c>
      <c r="B55" s="33"/>
      <c r="C55" s="23"/>
      <c r="D55" s="138"/>
      <c r="E55" s="23"/>
      <c r="F55" s="23"/>
      <c r="G55" s="23"/>
      <c r="H55" s="23"/>
      <c r="I55" s="23"/>
      <c r="J55" s="23"/>
      <c r="K55" s="24"/>
      <c r="L55" s="128"/>
      <c r="M55" s="129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</row>
    <row r="56" spans="1:250" ht="25.5" customHeight="1">
      <c r="A56" s="25" t="s">
        <v>37</v>
      </c>
      <c r="B56" s="33"/>
      <c r="C56" s="23"/>
      <c r="D56" s="138">
        <v>27006361</v>
      </c>
      <c r="E56" s="23"/>
      <c r="F56" s="49">
        <v>0</v>
      </c>
      <c r="G56" s="23"/>
      <c r="H56" s="49">
        <v>0</v>
      </c>
      <c r="I56" s="23"/>
      <c r="J56" s="49">
        <v>0</v>
      </c>
      <c r="K56" s="24"/>
      <c r="L56" s="128"/>
      <c r="M56" s="129"/>
      <c r="N56" s="24"/>
      <c r="O56" s="24"/>
      <c r="P56" s="24"/>
      <c r="Q56" s="24"/>
      <c r="R56" s="24"/>
      <c r="S56" s="24"/>
      <c r="T56" s="29"/>
      <c r="U56" s="29"/>
      <c r="V56" s="29"/>
      <c r="W56" s="29"/>
      <c r="X56" s="29"/>
      <c r="Y56" s="29"/>
      <c r="Z56" s="29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</row>
    <row r="57" spans="1:250" ht="25.5" customHeight="1">
      <c r="A57" s="25" t="s">
        <v>38</v>
      </c>
      <c r="B57" s="26"/>
      <c r="C57" s="23"/>
      <c r="D57" s="29">
        <v>929821086</v>
      </c>
      <c r="E57" s="43"/>
      <c r="F57" s="43">
        <v>1808528257</v>
      </c>
      <c r="G57" s="43"/>
      <c r="H57" s="43">
        <v>965611943</v>
      </c>
      <c r="I57" s="43"/>
      <c r="J57" s="43">
        <v>1780606632</v>
      </c>
      <c r="K57" s="24"/>
      <c r="L57" s="128"/>
      <c r="M57" s="129"/>
      <c r="N57" s="24"/>
      <c r="O57" s="24"/>
      <c r="P57" s="24"/>
      <c r="Q57" s="24"/>
      <c r="R57" s="24"/>
      <c r="S57" s="24"/>
      <c r="T57" s="29"/>
      <c r="U57" s="29"/>
      <c r="V57" s="29"/>
      <c r="W57" s="29"/>
      <c r="X57" s="29"/>
      <c r="Y57" s="29"/>
      <c r="Z57" s="29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</row>
    <row r="58" spans="1:250" ht="25.5" customHeight="1">
      <c r="A58" s="25" t="s">
        <v>39</v>
      </c>
      <c r="B58" s="26"/>
      <c r="C58" s="23"/>
      <c r="D58" s="29">
        <v>3702933487</v>
      </c>
      <c r="E58" s="43"/>
      <c r="F58" s="44">
        <v>2363762473</v>
      </c>
      <c r="G58" s="43"/>
      <c r="H58" s="43">
        <v>3702933487</v>
      </c>
      <c r="I58" s="43"/>
      <c r="J58" s="44">
        <v>2363762473</v>
      </c>
      <c r="K58" s="24"/>
      <c r="L58" s="128"/>
      <c r="M58" s="129"/>
      <c r="N58" s="24"/>
      <c r="O58" s="24"/>
      <c r="P58" s="24"/>
      <c r="Q58" s="24"/>
      <c r="R58" s="24"/>
      <c r="S58" s="24"/>
      <c r="T58" s="29"/>
      <c r="U58" s="29"/>
      <c r="V58" s="29"/>
      <c r="W58" s="29"/>
      <c r="X58" s="29"/>
      <c r="Y58" s="29"/>
      <c r="Z58" s="29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</row>
    <row r="59" spans="1:250" ht="25.5" customHeight="1">
      <c r="A59" s="25" t="s">
        <v>40</v>
      </c>
      <c r="B59" s="26">
        <v>21</v>
      </c>
      <c r="C59" s="23"/>
      <c r="D59" s="29">
        <v>4416847753</v>
      </c>
      <c r="E59" s="153"/>
      <c r="F59" s="44">
        <v>6565258074</v>
      </c>
      <c r="G59" s="43"/>
      <c r="H59" s="43">
        <v>4786370844</v>
      </c>
      <c r="I59" s="43"/>
      <c r="J59" s="44">
        <v>6693982536</v>
      </c>
      <c r="K59" s="24"/>
      <c r="L59" s="128"/>
      <c r="M59" s="129"/>
      <c r="N59" s="24"/>
      <c r="O59" s="129">
        <f>M59-M11</f>
        <v>0</v>
      </c>
      <c r="P59" s="24"/>
      <c r="Q59" s="24"/>
      <c r="R59" s="24"/>
      <c r="S59" s="24"/>
      <c r="T59" s="29"/>
      <c r="U59" s="29"/>
      <c r="V59" s="29"/>
      <c r="W59" s="29"/>
      <c r="X59" s="29"/>
      <c r="Y59" s="29"/>
      <c r="Z59" s="29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</row>
    <row r="60" spans="1:250" ht="25.5" customHeight="1">
      <c r="A60" s="25" t="s">
        <v>41</v>
      </c>
      <c r="B60" s="26" t="s">
        <v>246</v>
      </c>
      <c r="C60" s="23"/>
      <c r="D60" s="29">
        <v>3158831062</v>
      </c>
      <c r="E60" s="43"/>
      <c r="F60" s="44">
        <v>2847969357</v>
      </c>
      <c r="G60" s="43"/>
      <c r="H60" s="43">
        <v>3090064241</v>
      </c>
      <c r="I60" s="43"/>
      <c r="J60" s="44">
        <v>2807066471</v>
      </c>
      <c r="K60" s="24"/>
      <c r="L60" s="128"/>
      <c r="M60" s="129"/>
      <c r="N60" s="24"/>
      <c r="O60" s="24"/>
      <c r="P60" s="24"/>
      <c r="Q60" s="24"/>
      <c r="R60" s="24"/>
      <c r="S60" s="24"/>
      <c r="T60" s="29"/>
      <c r="U60" s="29"/>
      <c r="V60" s="29"/>
      <c r="W60" s="29"/>
      <c r="X60" s="29"/>
      <c r="Y60" s="29"/>
      <c r="Z60" s="29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</row>
    <row r="61" spans="1:250" ht="25.5" customHeight="1">
      <c r="A61" s="25" t="s">
        <v>42</v>
      </c>
      <c r="B61" s="26"/>
      <c r="C61" s="23"/>
      <c r="D61" s="29">
        <v>0</v>
      </c>
      <c r="E61" s="43"/>
      <c r="F61" s="44">
        <v>1802922</v>
      </c>
      <c r="G61" s="43"/>
      <c r="H61" s="43">
        <v>0</v>
      </c>
      <c r="I61" s="43"/>
      <c r="J61" s="44">
        <v>0</v>
      </c>
      <c r="K61" s="24"/>
      <c r="L61" s="128"/>
      <c r="M61" s="129"/>
      <c r="N61" s="24"/>
      <c r="O61" s="24"/>
      <c r="P61" s="24"/>
      <c r="Q61" s="24"/>
      <c r="R61" s="24"/>
      <c r="S61" s="24"/>
      <c r="T61" s="29"/>
      <c r="U61" s="29"/>
      <c r="V61" s="29"/>
      <c r="W61" s="29"/>
      <c r="X61" s="29"/>
      <c r="Y61" s="29"/>
      <c r="Z61" s="29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</row>
    <row r="62" spans="1:250" ht="25.5" customHeight="1">
      <c r="A62" s="25" t="s">
        <v>43</v>
      </c>
      <c r="B62" s="26">
        <v>26</v>
      </c>
      <c r="C62" s="23"/>
      <c r="D62" s="29">
        <v>116957232</v>
      </c>
      <c r="E62" s="43"/>
      <c r="F62" s="44">
        <v>114927594</v>
      </c>
      <c r="G62" s="43"/>
      <c r="H62" s="43">
        <v>116957232</v>
      </c>
      <c r="I62" s="43"/>
      <c r="J62" s="44">
        <v>114927594</v>
      </c>
      <c r="K62" s="24"/>
      <c r="L62" s="128"/>
      <c r="M62" s="129"/>
      <c r="N62" s="24"/>
      <c r="O62" s="24"/>
      <c r="P62" s="24"/>
      <c r="Q62" s="24"/>
      <c r="R62" s="24"/>
      <c r="S62" s="24"/>
      <c r="T62" s="29"/>
      <c r="U62" s="29"/>
      <c r="V62" s="29"/>
      <c r="W62" s="29"/>
      <c r="X62" s="29"/>
      <c r="Y62" s="29"/>
      <c r="Z62" s="29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</row>
    <row r="63" spans="1:250" ht="25.5" customHeight="1">
      <c r="A63" s="25" t="s">
        <v>44</v>
      </c>
      <c r="B63" s="26">
        <v>22</v>
      </c>
      <c r="C63" s="23"/>
      <c r="D63" s="46">
        <v>1257881067</v>
      </c>
      <c r="E63" s="47"/>
      <c r="F63" s="46">
        <v>1630897533</v>
      </c>
      <c r="G63" s="47"/>
      <c r="H63" s="46">
        <v>1206882442</v>
      </c>
      <c r="I63" s="47"/>
      <c r="J63" s="46">
        <v>1593387788</v>
      </c>
      <c r="K63" s="29"/>
      <c r="L63" s="128"/>
      <c r="M63" s="129"/>
      <c r="N63" s="24"/>
      <c r="O63" s="24"/>
      <c r="P63" s="24"/>
      <c r="Q63" s="24"/>
      <c r="R63" s="24"/>
      <c r="S63" s="24"/>
      <c r="T63" s="29"/>
      <c r="U63" s="29"/>
      <c r="V63" s="29"/>
      <c r="W63" s="29"/>
      <c r="X63" s="29"/>
      <c r="Y63" s="29"/>
      <c r="Z63" s="29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</row>
    <row r="64" spans="1:250" ht="25.5" customHeight="1">
      <c r="A64" s="22" t="s">
        <v>45</v>
      </c>
      <c r="B64" s="26"/>
      <c r="C64" s="23"/>
      <c r="D64" s="139">
        <f>SUM(D56:D63)</f>
        <v>13610278048</v>
      </c>
      <c r="E64" s="47"/>
      <c r="F64" s="48">
        <f>SUM(F56:F63)</f>
        <v>15333146210</v>
      </c>
      <c r="G64" s="47"/>
      <c r="H64" s="48">
        <f>SUM(H56:H63)</f>
        <v>13868820189</v>
      </c>
      <c r="I64" s="47"/>
      <c r="J64" s="48">
        <f>SUM(J56:J63)</f>
        <v>15353733494</v>
      </c>
      <c r="K64" s="24"/>
      <c r="L64" s="128"/>
      <c r="M64" s="129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</row>
    <row r="65" spans="1:250" ht="25.5" customHeight="1">
      <c r="A65" s="22" t="s">
        <v>46</v>
      </c>
      <c r="B65" s="26"/>
      <c r="C65" s="23"/>
      <c r="D65" s="29"/>
      <c r="E65" s="47"/>
      <c r="F65" s="47"/>
      <c r="G65" s="47"/>
      <c r="H65" s="47"/>
      <c r="I65" s="47"/>
      <c r="J65" s="47"/>
      <c r="K65" s="24"/>
      <c r="L65" s="128"/>
      <c r="M65" s="129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</row>
    <row r="66" spans="1:250" ht="25.5" customHeight="1">
      <c r="A66" s="25" t="s">
        <v>47</v>
      </c>
      <c r="B66" s="26"/>
      <c r="C66" s="23"/>
      <c r="D66" s="29"/>
      <c r="E66" s="47"/>
      <c r="F66" s="47"/>
      <c r="G66" s="47"/>
      <c r="H66" s="47"/>
      <c r="I66" s="47"/>
      <c r="J66" s="47"/>
      <c r="K66" s="24"/>
      <c r="L66" s="128"/>
      <c r="M66" s="129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</row>
    <row r="67" spans="1:250" ht="25.5" customHeight="1">
      <c r="A67" s="25" t="s">
        <v>48</v>
      </c>
      <c r="B67" s="26">
        <v>23</v>
      </c>
      <c r="C67" s="23"/>
      <c r="D67" s="49">
        <v>6079744260</v>
      </c>
      <c r="E67" s="47"/>
      <c r="F67" s="49">
        <v>8245000482</v>
      </c>
      <c r="G67" s="47"/>
      <c r="H67" s="49">
        <v>5988179865</v>
      </c>
      <c r="I67" s="47"/>
      <c r="J67" s="49">
        <v>8153436086</v>
      </c>
      <c r="K67" s="24"/>
      <c r="L67" s="128"/>
      <c r="M67" s="129"/>
      <c r="N67" s="24"/>
      <c r="O67" s="24"/>
      <c r="P67" s="24"/>
      <c r="Q67" s="24"/>
      <c r="R67" s="24"/>
      <c r="S67" s="24"/>
      <c r="T67" s="29"/>
      <c r="U67" s="29"/>
      <c r="V67" s="29"/>
      <c r="W67" s="29"/>
      <c r="X67" s="29"/>
      <c r="Y67" s="29"/>
      <c r="Z67" s="29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</row>
    <row r="68" spans="1:250" ht="25.5" customHeight="1">
      <c r="A68" s="25" t="s">
        <v>49</v>
      </c>
      <c r="B68" s="26"/>
      <c r="C68" s="23"/>
      <c r="D68" s="49"/>
      <c r="E68" s="47"/>
      <c r="F68" s="49"/>
      <c r="G68" s="47"/>
      <c r="H68" s="49"/>
      <c r="I68" s="47"/>
      <c r="J68" s="49"/>
      <c r="K68" s="24"/>
      <c r="M68" s="129"/>
      <c r="N68" s="24"/>
      <c r="O68" s="24"/>
      <c r="P68" s="24"/>
      <c r="Q68" s="24"/>
      <c r="R68" s="24"/>
      <c r="S68" s="24"/>
      <c r="T68" s="29"/>
      <c r="U68" s="29"/>
      <c r="V68" s="29"/>
      <c r="W68" s="29"/>
      <c r="X68" s="29"/>
      <c r="Y68" s="29"/>
      <c r="Z68" s="29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</row>
    <row r="69" spans="1:250" ht="25.5" customHeight="1">
      <c r="A69" s="25" t="s">
        <v>48</v>
      </c>
      <c r="B69" s="26">
        <v>24</v>
      </c>
      <c r="C69" s="23"/>
      <c r="D69" s="29">
        <v>54768394610</v>
      </c>
      <c r="E69" s="47"/>
      <c r="F69" s="49">
        <v>0</v>
      </c>
      <c r="G69" s="47"/>
      <c r="H69" s="47">
        <v>54720994911</v>
      </c>
      <c r="I69" s="47"/>
      <c r="J69" s="49">
        <v>0</v>
      </c>
      <c r="K69" s="24"/>
      <c r="L69" s="128"/>
      <c r="M69" s="129"/>
      <c r="N69" s="24"/>
      <c r="O69" s="24"/>
      <c r="P69" s="24"/>
      <c r="Q69" s="24"/>
      <c r="R69" s="24"/>
      <c r="S69" s="24"/>
      <c r="T69" s="29"/>
      <c r="U69" s="29"/>
      <c r="V69" s="29"/>
      <c r="W69" s="29"/>
      <c r="X69" s="29"/>
      <c r="Y69" s="29"/>
      <c r="Z69" s="29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</row>
    <row r="70" spans="1:250" ht="25.5" customHeight="1">
      <c r="A70" s="25" t="s">
        <v>50</v>
      </c>
      <c r="B70" s="26"/>
      <c r="C70" s="23"/>
      <c r="D70" s="29"/>
      <c r="E70" s="47"/>
      <c r="F70" s="49"/>
      <c r="G70" s="47"/>
      <c r="H70" s="47"/>
      <c r="I70" s="47"/>
      <c r="J70" s="49"/>
      <c r="K70" s="24"/>
      <c r="M70" s="129"/>
      <c r="N70" s="24"/>
      <c r="O70" s="24"/>
      <c r="P70" s="24"/>
      <c r="Q70" s="24"/>
      <c r="R70" s="24"/>
      <c r="S70" s="24"/>
      <c r="T70" s="29"/>
      <c r="U70" s="29"/>
      <c r="V70" s="29"/>
      <c r="W70" s="29"/>
      <c r="X70" s="29"/>
      <c r="Y70" s="29"/>
      <c r="Z70" s="29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</row>
    <row r="71" spans="1:250" ht="25.5" customHeight="1">
      <c r="A71" s="25" t="s">
        <v>48</v>
      </c>
      <c r="B71" s="26">
        <v>24</v>
      </c>
      <c r="C71" s="23"/>
      <c r="D71" s="29">
        <v>0</v>
      </c>
      <c r="E71" s="47"/>
      <c r="F71" s="47">
        <v>29874072</v>
      </c>
      <c r="G71" s="47"/>
      <c r="H71" s="47">
        <v>0</v>
      </c>
      <c r="I71" s="47"/>
      <c r="J71" s="47">
        <v>29874072</v>
      </c>
      <c r="K71" s="24"/>
      <c r="M71" s="129"/>
      <c r="N71" s="24"/>
      <c r="O71" s="24"/>
      <c r="P71" s="24"/>
      <c r="Q71" s="24"/>
      <c r="R71" s="24"/>
      <c r="S71" s="24"/>
      <c r="T71" s="29"/>
      <c r="U71" s="29"/>
      <c r="V71" s="29"/>
      <c r="W71" s="29"/>
      <c r="X71" s="29"/>
      <c r="Y71" s="29"/>
      <c r="Z71" s="29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</row>
    <row r="72" spans="1:250" ht="25.5" customHeight="1">
      <c r="A72" s="25" t="s">
        <v>51</v>
      </c>
      <c r="B72" s="26">
        <v>25</v>
      </c>
      <c r="C72" s="23"/>
      <c r="D72" s="29">
        <v>4532772869</v>
      </c>
      <c r="E72" s="47"/>
      <c r="F72" s="47">
        <v>4288158380</v>
      </c>
      <c r="G72" s="47"/>
      <c r="H72" s="47">
        <v>4488185301</v>
      </c>
      <c r="I72" s="47"/>
      <c r="J72" s="47">
        <v>4252464454</v>
      </c>
      <c r="K72" s="24"/>
      <c r="L72" s="128"/>
      <c r="M72" s="129"/>
      <c r="N72" s="24"/>
      <c r="O72" s="24"/>
      <c r="P72" s="24"/>
      <c r="Q72" s="24"/>
      <c r="R72" s="24"/>
      <c r="S72" s="24"/>
      <c r="T72" s="29"/>
      <c r="U72" s="29"/>
      <c r="V72" s="29"/>
      <c r="W72" s="29"/>
      <c r="X72" s="29"/>
      <c r="Y72" s="29"/>
      <c r="Z72" s="29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</row>
    <row r="73" spans="1:250" ht="25.5" customHeight="1">
      <c r="A73" s="25" t="s">
        <v>52</v>
      </c>
      <c r="B73" s="26">
        <v>26</v>
      </c>
      <c r="C73" s="23"/>
      <c r="D73" s="29">
        <v>107268486</v>
      </c>
      <c r="E73" s="47"/>
      <c r="F73" s="47">
        <v>108284859</v>
      </c>
      <c r="G73" s="47"/>
      <c r="H73" s="47">
        <v>107268486</v>
      </c>
      <c r="I73" s="47"/>
      <c r="J73" s="47">
        <v>108284859</v>
      </c>
      <c r="K73" s="24"/>
      <c r="L73" s="128"/>
      <c r="M73" s="129"/>
      <c r="N73" s="24"/>
      <c r="O73" s="24"/>
      <c r="P73" s="24"/>
      <c r="Q73" s="24"/>
      <c r="R73" s="24"/>
      <c r="S73" s="24"/>
      <c r="T73" s="29"/>
      <c r="U73" s="29"/>
      <c r="V73" s="29"/>
      <c r="W73" s="29"/>
      <c r="X73" s="29"/>
      <c r="Y73" s="29"/>
      <c r="Z73" s="29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</row>
    <row r="74" spans="1:250" ht="25.5" customHeight="1">
      <c r="A74" s="25" t="s">
        <v>53</v>
      </c>
      <c r="B74" s="26"/>
      <c r="C74" s="23"/>
      <c r="D74" s="29">
        <v>851436646</v>
      </c>
      <c r="E74" s="47"/>
      <c r="F74" s="49">
        <v>0</v>
      </c>
      <c r="G74" s="47"/>
      <c r="H74" s="47">
        <v>851436646</v>
      </c>
      <c r="I74" s="47"/>
      <c r="J74" s="49">
        <v>0</v>
      </c>
      <c r="K74" s="24"/>
      <c r="L74" s="128"/>
      <c r="M74" s="129"/>
      <c r="N74" s="24"/>
      <c r="O74" s="24"/>
      <c r="P74" s="24"/>
      <c r="Q74" s="24"/>
      <c r="R74" s="24"/>
      <c r="S74" s="24"/>
      <c r="T74" s="29"/>
      <c r="U74" s="29"/>
      <c r="V74" s="29"/>
      <c r="W74" s="29"/>
      <c r="X74" s="29"/>
      <c r="Y74" s="29"/>
      <c r="Z74" s="29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</row>
    <row r="75" spans="1:250" ht="25.5" customHeight="1">
      <c r="A75" s="25" t="s">
        <v>54</v>
      </c>
      <c r="B75" s="26">
        <v>27</v>
      </c>
      <c r="C75" s="23"/>
      <c r="D75" s="139">
        <v>1714498217</v>
      </c>
      <c r="E75" s="47"/>
      <c r="F75" s="48">
        <v>2522436402</v>
      </c>
      <c r="G75" s="47"/>
      <c r="H75" s="48">
        <v>1740733215</v>
      </c>
      <c r="I75" s="47"/>
      <c r="J75" s="48">
        <v>2636027631</v>
      </c>
      <c r="K75" s="24"/>
      <c r="L75" s="128"/>
      <c r="M75" s="129"/>
      <c r="N75" s="24"/>
      <c r="O75" s="24"/>
      <c r="P75" s="24"/>
      <c r="Q75" s="24"/>
      <c r="R75" s="24"/>
      <c r="S75" s="24"/>
      <c r="T75" s="29"/>
      <c r="U75" s="29"/>
      <c r="V75" s="29"/>
      <c r="W75" s="29"/>
      <c r="X75" s="29"/>
      <c r="Y75" s="29"/>
      <c r="Z75" s="29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</row>
    <row r="76" spans="1:250" ht="25.5" customHeight="1">
      <c r="A76" s="22" t="s">
        <v>55</v>
      </c>
      <c r="B76" s="26"/>
      <c r="C76" s="23"/>
      <c r="D76" s="139">
        <f>SUM(D67:D75)</f>
        <v>68054115088</v>
      </c>
      <c r="E76" s="47"/>
      <c r="F76" s="48">
        <f>SUM(F67:F75)</f>
        <v>15193754195</v>
      </c>
      <c r="G76" s="47"/>
      <c r="H76" s="48">
        <f>SUM(H67:H75)</f>
        <v>67896798424</v>
      </c>
      <c r="I76" s="47"/>
      <c r="J76" s="48">
        <f>SUM(J67:J75)</f>
        <v>15180087102</v>
      </c>
      <c r="K76" s="24"/>
      <c r="L76" s="128"/>
      <c r="M76" s="129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</row>
    <row r="77" spans="1:250" ht="25.5" customHeight="1">
      <c r="A77" s="22" t="s">
        <v>56</v>
      </c>
      <c r="B77" s="26"/>
      <c r="C77" s="23"/>
      <c r="D77" s="139">
        <f>SUM(D64,D76)</f>
        <v>81664393136</v>
      </c>
      <c r="E77" s="47"/>
      <c r="F77" s="48">
        <f>SUM(F64,F76)</f>
        <v>30526900405</v>
      </c>
      <c r="G77" s="47"/>
      <c r="H77" s="48">
        <f>SUM(H64,H76)</f>
        <v>81765618613</v>
      </c>
      <c r="I77" s="47"/>
      <c r="J77" s="48">
        <f>SUM(J64,J76)</f>
        <v>30533820596</v>
      </c>
      <c r="K77" s="24"/>
      <c r="L77" s="128"/>
      <c r="M77" s="129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</row>
    <row r="78" spans="1:250" ht="25.5" customHeight="1">
      <c r="A78" s="22"/>
      <c r="B78" s="26"/>
      <c r="C78" s="23"/>
      <c r="D78" s="29"/>
      <c r="E78" s="43"/>
      <c r="F78" s="43"/>
      <c r="G78" s="43"/>
      <c r="H78" s="43"/>
      <c r="I78" s="43"/>
      <c r="J78" s="43"/>
      <c r="K78" s="24"/>
      <c r="L78" s="128"/>
      <c r="M78" s="129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</row>
    <row r="79" spans="1:250" ht="25.5" customHeight="1">
      <c r="A79" s="25" t="s">
        <v>220</v>
      </c>
      <c r="B79" s="33"/>
      <c r="C79" s="23"/>
      <c r="D79" s="138"/>
      <c r="E79" s="23"/>
      <c r="F79" s="23"/>
      <c r="G79" s="23"/>
      <c r="H79" s="23"/>
      <c r="I79" s="23"/>
      <c r="J79" s="23"/>
      <c r="K79" s="24"/>
      <c r="L79" s="128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</row>
    <row r="80" spans="1:250" ht="25.5" customHeight="1">
      <c r="A80" s="25"/>
      <c r="B80" s="33"/>
      <c r="C80" s="23"/>
      <c r="D80" s="140"/>
      <c r="E80" s="23"/>
      <c r="F80" s="140"/>
      <c r="G80" s="23"/>
      <c r="H80" s="140"/>
      <c r="I80" s="23"/>
      <c r="J80" s="140"/>
      <c r="K80" s="24"/>
      <c r="L80" s="128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</row>
    <row r="81" spans="1:250" ht="25.5" customHeight="1">
      <c r="A81" s="25"/>
      <c r="B81" s="33"/>
      <c r="C81" s="23"/>
      <c r="D81" s="138"/>
      <c r="E81" s="23"/>
      <c r="F81" s="23"/>
      <c r="G81" s="23"/>
      <c r="H81" s="23"/>
      <c r="I81" s="23"/>
      <c r="J81" s="23"/>
      <c r="K81" s="24"/>
      <c r="L81" s="128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</row>
    <row r="82" spans="1:250" ht="25.5" customHeight="1">
      <c r="A82" s="25"/>
      <c r="B82" s="33"/>
      <c r="C82" s="23"/>
      <c r="D82" s="138"/>
      <c r="E82" s="23"/>
      <c r="F82" s="23"/>
      <c r="G82" s="23"/>
      <c r="H82" s="23"/>
      <c r="I82" s="23"/>
      <c r="J82" s="23"/>
      <c r="K82" s="24"/>
      <c r="L82" s="128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</row>
    <row r="83" spans="1:250" ht="25.5" customHeight="1">
      <c r="A83" s="25"/>
      <c r="B83" s="33"/>
      <c r="C83" s="23"/>
      <c r="D83" s="138"/>
      <c r="E83" s="23"/>
      <c r="F83" s="23"/>
      <c r="G83" s="23"/>
      <c r="H83" s="23"/>
      <c r="I83" s="23"/>
      <c r="J83" s="23"/>
      <c r="K83" s="24"/>
      <c r="L83" s="128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</row>
    <row r="84" spans="1:250" ht="25.5" customHeight="1">
      <c r="A84" s="25"/>
      <c r="B84" s="33"/>
      <c r="C84" s="23"/>
      <c r="D84" s="138"/>
      <c r="E84" s="23"/>
      <c r="F84" s="23"/>
      <c r="G84" s="23"/>
      <c r="H84" s="23"/>
      <c r="I84" s="23"/>
      <c r="J84" s="23"/>
      <c r="K84" s="24"/>
      <c r="L84" s="128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</row>
    <row r="85" spans="1:250" ht="25.5" customHeight="1">
      <c r="A85" s="25"/>
      <c r="B85" s="33"/>
      <c r="C85" s="23"/>
      <c r="D85" s="138"/>
      <c r="E85" s="23"/>
      <c r="F85" s="23"/>
      <c r="G85" s="23"/>
      <c r="H85" s="23"/>
      <c r="I85" s="23"/>
      <c r="J85" s="23"/>
      <c r="K85" s="24"/>
      <c r="L85" s="128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</row>
    <row r="86" spans="1:250" ht="25.5" customHeight="1">
      <c r="A86" s="25"/>
      <c r="B86" s="33"/>
      <c r="C86" s="23"/>
      <c r="D86" s="138"/>
      <c r="E86" s="23"/>
      <c r="F86" s="23"/>
      <c r="G86" s="23"/>
      <c r="H86" s="23"/>
      <c r="I86" s="23"/>
      <c r="J86" s="23"/>
      <c r="K86" s="24"/>
      <c r="L86" s="128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</row>
    <row r="87" spans="1:250" ht="25.5" customHeight="1">
      <c r="A87" s="25"/>
      <c r="B87" s="33"/>
      <c r="C87" s="23"/>
      <c r="D87" s="138"/>
      <c r="E87" s="23"/>
      <c r="F87" s="23"/>
      <c r="G87" s="23"/>
      <c r="H87" s="23"/>
      <c r="I87" s="23"/>
      <c r="J87" s="23"/>
      <c r="K87" s="24"/>
      <c r="L87" s="128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</row>
    <row r="88" spans="1:250" ht="25.5" customHeight="1">
      <c r="A88" s="25"/>
      <c r="B88" s="33"/>
      <c r="C88" s="23"/>
      <c r="D88" s="138"/>
      <c r="E88" s="23"/>
      <c r="F88" s="23"/>
      <c r="G88" s="23"/>
      <c r="H88" s="23"/>
      <c r="I88" s="23"/>
      <c r="J88" s="23"/>
      <c r="K88" s="24"/>
      <c r="L88" s="128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</row>
    <row r="89" spans="1:250" ht="25.5" customHeight="1">
      <c r="A89" s="25"/>
      <c r="B89" s="33"/>
      <c r="C89" s="23"/>
      <c r="D89" s="138"/>
      <c r="E89" s="23"/>
      <c r="F89" s="23"/>
      <c r="G89" s="23"/>
      <c r="H89" s="23"/>
      <c r="I89" s="23"/>
      <c r="J89" s="23"/>
      <c r="K89" s="24"/>
      <c r="L89" s="128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</row>
    <row r="90" spans="1:250" ht="25.5" customHeight="1">
      <c r="A90" s="25"/>
      <c r="B90" s="33"/>
      <c r="C90" s="23"/>
      <c r="D90" s="138"/>
      <c r="E90" s="23"/>
      <c r="F90" s="23"/>
      <c r="G90" s="23"/>
      <c r="H90" s="23"/>
      <c r="I90" s="23"/>
      <c r="J90" s="23"/>
      <c r="K90" s="24"/>
      <c r="L90" s="128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</row>
    <row r="91" spans="1:250" ht="25.5" customHeight="1">
      <c r="A91" s="25"/>
      <c r="B91" s="33"/>
      <c r="C91" s="23"/>
      <c r="D91" s="138"/>
      <c r="E91" s="23"/>
      <c r="F91" s="23"/>
      <c r="G91" s="23"/>
      <c r="H91" s="23"/>
      <c r="I91" s="23"/>
      <c r="J91" s="23"/>
      <c r="K91" s="24"/>
      <c r="L91" s="128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</row>
    <row r="92" spans="1:250" ht="25.5" customHeight="1">
      <c r="A92" s="25"/>
      <c r="B92" s="33"/>
      <c r="C92" s="23"/>
      <c r="D92" s="138"/>
      <c r="E92" s="23"/>
      <c r="F92" s="23"/>
      <c r="G92" s="23"/>
      <c r="H92" s="23"/>
      <c r="I92" s="23"/>
      <c r="J92" s="23"/>
      <c r="K92" s="24"/>
      <c r="L92" s="128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</row>
    <row r="93" spans="1:250" ht="25.5" customHeight="1">
      <c r="A93" s="25"/>
      <c r="B93" s="33"/>
      <c r="C93" s="23"/>
      <c r="D93" s="138"/>
      <c r="E93" s="23"/>
      <c r="F93" s="23"/>
      <c r="G93" s="23"/>
      <c r="H93" s="23"/>
      <c r="I93" s="23"/>
      <c r="J93" s="23"/>
      <c r="K93" s="24"/>
      <c r="L93" s="128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</row>
    <row r="94" spans="1:250" ht="25.5" customHeight="1">
      <c r="A94" s="25"/>
      <c r="B94" s="33"/>
      <c r="C94" s="23"/>
      <c r="D94" s="138"/>
      <c r="E94" s="23"/>
      <c r="F94" s="23"/>
      <c r="G94" s="23"/>
      <c r="H94" s="23"/>
      <c r="I94" s="23"/>
      <c r="J94" s="23">
        <v>2</v>
      </c>
      <c r="K94" s="24"/>
      <c r="L94" s="128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</row>
    <row r="95" spans="1:250" ht="25.5" customHeight="1">
      <c r="A95" s="159" t="s">
        <v>0</v>
      </c>
      <c r="B95" s="159"/>
      <c r="C95" s="159"/>
      <c r="D95" s="159"/>
      <c r="E95" s="159"/>
      <c r="F95" s="159"/>
      <c r="G95" s="159"/>
      <c r="H95" s="159"/>
      <c r="I95" s="159"/>
      <c r="J95" s="159"/>
      <c r="K95" s="24"/>
      <c r="L95" s="128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</row>
    <row r="96" spans="1:250" ht="25.5" customHeight="1">
      <c r="A96" s="160" t="s">
        <v>1</v>
      </c>
      <c r="B96" s="160"/>
      <c r="C96" s="160"/>
      <c r="D96" s="160"/>
      <c r="E96" s="160"/>
      <c r="F96" s="160"/>
      <c r="G96" s="160"/>
      <c r="H96" s="160"/>
      <c r="I96" s="160"/>
      <c r="J96" s="160"/>
    </row>
    <row r="97" spans="1:250" ht="25.5" customHeight="1">
      <c r="A97" s="160" t="str">
        <f>A50</f>
        <v>ณ วันที่ 30 กันยายน 2564</v>
      </c>
      <c r="B97" s="160"/>
      <c r="C97" s="160"/>
      <c r="D97" s="160"/>
      <c r="E97" s="160"/>
      <c r="F97" s="160"/>
      <c r="G97" s="160"/>
      <c r="H97" s="160"/>
      <c r="I97" s="160"/>
      <c r="J97" s="160"/>
    </row>
    <row r="98" spans="1:250" ht="25.5" customHeight="1">
      <c r="A98" s="11"/>
      <c r="B98" s="12"/>
      <c r="C98" s="13"/>
      <c r="E98" s="13"/>
      <c r="F98" s="13"/>
      <c r="G98" s="13"/>
      <c r="H98" s="13"/>
      <c r="I98" s="13"/>
      <c r="J98" s="14" t="s">
        <v>2</v>
      </c>
    </row>
    <row r="99" spans="1:250" ht="25.5" customHeight="1">
      <c r="A99" s="15"/>
      <c r="B99" s="36"/>
      <c r="C99" s="37"/>
      <c r="D99" s="162" t="s">
        <v>3</v>
      </c>
      <c r="E99" s="162"/>
      <c r="F99" s="162"/>
      <c r="G99" s="37"/>
      <c r="H99" s="162" t="s">
        <v>4</v>
      </c>
      <c r="I99" s="162"/>
      <c r="J99" s="162"/>
      <c r="K99" s="17"/>
      <c r="L99" s="154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</row>
    <row r="100" spans="1:250" ht="25.5" customHeight="1">
      <c r="A100" s="11"/>
      <c r="B100" s="26"/>
      <c r="D100" s="40" t="str">
        <f>D53</f>
        <v>2564</v>
      </c>
      <c r="F100" s="40" t="str">
        <f>F53</f>
        <v>2563</v>
      </c>
      <c r="H100" s="40" t="str">
        <f>H53</f>
        <v>2564</v>
      </c>
      <c r="J100" s="40" t="str">
        <f>J53</f>
        <v>2563</v>
      </c>
    </row>
    <row r="101" spans="1:250" ht="25.5" customHeight="1">
      <c r="A101" s="22" t="s">
        <v>57</v>
      </c>
      <c r="B101" s="26"/>
      <c r="C101" s="25"/>
      <c r="D101" s="10"/>
      <c r="E101" s="11"/>
      <c r="F101" s="11"/>
      <c r="G101" s="11"/>
      <c r="H101" s="11"/>
      <c r="I101" s="11"/>
      <c r="J101" s="11"/>
      <c r="K101" s="24"/>
      <c r="L101" s="128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</row>
    <row r="102" spans="1:250" ht="25.5" customHeight="1">
      <c r="A102" s="25" t="s">
        <v>58</v>
      </c>
      <c r="B102" s="26"/>
      <c r="C102" s="23"/>
      <c r="D102" s="138"/>
      <c r="E102" s="45"/>
      <c r="F102" s="45"/>
      <c r="G102" s="45"/>
      <c r="H102" s="45"/>
      <c r="I102" s="45"/>
      <c r="J102" s="45"/>
      <c r="K102" s="24"/>
      <c r="L102" s="128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</row>
    <row r="103" spans="1:250" ht="25.5" customHeight="1">
      <c r="A103" s="25" t="s">
        <v>59</v>
      </c>
      <c r="B103" s="25"/>
      <c r="C103" s="23"/>
      <c r="D103" s="138"/>
      <c r="E103" s="50"/>
      <c r="F103" s="50"/>
      <c r="G103" s="50"/>
      <c r="H103" s="50"/>
      <c r="I103" s="50"/>
      <c r="J103" s="50"/>
      <c r="K103" s="24"/>
      <c r="L103" s="128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</row>
    <row r="104" spans="1:250" ht="25.5" customHeight="1" thickBot="1">
      <c r="A104" s="25" t="s">
        <v>60</v>
      </c>
      <c r="B104" s="26"/>
      <c r="C104" s="23"/>
      <c r="D104" s="141">
        <v>14285700000</v>
      </c>
      <c r="E104" s="47"/>
      <c r="F104" s="51">
        <v>14285700000</v>
      </c>
      <c r="G104" s="47"/>
      <c r="H104" s="51">
        <v>14285700000</v>
      </c>
      <c r="I104" s="47"/>
      <c r="J104" s="51">
        <v>14285700000</v>
      </c>
      <c r="K104" s="24"/>
      <c r="M104" s="24"/>
      <c r="N104" s="24"/>
      <c r="O104" s="24"/>
      <c r="P104" s="24"/>
      <c r="Q104" s="24"/>
      <c r="R104" s="24"/>
      <c r="S104" s="24"/>
      <c r="T104" s="29"/>
      <c r="U104" s="29"/>
      <c r="V104" s="29"/>
      <c r="W104" s="29"/>
      <c r="X104" s="29"/>
      <c r="Y104" s="29"/>
      <c r="Z104" s="29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</row>
    <row r="105" spans="1:250" ht="25.5" customHeight="1" thickTop="1">
      <c r="A105" s="25" t="s">
        <v>61</v>
      </c>
      <c r="C105" s="23"/>
      <c r="D105" s="29"/>
      <c r="E105" s="47"/>
      <c r="F105" s="47"/>
      <c r="G105" s="47"/>
      <c r="H105" s="47"/>
      <c r="I105" s="47"/>
      <c r="J105" s="47"/>
      <c r="K105" s="24"/>
      <c r="M105" s="24"/>
      <c r="N105" s="24"/>
      <c r="O105" s="24"/>
      <c r="P105" s="24"/>
      <c r="Q105" s="24"/>
      <c r="R105" s="24"/>
      <c r="S105" s="24"/>
      <c r="T105" s="29"/>
      <c r="U105" s="29"/>
      <c r="V105" s="29"/>
      <c r="W105" s="29"/>
      <c r="X105" s="29"/>
      <c r="Y105" s="29"/>
      <c r="Z105" s="29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</row>
    <row r="106" spans="1:250" ht="25.5" customHeight="1">
      <c r="A106" s="25" t="s">
        <v>60</v>
      </c>
      <c r="B106" s="26">
        <v>28</v>
      </c>
      <c r="C106" s="23"/>
      <c r="D106" s="29">
        <v>14285700000</v>
      </c>
      <c r="E106" s="47"/>
      <c r="F106" s="47">
        <v>14285700000</v>
      </c>
      <c r="G106" s="47"/>
      <c r="H106" s="47">
        <v>14285700000</v>
      </c>
      <c r="I106" s="47"/>
      <c r="J106" s="47">
        <v>14285700000</v>
      </c>
      <c r="K106" s="24"/>
      <c r="L106" s="128"/>
      <c r="M106" s="129"/>
      <c r="N106" s="24"/>
      <c r="O106" s="24"/>
      <c r="P106" s="24"/>
      <c r="Q106" s="24"/>
      <c r="R106" s="24"/>
      <c r="S106" s="24"/>
      <c r="T106" s="29"/>
      <c r="U106" s="29"/>
      <c r="V106" s="29"/>
      <c r="W106" s="29"/>
      <c r="X106" s="29"/>
      <c r="Y106" s="29"/>
      <c r="Z106" s="29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</row>
    <row r="107" spans="1:250" ht="25.5" customHeight="1">
      <c r="A107" s="25" t="s">
        <v>62</v>
      </c>
      <c r="B107" s="26">
        <v>28</v>
      </c>
      <c r="C107" s="25"/>
      <c r="D107" s="29">
        <v>12567669243</v>
      </c>
      <c r="E107" s="47"/>
      <c r="F107" s="47">
        <v>12567669243</v>
      </c>
      <c r="G107" s="47"/>
      <c r="H107" s="47">
        <v>12567669243</v>
      </c>
      <c r="I107" s="47"/>
      <c r="J107" s="47">
        <v>12567669243</v>
      </c>
      <c r="K107" s="24"/>
      <c r="L107" s="128"/>
      <c r="M107" s="129"/>
      <c r="N107" s="24"/>
      <c r="O107" s="24"/>
      <c r="P107" s="24"/>
      <c r="Q107" s="24"/>
      <c r="R107" s="24"/>
      <c r="S107" s="24"/>
      <c r="T107" s="29"/>
      <c r="U107" s="29"/>
      <c r="V107" s="29"/>
      <c r="W107" s="29"/>
      <c r="X107" s="29"/>
      <c r="Y107" s="29"/>
      <c r="Z107" s="29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</row>
    <row r="108" spans="1:250" ht="25.5" customHeight="1">
      <c r="A108" s="25" t="s">
        <v>63</v>
      </c>
      <c r="B108" s="26"/>
      <c r="C108" s="25"/>
      <c r="D108" s="29"/>
      <c r="E108" s="47"/>
      <c r="F108" s="47"/>
      <c r="G108" s="47"/>
      <c r="H108" s="47"/>
      <c r="I108" s="47"/>
      <c r="J108" s="47"/>
      <c r="K108" s="24"/>
      <c r="M108" s="129"/>
      <c r="N108" s="24"/>
      <c r="O108" s="24"/>
      <c r="P108" s="24"/>
      <c r="Q108" s="24"/>
      <c r="R108" s="24"/>
      <c r="S108" s="24"/>
      <c r="T108" s="29"/>
      <c r="U108" s="29"/>
      <c r="V108" s="29"/>
      <c r="W108" s="29"/>
      <c r="X108" s="29"/>
      <c r="Y108" s="29"/>
      <c r="Z108" s="29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</row>
    <row r="109" spans="1:250" ht="25.5" customHeight="1">
      <c r="A109" s="25" t="s">
        <v>64</v>
      </c>
      <c r="B109" s="26">
        <v>29</v>
      </c>
      <c r="C109" s="23"/>
      <c r="D109" s="29">
        <v>1428570000</v>
      </c>
      <c r="E109" s="47"/>
      <c r="F109" s="47">
        <v>1428570000</v>
      </c>
      <c r="G109" s="47"/>
      <c r="H109" s="47">
        <v>1428570000</v>
      </c>
      <c r="I109" s="47"/>
      <c r="J109" s="47">
        <v>1428570000</v>
      </c>
      <c r="K109" s="24"/>
      <c r="L109" s="128"/>
      <c r="M109" s="129"/>
      <c r="N109" s="24"/>
      <c r="O109" s="24"/>
      <c r="P109" s="24"/>
      <c r="Q109" s="24"/>
      <c r="R109" s="24"/>
      <c r="S109" s="24"/>
      <c r="T109" s="29"/>
      <c r="U109" s="29"/>
      <c r="V109" s="29"/>
      <c r="W109" s="29"/>
      <c r="X109" s="29"/>
      <c r="Y109" s="29"/>
      <c r="Z109" s="29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</row>
    <row r="110" spans="1:250" ht="25.5" customHeight="1">
      <c r="A110" s="25" t="s">
        <v>65</v>
      </c>
      <c r="B110" s="26"/>
      <c r="C110" s="23"/>
      <c r="D110" s="29">
        <v>83224690708</v>
      </c>
      <c r="E110" s="47"/>
      <c r="F110" s="47">
        <v>113453902035</v>
      </c>
      <c r="G110" s="47"/>
      <c r="H110" s="47">
        <v>83126127098</v>
      </c>
      <c r="I110" s="47"/>
      <c r="J110" s="47">
        <v>113441445447</v>
      </c>
      <c r="K110" s="24"/>
      <c r="L110" s="128"/>
      <c r="M110" s="129"/>
      <c r="N110" s="24"/>
      <c r="O110" s="24"/>
      <c r="P110" s="24"/>
      <c r="Q110" s="24"/>
      <c r="R110" s="24"/>
      <c r="S110" s="24"/>
      <c r="T110" s="29"/>
      <c r="U110" s="29"/>
      <c r="V110" s="29"/>
      <c r="W110" s="29"/>
      <c r="X110" s="29"/>
      <c r="Y110" s="29"/>
      <c r="Z110" s="29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</row>
    <row r="111" spans="1:250" ht="25.5" customHeight="1">
      <c r="A111" s="25" t="s">
        <v>66</v>
      </c>
      <c r="B111" s="26"/>
      <c r="C111" s="23"/>
      <c r="D111" s="139">
        <v>837140783</v>
      </c>
      <c r="E111" s="47"/>
      <c r="F111" s="48">
        <v>499736050</v>
      </c>
      <c r="G111" s="47"/>
      <c r="H111" s="48">
        <v>837140783</v>
      </c>
      <c r="I111" s="47"/>
      <c r="J111" s="48">
        <v>499736050</v>
      </c>
      <c r="K111" s="24"/>
      <c r="L111" s="128"/>
      <c r="M111" s="129"/>
      <c r="N111" s="129">
        <f>SUM(M109:M110)</f>
        <v>0</v>
      </c>
      <c r="O111" s="24"/>
      <c r="P111" s="24"/>
      <c r="Q111" s="24"/>
      <c r="R111" s="24"/>
      <c r="S111" s="24"/>
      <c r="T111" s="29"/>
      <c r="U111" s="29"/>
      <c r="V111" s="29"/>
      <c r="W111" s="29"/>
      <c r="X111" s="29"/>
      <c r="Y111" s="29"/>
      <c r="Z111" s="29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</row>
    <row r="112" spans="1:250" ht="25.5" customHeight="1">
      <c r="A112" s="25" t="s">
        <v>67</v>
      </c>
      <c r="B112" s="26"/>
      <c r="C112" s="23"/>
      <c r="D112" s="29">
        <f>SUM(D106:D111)</f>
        <v>112343770734</v>
      </c>
      <c r="E112" s="47"/>
      <c r="F112" s="47">
        <f>SUM(F106:F111)</f>
        <v>142235577328</v>
      </c>
      <c r="G112" s="47"/>
      <c r="H112" s="47">
        <f>SUM(H106:H111)</f>
        <v>112245207124</v>
      </c>
      <c r="I112" s="47"/>
      <c r="J112" s="47">
        <f>SUM(J106:J111)</f>
        <v>142223120740</v>
      </c>
      <c r="K112" s="24"/>
      <c r="L112" s="128"/>
      <c r="M112" s="129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</row>
    <row r="113" spans="1:250" ht="25.5" customHeight="1">
      <c r="A113" s="25" t="s">
        <v>68</v>
      </c>
      <c r="B113" s="26"/>
      <c r="C113" s="23"/>
      <c r="D113" s="139">
        <v>1077601782</v>
      </c>
      <c r="E113" s="47"/>
      <c r="F113" s="48">
        <v>796093263</v>
      </c>
      <c r="G113" s="47"/>
      <c r="H113" s="48">
        <v>0</v>
      </c>
      <c r="I113" s="47"/>
      <c r="J113" s="48">
        <v>0</v>
      </c>
      <c r="K113" s="24"/>
      <c r="L113" s="128"/>
      <c r="M113" s="129"/>
      <c r="N113" s="24"/>
      <c r="O113" s="24"/>
      <c r="P113" s="24"/>
      <c r="Q113" s="24"/>
      <c r="R113" s="24"/>
      <c r="S113" s="24"/>
      <c r="T113" s="29"/>
      <c r="U113" s="29"/>
      <c r="V113" s="29"/>
      <c r="W113" s="29"/>
      <c r="X113" s="29"/>
      <c r="Y113" s="29"/>
      <c r="Z113" s="29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</row>
    <row r="114" spans="1:250" ht="25.5" customHeight="1">
      <c r="A114" s="22" t="s">
        <v>69</v>
      </c>
      <c r="B114" s="26"/>
      <c r="C114" s="23"/>
      <c r="D114" s="139">
        <f>SUM(D112:D113)</f>
        <v>113421372516</v>
      </c>
      <c r="E114" s="47"/>
      <c r="F114" s="48">
        <f>SUM(F112:F113)</f>
        <v>143031670591</v>
      </c>
      <c r="G114" s="47"/>
      <c r="H114" s="48">
        <f>SUM(H112:H113)</f>
        <v>112245207124</v>
      </c>
      <c r="I114" s="47"/>
      <c r="J114" s="48">
        <f>SUM(J112:J113)</f>
        <v>142223120740</v>
      </c>
      <c r="K114" s="24"/>
      <c r="L114" s="128"/>
      <c r="M114" s="24"/>
      <c r="N114" s="129">
        <f>N111+M113</f>
        <v>0</v>
      </c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</row>
    <row r="115" spans="1:250" ht="25.5" customHeight="1" thickBot="1">
      <c r="A115" s="22" t="s">
        <v>70</v>
      </c>
      <c r="B115" s="26"/>
      <c r="C115" s="23"/>
      <c r="D115" s="141">
        <f>SUM(D77,D114)</f>
        <v>195085765652</v>
      </c>
      <c r="E115" s="47"/>
      <c r="F115" s="51">
        <f>SUM(F77,F114)</f>
        <v>173558570996</v>
      </c>
      <c r="G115" s="47"/>
      <c r="H115" s="51">
        <f>SUM(H77,H114)</f>
        <v>194010825737</v>
      </c>
      <c r="I115" s="47"/>
      <c r="J115" s="51">
        <f>SUM(J77,J114)</f>
        <v>172756941336</v>
      </c>
      <c r="K115" s="24"/>
      <c r="L115" s="128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</row>
    <row r="116" spans="1:250" ht="25.5" customHeight="1" thickTop="1">
      <c r="A116" s="22"/>
      <c r="B116" s="26"/>
      <c r="C116" s="23"/>
      <c r="D116" s="29">
        <f>D115-D33</f>
        <v>0</v>
      </c>
      <c r="E116" s="47"/>
      <c r="F116" s="47">
        <f>F115-F33</f>
        <v>0</v>
      </c>
      <c r="G116" s="47"/>
      <c r="H116" s="47">
        <f>H115-H33</f>
        <v>0</v>
      </c>
      <c r="I116" s="47"/>
      <c r="J116" s="47">
        <f>J115-J33</f>
        <v>0</v>
      </c>
      <c r="K116" s="24"/>
      <c r="L116" s="128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</row>
    <row r="117" spans="1:250" ht="25.5" customHeight="1">
      <c r="A117" s="25" t="s">
        <v>220</v>
      </c>
      <c r="B117" s="26"/>
      <c r="C117" s="23"/>
      <c r="D117" s="4"/>
      <c r="E117" s="1"/>
      <c r="F117" s="1"/>
      <c r="G117" s="1"/>
      <c r="H117" s="1"/>
      <c r="I117" s="1"/>
      <c r="J117" s="1"/>
      <c r="K117" s="24"/>
      <c r="L117" s="128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</row>
    <row r="118" spans="1:250" ht="25.5" customHeight="1">
      <c r="A118" s="25"/>
      <c r="B118" s="26"/>
      <c r="C118" s="23"/>
      <c r="D118" s="4"/>
      <c r="E118" s="1"/>
      <c r="F118" s="1"/>
      <c r="G118" s="1"/>
      <c r="H118" s="1"/>
      <c r="I118" s="1"/>
      <c r="J118" s="1"/>
      <c r="K118" s="24"/>
      <c r="L118" s="128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</row>
    <row r="119" spans="1:250" ht="25.5" customHeight="1">
      <c r="A119" s="25"/>
      <c r="B119" s="26"/>
      <c r="C119" s="23"/>
      <c r="D119" s="4"/>
      <c r="E119" s="1"/>
      <c r="F119" s="1"/>
      <c r="G119" s="1"/>
      <c r="H119" s="1"/>
      <c r="I119" s="1"/>
      <c r="J119" s="1"/>
      <c r="K119" s="24"/>
      <c r="L119" s="128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</row>
    <row r="120" spans="1:250" ht="25.5" customHeight="1">
      <c r="A120" s="25"/>
      <c r="B120" s="26"/>
      <c r="C120" s="23"/>
      <c r="D120" s="4"/>
      <c r="E120" s="1"/>
      <c r="F120" s="1"/>
      <c r="G120" s="1"/>
      <c r="H120" s="1"/>
      <c r="I120" s="1"/>
      <c r="J120" s="1"/>
      <c r="K120" s="24"/>
      <c r="L120" s="128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</row>
    <row r="121" spans="1:250" ht="25.5" customHeight="1">
      <c r="A121" s="25"/>
      <c r="B121" s="26"/>
      <c r="C121" s="23"/>
      <c r="D121" s="4"/>
      <c r="E121" s="1"/>
      <c r="F121" s="1"/>
      <c r="G121" s="1"/>
      <c r="H121" s="1"/>
      <c r="I121" s="1"/>
      <c r="J121" s="1"/>
      <c r="K121" s="24"/>
      <c r="L121" s="128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</row>
    <row r="122" spans="1:250" ht="25.5" customHeight="1">
      <c r="A122" s="25"/>
      <c r="B122" s="26"/>
      <c r="C122" s="23"/>
      <c r="D122" s="4"/>
      <c r="E122" s="1"/>
      <c r="F122" s="1"/>
      <c r="G122" s="1"/>
      <c r="H122" s="1"/>
      <c r="I122" s="1"/>
      <c r="J122" s="1"/>
      <c r="K122" s="24"/>
      <c r="L122" s="128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</row>
    <row r="123" spans="1:250" ht="25.5" customHeight="1">
      <c r="A123" s="25"/>
      <c r="B123" s="26"/>
      <c r="C123" s="23"/>
      <c r="D123" s="4"/>
      <c r="E123" s="1"/>
      <c r="F123" s="1"/>
      <c r="G123" s="1"/>
      <c r="H123" s="1"/>
      <c r="I123" s="1"/>
      <c r="J123" s="1"/>
      <c r="K123" s="24"/>
      <c r="L123" s="128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</row>
    <row r="124" spans="1:250" ht="25.5" customHeight="1">
      <c r="B124" s="161" t="s">
        <v>237</v>
      </c>
      <c r="C124" s="161"/>
      <c r="D124" s="161"/>
      <c r="E124" s="1"/>
      <c r="F124" s="1"/>
      <c r="G124" s="1"/>
      <c r="H124" s="135" t="s">
        <v>242</v>
      </c>
      <c r="I124" s="1"/>
      <c r="J124" s="1"/>
      <c r="K124" s="24"/>
      <c r="L124" s="128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</row>
    <row r="125" spans="1:250" ht="25.5" customHeight="1">
      <c r="B125" s="161" t="s">
        <v>238</v>
      </c>
      <c r="C125" s="161"/>
      <c r="D125" s="161"/>
      <c r="E125" s="1"/>
      <c r="F125" s="1"/>
      <c r="G125" s="1"/>
      <c r="H125" s="135" t="s">
        <v>239</v>
      </c>
      <c r="I125" s="1"/>
      <c r="J125" s="1"/>
      <c r="K125" s="24"/>
      <c r="L125" s="128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</row>
    <row r="126" spans="1:250" ht="25.5" customHeight="1">
      <c r="A126" s="25"/>
      <c r="B126" s="26"/>
      <c r="C126" s="23"/>
      <c r="D126" s="4"/>
      <c r="E126" s="1"/>
      <c r="F126" s="1"/>
      <c r="G126" s="1"/>
      <c r="H126" s="1"/>
      <c r="I126" s="1"/>
      <c r="J126" s="1"/>
      <c r="K126" s="24"/>
      <c r="L126" s="128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</row>
    <row r="127" spans="1:250" ht="25.5" customHeight="1">
      <c r="A127" s="25"/>
      <c r="B127" s="26"/>
      <c r="C127" s="23"/>
      <c r="D127" s="4"/>
      <c r="E127" s="1"/>
      <c r="F127" s="1"/>
      <c r="G127" s="1"/>
      <c r="H127" s="1"/>
      <c r="I127" s="1"/>
      <c r="J127" s="1"/>
      <c r="K127" s="24"/>
      <c r="L127" s="128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</row>
    <row r="128" spans="1:250" ht="25.5" customHeight="1">
      <c r="A128" s="25"/>
      <c r="B128" s="26"/>
      <c r="C128" s="23"/>
      <c r="D128" s="4"/>
      <c r="E128" s="1"/>
      <c r="F128" s="1"/>
      <c r="G128" s="1"/>
      <c r="H128" s="1"/>
      <c r="I128" s="1"/>
      <c r="J128" s="1"/>
      <c r="K128" s="24"/>
      <c r="L128" s="128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</row>
    <row r="129" spans="1:250" ht="25.5" customHeight="1">
      <c r="A129" s="25"/>
      <c r="B129" s="26" t="s">
        <v>7</v>
      </c>
      <c r="C129" s="23"/>
      <c r="D129" s="4"/>
      <c r="E129" s="1"/>
      <c r="F129" s="1"/>
      <c r="G129" s="1"/>
      <c r="H129" s="1"/>
      <c r="I129" s="1"/>
      <c r="J129" s="1"/>
      <c r="K129" s="24"/>
      <c r="L129" s="128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</row>
    <row r="130" spans="1:250" ht="25.5" customHeight="1">
      <c r="A130" s="25"/>
      <c r="B130" s="26"/>
      <c r="C130" s="23"/>
      <c r="D130" s="4"/>
      <c r="E130" s="1"/>
      <c r="F130" s="1"/>
      <c r="G130" s="1"/>
      <c r="H130" s="1"/>
      <c r="I130" s="1"/>
      <c r="J130" s="1"/>
      <c r="K130" s="24"/>
      <c r="L130" s="128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</row>
    <row r="131" spans="1:250" ht="25.5" customHeight="1">
      <c r="A131" s="25"/>
      <c r="B131" s="26"/>
      <c r="C131" s="23"/>
      <c r="D131" s="4"/>
      <c r="E131" s="1"/>
      <c r="F131" s="1"/>
      <c r="G131" s="1"/>
      <c r="H131" s="1"/>
      <c r="I131" s="1"/>
      <c r="J131" s="1"/>
      <c r="K131" s="24"/>
      <c r="L131" s="128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</row>
    <row r="132" spans="1:250" ht="25.5" customHeight="1">
      <c r="A132" s="25"/>
      <c r="B132" s="26"/>
      <c r="C132" s="23"/>
      <c r="D132" s="4"/>
      <c r="E132" s="1"/>
      <c r="F132" s="1"/>
      <c r="G132" s="1"/>
      <c r="H132" s="1"/>
      <c r="I132" s="1"/>
      <c r="J132" s="1"/>
      <c r="K132" s="24"/>
      <c r="L132" s="128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</row>
    <row r="133" spans="1:250" ht="25.5" customHeight="1">
      <c r="A133" s="25"/>
      <c r="B133" s="26"/>
      <c r="C133" s="23"/>
      <c r="D133" s="4"/>
      <c r="E133" s="1"/>
      <c r="F133" s="1"/>
      <c r="G133" s="1"/>
      <c r="H133" s="1"/>
      <c r="I133" s="1"/>
      <c r="J133" s="1"/>
      <c r="K133" s="24"/>
      <c r="L133" s="128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</row>
    <row r="134" spans="1:250" ht="25.5" customHeight="1">
      <c r="A134" s="25"/>
      <c r="B134" s="26"/>
      <c r="C134" s="23"/>
      <c r="D134" s="4"/>
      <c r="E134" s="1"/>
      <c r="F134" s="1"/>
      <c r="G134" s="1"/>
      <c r="H134" s="1"/>
      <c r="I134" s="1"/>
      <c r="J134" s="1"/>
      <c r="K134" s="24"/>
      <c r="L134" s="128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</row>
    <row r="135" spans="1:250" ht="25.5" customHeight="1">
      <c r="A135" s="25"/>
      <c r="B135" s="26"/>
      <c r="C135" s="23"/>
      <c r="D135" s="4"/>
      <c r="E135" s="1"/>
      <c r="F135" s="1"/>
      <c r="G135" s="1"/>
      <c r="H135" s="1"/>
      <c r="I135" s="1"/>
      <c r="J135" s="1"/>
      <c r="K135" s="24"/>
      <c r="L135" s="128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</row>
    <row r="136" spans="1:250" ht="25.5" customHeight="1">
      <c r="A136" s="25"/>
      <c r="B136" s="26"/>
      <c r="C136" s="23"/>
      <c r="D136" s="4"/>
      <c r="E136" s="1"/>
      <c r="F136" s="1"/>
      <c r="G136" s="1"/>
      <c r="H136" s="1"/>
      <c r="I136" s="1"/>
      <c r="J136" s="1"/>
      <c r="K136" s="24"/>
      <c r="L136" s="128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</row>
    <row r="137" spans="1:250" ht="25.5" customHeight="1">
      <c r="A137" s="25"/>
      <c r="B137" s="26"/>
      <c r="C137" s="23"/>
      <c r="D137" s="4"/>
      <c r="E137" s="1"/>
      <c r="F137" s="1"/>
      <c r="G137" s="1"/>
      <c r="H137" s="1"/>
      <c r="I137" s="1"/>
      <c r="J137" s="1"/>
      <c r="K137" s="24"/>
      <c r="L137" s="128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</row>
    <row r="138" spans="1:250" ht="25.5" customHeight="1">
      <c r="A138" s="25"/>
      <c r="B138" s="26"/>
      <c r="C138" s="23"/>
      <c r="D138" s="4"/>
      <c r="E138" s="1"/>
      <c r="F138" s="1"/>
      <c r="G138" s="1"/>
      <c r="H138" s="1"/>
      <c r="I138" s="1"/>
      <c r="J138" s="1"/>
      <c r="K138" s="24"/>
      <c r="L138" s="128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</row>
    <row r="139" spans="1:250" ht="25.5" customHeight="1">
      <c r="A139" s="25"/>
      <c r="B139" s="26"/>
      <c r="C139" s="23"/>
      <c r="D139" s="4"/>
      <c r="E139" s="1"/>
      <c r="F139" s="1"/>
      <c r="G139" s="1"/>
      <c r="H139" s="1"/>
      <c r="I139" s="1"/>
      <c r="J139" s="1"/>
      <c r="K139" s="24"/>
      <c r="L139" s="128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</row>
    <row r="140" spans="1:250" ht="25.5" customHeight="1">
      <c r="A140" s="25"/>
      <c r="B140" s="26"/>
      <c r="C140" s="23"/>
      <c r="D140" s="4"/>
      <c r="E140" s="1"/>
      <c r="F140" s="1"/>
      <c r="G140" s="1"/>
      <c r="H140" s="1"/>
      <c r="I140" s="1"/>
      <c r="J140" s="1"/>
      <c r="K140" s="24"/>
      <c r="L140" s="128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</row>
    <row r="141" spans="1:250" ht="25.5" customHeight="1">
      <c r="A141" s="25"/>
      <c r="B141" s="26"/>
      <c r="C141" s="23"/>
      <c r="D141" s="4"/>
      <c r="E141" s="1"/>
      <c r="F141" s="1"/>
      <c r="G141" s="1"/>
      <c r="H141" s="1"/>
      <c r="I141" s="1"/>
      <c r="J141" s="1">
        <v>3</v>
      </c>
      <c r="K141" s="24"/>
      <c r="L141" s="128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</row>
    <row r="142" spans="1:250" ht="25.5" customHeight="1">
      <c r="A142" s="25"/>
      <c r="B142" s="26"/>
      <c r="C142" s="23"/>
      <c r="D142" s="4"/>
      <c r="E142" s="1"/>
      <c r="F142" s="1"/>
      <c r="G142" s="1"/>
      <c r="H142" s="1"/>
      <c r="I142" s="1"/>
      <c r="J142" s="1"/>
      <c r="K142" s="24"/>
      <c r="L142" s="128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</row>
    <row r="143" spans="1:250" ht="25.5" customHeight="1">
      <c r="A143" s="25"/>
      <c r="B143" s="26"/>
      <c r="C143" s="23"/>
      <c r="D143" s="142"/>
      <c r="E143" s="1"/>
      <c r="F143" s="1"/>
      <c r="G143" s="1"/>
      <c r="H143" s="1"/>
      <c r="I143" s="1"/>
      <c r="J143" s="1"/>
      <c r="K143" s="24"/>
      <c r="L143" s="128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</row>
    <row r="144" spans="1:250" ht="25.5" customHeight="1">
      <c r="A144" s="22"/>
      <c r="B144" s="26"/>
      <c r="C144" s="23"/>
      <c r="D144" s="4"/>
      <c r="E144" s="1"/>
      <c r="F144" s="1"/>
      <c r="G144" s="1"/>
      <c r="H144" s="1"/>
      <c r="I144" s="1"/>
      <c r="J144" s="1"/>
      <c r="K144" s="24"/>
      <c r="L144" s="128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</row>
    <row r="145" spans="1:250" ht="25.5" customHeight="1">
      <c r="A145" s="22"/>
      <c r="B145" s="52"/>
      <c r="C145" s="23"/>
      <c r="D145" s="10"/>
      <c r="E145" s="11"/>
      <c r="F145" s="11"/>
      <c r="G145" s="11"/>
      <c r="H145" s="11"/>
      <c r="I145" s="11"/>
      <c r="J145" s="11"/>
      <c r="K145" s="24"/>
      <c r="L145" s="128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</row>
    <row r="146" spans="1:250" ht="25.5" customHeight="1">
      <c r="A146" s="13"/>
      <c r="B146" s="52"/>
      <c r="C146" s="23"/>
      <c r="D146" s="138"/>
      <c r="E146" s="23"/>
      <c r="F146" s="23"/>
      <c r="G146" s="23"/>
      <c r="H146" s="23"/>
      <c r="I146" s="23"/>
      <c r="J146" s="23"/>
      <c r="K146" s="24"/>
      <c r="L146" s="128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</row>
    <row r="147" spans="1:250" ht="25.5" customHeight="1">
      <c r="A147" s="13"/>
      <c r="B147" s="53"/>
      <c r="C147" s="23"/>
      <c r="D147" s="138"/>
      <c r="E147" s="23"/>
      <c r="F147" s="23"/>
      <c r="G147" s="23"/>
      <c r="H147" s="23"/>
      <c r="I147" s="23"/>
      <c r="J147" s="23"/>
      <c r="K147" s="24"/>
      <c r="L147" s="128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</row>
    <row r="148" spans="1:250" ht="25.5" customHeight="1">
      <c r="A148" s="22"/>
      <c r="B148" s="52"/>
      <c r="C148" s="23"/>
      <c r="D148" s="138"/>
      <c r="E148" s="23"/>
      <c r="F148" s="23"/>
      <c r="G148" s="23"/>
      <c r="H148" s="23"/>
      <c r="I148" s="23"/>
      <c r="J148" s="23"/>
      <c r="K148" s="24"/>
      <c r="L148" s="128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</row>
    <row r="149" spans="1:250" ht="25.5" customHeight="1">
      <c r="A149" s="11"/>
      <c r="B149" s="11"/>
      <c r="C149" s="13"/>
      <c r="E149" s="13"/>
      <c r="F149" s="13"/>
      <c r="G149" s="13"/>
      <c r="H149" s="13"/>
      <c r="I149" s="13"/>
      <c r="J149" s="13"/>
    </row>
    <row r="150" spans="1:250" ht="25.5" customHeight="1">
      <c r="A150" s="11"/>
      <c r="B150" s="11"/>
      <c r="C150" s="13"/>
      <c r="E150" s="13"/>
      <c r="F150" s="13"/>
      <c r="G150" s="13"/>
      <c r="H150" s="13"/>
      <c r="I150" s="13"/>
      <c r="J150" s="13"/>
    </row>
    <row r="151" spans="1:250" ht="25.5" customHeight="1">
      <c r="A151" s="11"/>
      <c r="B151" s="11"/>
      <c r="C151" s="13"/>
      <c r="E151" s="13"/>
      <c r="F151" s="13"/>
      <c r="G151" s="13"/>
      <c r="H151" s="13"/>
      <c r="I151" s="13"/>
      <c r="J151" s="13"/>
    </row>
    <row r="152" spans="1:250" ht="25.5" customHeight="1">
      <c r="A152" s="11"/>
      <c r="B152" s="11"/>
      <c r="C152" s="13"/>
      <c r="E152" s="13"/>
      <c r="F152" s="13"/>
      <c r="G152" s="13"/>
      <c r="H152" s="13"/>
      <c r="I152" s="13"/>
      <c r="J152" s="13"/>
    </row>
    <row r="153" spans="1:250" ht="25.5" customHeight="1">
      <c r="A153" s="11"/>
      <c r="B153" s="11"/>
      <c r="C153" s="13"/>
      <c r="E153" s="13"/>
      <c r="F153" s="13"/>
      <c r="G153" s="13"/>
      <c r="H153" s="13"/>
      <c r="I153" s="13"/>
      <c r="J153" s="13"/>
    </row>
  </sheetData>
  <mergeCells count="17">
    <mergeCell ref="A1:J1"/>
    <mergeCell ref="A2:J2"/>
    <mergeCell ref="A3:J3"/>
    <mergeCell ref="D5:F5"/>
    <mergeCell ref="H5:J5"/>
    <mergeCell ref="A95:J95"/>
    <mergeCell ref="A96:J96"/>
    <mergeCell ref="B124:D124"/>
    <mergeCell ref="B125:D125"/>
    <mergeCell ref="A48:J48"/>
    <mergeCell ref="A97:J97"/>
    <mergeCell ref="D99:F99"/>
    <mergeCell ref="H99:J99"/>
    <mergeCell ref="A49:J49"/>
    <mergeCell ref="A50:J50"/>
    <mergeCell ref="D52:F52"/>
    <mergeCell ref="H52:J52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IO108"/>
  <sheetViews>
    <sheetView showGridLines="0" view="pageBreakPreview" topLeftCell="A3" zoomScale="70" zoomScaleNormal="100" zoomScaleSheetLayoutView="70" workbookViewId="0">
      <selection activeCell="A72" sqref="A72"/>
    </sheetView>
  </sheetViews>
  <sheetFormatPr defaultColWidth="12.140625" defaultRowHeight="21.75" customHeight="1"/>
  <cols>
    <col min="1" max="1" width="51.140625" style="27" customWidth="1"/>
    <col min="2" max="2" width="10.85546875" style="27" customWidth="1"/>
    <col min="3" max="3" width="2" style="19" customWidth="1"/>
    <col min="4" max="4" width="18.7109375" style="19" customWidth="1"/>
    <col min="5" max="5" width="3" style="19" customWidth="1"/>
    <col min="6" max="6" width="18.7109375" style="19" customWidth="1"/>
    <col min="7" max="7" width="2.7109375" style="19" customWidth="1"/>
    <col min="8" max="8" width="18.7109375" style="19" customWidth="1"/>
    <col min="9" max="9" width="2.7109375" style="19" customWidth="1"/>
    <col min="10" max="10" width="18.7109375" style="19" customWidth="1"/>
    <col min="11" max="11" width="12.140625" style="27" bestFit="1"/>
    <col min="12" max="13" width="17.85546875" style="27" bestFit="1" customWidth="1"/>
    <col min="14" max="14" width="12.140625" style="27"/>
    <col min="15" max="15" width="12.42578125" style="27" bestFit="1" customWidth="1"/>
    <col min="16" max="18" width="12.140625" style="27"/>
    <col min="19" max="19" width="16.42578125" style="27" bestFit="1" customWidth="1"/>
    <col min="20" max="240" width="12.140625" style="27"/>
    <col min="241" max="241" width="45.7109375" style="27" customWidth="1"/>
    <col min="242" max="242" width="7.140625" style="27" customWidth="1"/>
    <col min="243" max="243" width="2" style="27" customWidth="1"/>
    <col min="244" max="244" width="13.7109375" style="27" customWidth="1"/>
    <col min="245" max="245" width="3" style="27" customWidth="1"/>
    <col min="246" max="246" width="14.42578125" style="27" customWidth="1"/>
    <col min="247" max="247" width="2.7109375" style="27" customWidth="1"/>
    <col min="248" max="248" width="14.7109375" style="27" customWidth="1"/>
    <col min="249" max="249" width="2.7109375" style="27" customWidth="1"/>
    <col min="250" max="250" width="15" style="27" customWidth="1"/>
    <col min="251" max="496" width="12.140625" style="27"/>
    <col min="497" max="497" width="45.7109375" style="27" customWidth="1"/>
    <col min="498" max="498" width="7.140625" style="27" customWidth="1"/>
    <col min="499" max="499" width="2" style="27" customWidth="1"/>
    <col min="500" max="500" width="13.7109375" style="27" customWidth="1"/>
    <col min="501" max="501" width="3" style="27" customWidth="1"/>
    <col min="502" max="502" width="14.42578125" style="27" customWidth="1"/>
    <col min="503" max="503" width="2.7109375" style="27" customWidth="1"/>
    <col min="504" max="504" width="14.7109375" style="27" customWidth="1"/>
    <col min="505" max="505" width="2.7109375" style="27" customWidth="1"/>
    <col min="506" max="506" width="15" style="27" customWidth="1"/>
    <col min="507" max="752" width="12.140625" style="27"/>
    <col min="753" max="753" width="45.7109375" style="27" customWidth="1"/>
    <col min="754" max="754" width="7.140625" style="27" customWidth="1"/>
    <col min="755" max="755" width="2" style="27" customWidth="1"/>
    <col min="756" max="756" width="13.7109375" style="27" customWidth="1"/>
    <col min="757" max="757" width="3" style="27" customWidth="1"/>
    <col min="758" max="758" width="14.42578125" style="27" customWidth="1"/>
    <col min="759" max="759" width="2.7109375" style="27" customWidth="1"/>
    <col min="760" max="760" width="14.7109375" style="27" customWidth="1"/>
    <col min="761" max="761" width="2.7109375" style="27" customWidth="1"/>
    <col min="762" max="762" width="15" style="27" customWidth="1"/>
    <col min="763" max="1008" width="12.140625" style="27"/>
    <col min="1009" max="1009" width="45.7109375" style="27" customWidth="1"/>
    <col min="1010" max="1010" width="7.140625" style="27" customWidth="1"/>
    <col min="1011" max="1011" width="2" style="27" customWidth="1"/>
    <col min="1012" max="1012" width="13.7109375" style="27" customWidth="1"/>
    <col min="1013" max="1013" width="3" style="27" customWidth="1"/>
    <col min="1014" max="1014" width="14.42578125" style="27" customWidth="1"/>
    <col min="1015" max="1015" width="2.7109375" style="27" customWidth="1"/>
    <col min="1016" max="1016" width="14.7109375" style="27" customWidth="1"/>
    <col min="1017" max="1017" width="2.7109375" style="27" customWidth="1"/>
    <col min="1018" max="1018" width="15" style="27" customWidth="1"/>
    <col min="1019" max="1264" width="12.140625" style="27"/>
    <col min="1265" max="1265" width="45.7109375" style="27" customWidth="1"/>
    <col min="1266" max="1266" width="7.140625" style="27" customWidth="1"/>
    <col min="1267" max="1267" width="2" style="27" customWidth="1"/>
    <col min="1268" max="1268" width="13.7109375" style="27" customWidth="1"/>
    <col min="1269" max="1269" width="3" style="27" customWidth="1"/>
    <col min="1270" max="1270" width="14.42578125" style="27" customWidth="1"/>
    <col min="1271" max="1271" width="2.7109375" style="27" customWidth="1"/>
    <col min="1272" max="1272" width="14.7109375" style="27" customWidth="1"/>
    <col min="1273" max="1273" width="2.7109375" style="27" customWidth="1"/>
    <col min="1274" max="1274" width="15" style="27" customWidth="1"/>
    <col min="1275" max="1520" width="12.140625" style="27"/>
    <col min="1521" max="1521" width="45.7109375" style="27" customWidth="1"/>
    <col min="1522" max="1522" width="7.140625" style="27" customWidth="1"/>
    <col min="1523" max="1523" width="2" style="27" customWidth="1"/>
    <col min="1524" max="1524" width="13.7109375" style="27" customWidth="1"/>
    <col min="1525" max="1525" width="3" style="27" customWidth="1"/>
    <col min="1526" max="1526" width="14.42578125" style="27" customWidth="1"/>
    <col min="1527" max="1527" width="2.7109375" style="27" customWidth="1"/>
    <col min="1528" max="1528" width="14.7109375" style="27" customWidth="1"/>
    <col min="1529" max="1529" width="2.7109375" style="27" customWidth="1"/>
    <col min="1530" max="1530" width="15" style="27" customWidth="1"/>
    <col min="1531" max="1776" width="12.140625" style="27"/>
    <col min="1777" max="1777" width="45.7109375" style="27" customWidth="1"/>
    <col min="1778" max="1778" width="7.140625" style="27" customWidth="1"/>
    <col min="1779" max="1779" width="2" style="27" customWidth="1"/>
    <col min="1780" max="1780" width="13.7109375" style="27" customWidth="1"/>
    <col min="1781" max="1781" width="3" style="27" customWidth="1"/>
    <col min="1782" max="1782" width="14.42578125" style="27" customWidth="1"/>
    <col min="1783" max="1783" width="2.7109375" style="27" customWidth="1"/>
    <col min="1784" max="1784" width="14.7109375" style="27" customWidth="1"/>
    <col min="1785" max="1785" width="2.7109375" style="27" customWidth="1"/>
    <col min="1786" max="1786" width="15" style="27" customWidth="1"/>
    <col min="1787" max="2032" width="12.140625" style="27"/>
    <col min="2033" max="2033" width="45.7109375" style="27" customWidth="1"/>
    <col min="2034" max="2034" width="7.140625" style="27" customWidth="1"/>
    <col min="2035" max="2035" width="2" style="27" customWidth="1"/>
    <col min="2036" max="2036" width="13.7109375" style="27" customWidth="1"/>
    <col min="2037" max="2037" width="3" style="27" customWidth="1"/>
    <col min="2038" max="2038" width="14.42578125" style="27" customWidth="1"/>
    <col min="2039" max="2039" width="2.7109375" style="27" customWidth="1"/>
    <col min="2040" max="2040" width="14.7109375" style="27" customWidth="1"/>
    <col min="2041" max="2041" width="2.7109375" style="27" customWidth="1"/>
    <col min="2042" max="2042" width="15" style="27" customWidth="1"/>
    <col min="2043" max="2288" width="12.140625" style="27"/>
    <col min="2289" max="2289" width="45.7109375" style="27" customWidth="1"/>
    <col min="2290" max="2290" width="7.140625" style="27" customWidth="1"/>
    <col min="2291" max="2291" width="2" style="27" customWidth="1"/>
    <col min="2292" max="2292" width="13.7109375" style="27" customWidth="1"/>
    <col min="2293" max="2293" width="3" style="27" customWidth="1"/>
    <col min="2294" max="2294" width="14.42578125" style="27" customWidth="1"/>
    <col min="2295" max="2295" width="2.7109375" style="27" customWidth="1"/>
    <col min="2296" max="2296" width="14.7109375" style="27" customWidth="1"/>
    <col min="2297" max="2297" width="2.7109375" style="27" customWidth="1"/>
    <col min="2298" max="2298" width="15" style="27" customWidth="1"/>
    <col min="2299" max="2544" width="12.140625" style="27"/>
    <col min="2545" max="2545" width="45.7109375" style="27" customWidth="1"/>
    <col min="2546" max="2546" width="7.140625" style="27" customWidth="1"/>
    <col min="2547" max="2547" width="2" style="27" customWidth="1"/>
    <col min="2548" max="2548" width="13.7109375" style="27" customWidth="1"/>
    <col min="2549" max="2549" width="3" style="27" customWidth="1"/>
    <col min="2550" max="2550" width="14.42578125" style="27" customWidth="1"/>
    <col min="2551" max="2551" width="2.7109375" style="27" customWidth="1"/>
    <col min="2552" max="2552" width="14.7109375" style="27" customWidth="1"/>
    <col min="2553" max="2553" width="2.7109375" style="27" customWidth="1"/>
    <col min="2554" max="2554" width="15" style="27" customWidth="1"/>
    <col min="2555" max="2800" width="12.140625" style="27"/>
    <col min="2801" max="2801" width="45.7109375" style="27" customWidth="1"/>
    <col min="2802" max="2802" width="7.140625" style="27" customWidth="1"/>
    <col min="2803" max="2803" width="2" style="27" customWidth="1"/>
    <col min="2804" max="2804" width="13.7109375" style="27" customWidth="1"/>
    <col min="2805" max="2805" width="3" style="27" customWidth="1"/>
    <col min="2806" max="2806" width="14.42578125" style="27" customWidth="1"/>
    <col min="2807" max="2807" width="2.7109375" style="27" customWidth="1"/>
    <col min="2808" max="2808" width="14.7109375" style="27" customWidth="1"/>
    <col min="2809" max="2809" width="2.7109375" style="27" customWidth="1"/>
    <col min="2810" max="2810" width="15" style="27" customWidth="1"/>
    <col min="2811" max="3056" width="12.140625" style="27"/>
    <col min="3057" max="3057" width="45.7109375" style="27" customWidth="1"/>
    <col min="3058" max="3058" width="7.140625" style="27" customWidth="1"/>
    <col min="3059" max="3059" width="2" style="27" customWidth="1"/>
    <col min="3060" max="3060" width="13.7109375" style="27" customWidth="1"/>
    <col min="3061" max="3061" width="3" style="27" customWidth="1"/>
    <col min="3062" max="3062" width="14.42578125" style="27" customWidth="1"/>
    <col min="3063" max="3063" width="2.7109375" style="27" customWidth="1"/>
    <col min="3064" max="3064" width="14.7109375" style="27" customWidth="1"/>
    <col min="3065" max="3065" width="2.7109375" style="27" customWidth="1"/>
    <col min="3066" max="3066" width="15" style="27" customWidth="1"/>
    <col min="3067" max="3312" width="12.140625" style="27"/>
    <col min="3313" max="3313" width="45.7109375" style="27" customWidth="1"/>
    <col min="3314" max="3314" width="7.140625" style="27" customWidth="1"/>
    <col min="3315" max="3315" width="2" style="27" customWidth="1"/>
    <col min="3316" max="3316" width="13.7109375" style="27" customWidth="1"/>
    <col min="3317" max="3317" width="3" style="27" customWidth="1"/>
    <col min="3318" max="3318" width="14.42578125" style="27" customWidth="1"/>
    <col min="3319" max="3319" width="2.7109375" style="27" customWidth="1"/>
    <col min="3320" max="3320" width="14.7109375" style="27" customWidth="1"/>
    <col min="3321" max="3321" width="2.7109375" style="27" customWidth="1"/>
    <col min="3322" max="3322" width="15" style="27" customWidth="1"/>
    <col min="3323" max="3568" width="12.140625" style="27"/>
    <col min="3569" max="3569" width="45.7109375" style="27" customWidth="1"/>
    <col min="3570" max="3570" width="7.140625" style="27" customWidth="1"/>
    <col min="3571" max="3571" width="2" style="27" customWidth="1"/>
    <col min="3572" max="3572" width="13.7109375" style="27" customWidth="1"/>
    <col min="3573" max="3573" width="3" style="27" customWidth="1"/>
    <col min="3574" max="3574" width="14.42578125" style="27" customWidth="1"/>
    <col min="3575" max="3575" width="2.7109375" style="27" customWidth="1"/>
    <col min="3576" max="3576" width="14.7109375" style="27" customWidth="1"/>
    <col min="3577" max="3577" width="2.7109375" style="27" customWidth="1"/>
    <col min="3578" max="3578" width="15" style="27" customWidth="1"/>
    <col min="3579" max="3824" width="12.140625" style="27"/>
    <col min="3825" max="3825" width="45.7109375" style="27" customWidth="1"/>
    <col min="3826" max="3826" width="7.140625" style="27" customWidth="1"/>
    <col min="3827" max="3827" width="2" style="27" customWidth="1"/>
    <col min="3828" max="3828" width="13.7109375" style="27" customWidth="1"/>
    <col min="3829" max="3829" width="3" style="27" customWidth="1"/>
    <col min="3830" max="3830" width="14.42578125" style="27" customWidth="1"/>
    <col min="3831" max="3831" width="2.7109375" style="27" customWidth="1"/>
    <col min="3832" max="3832" width="14.7109375" style="27" customWidth="1"/>
    <col min="3833" max="3833" width="2.7109375" style="27" customWidth="1"/>
    <col min="3834" max="3834" width="15" style="27" customWidth="1"/>
    <col min="3835" max="4080" width="12.140625" style="27"/>
    <col min="4081" max="4081" width="45.7109375" style="27" customWidth="1"/>
    <col min="4082" max="4082" width="7.140625" style="27" customWidth="1"/>
    <col min="4083" max="4083" width="2" style="27" customWidth="1"/>
    <col min="4084" max="4084" width="13.7109375" style="27" customWidth="1"/>
    <col min="4085" max="4085" width="3" style="27" customWidth="1"/>
    <col min="4086" max="4086" width="14.42578125" style="27" customWidth="1"/>
    <col min="4087" max="4087" width="2.7109375" style="27" customWidth="1"/>
    <col min="4088" max="4088" width="14.7109375" style="27" customWidth="1"/>
    <col min="4089" max="4089" width="2.7109375" style="27" customWidth="1"/>
    <col min="4090" max="4090" width="15" style="27" customWidth="1"/>
    <col min="4091" max="4336" width="12.140625" style="27"/>
    <col min="4337" max="4337" width="45.7109375" style="27" customWidth="1"/>
    <col min="4338" max="4338" width="7.140625" style="27" customWidth="1"/>
    <col min="4339" max="4339" width="2" style="27" customWidth="1"/>
    <col min="4340" max="4340" width="13.7109375" style="27" customWidth="1"/>
    <col min="4341" max="4341" width="3" style="27" customWidth="1"/>
    <col min="4342" max="4342" width="14.42578125" style="27" customWidth="1"/>
    <col min="4343" max="4343" width="2.7109375" style="27" customWidth="1"/>
    <col min="4344" max="4344" width="14.7109375" style="27" customWidth="1"/>
    <col min="4345" max="4345" width="2.7109375" style="27" customWidth="1"/>
    <col min="4346" max="4346" width="15" style="27" customWidth="1"/>
    <col min="4347" max="4592" width="12.140625" style="27"/>
    <col min="4593" max="4593" width="45.7109375" style="27" customWidth="1"/>
    <col min="4594" max="4594" width="7.140625" style="27" customWidth="1"/>
    <col min="4595" max="4595" width="2" style="27" customWidth="1"/>
    <col min="4596" max="4596" width="13.7109375" style="27" customWidth="1"/>
    <col min="4597" max="4597" width="3" style="27" customWidth="1"/>
    <col min="4598" max="4598" width="14.42578125" style="27" customWidth="1"/>
    <col min="4599" max="4599" width="2.7109375" style="27" customWidth="1"/>
    <col min="4600" max="4600" width="14.7109375" style="27" customWidth="1"/>
    <col min="4601" max="4601" width="2.7109375" style="27" customWidth="1"/>
    <col min="4602" max="4602" width="15" style="27" customWidth="1"/>
    <col min="4603" max="4848" width="12.140625" style="27"/>
    <col min="4849" max="4849" width="45.7109375" style="27" customWidth="1"/>
    <col min="4850" max="4850" width="7.140625" style="27" customWidth="1"/>
    <col min="4851" max="4851" width="2" style="27" customWidth="1"/>
    <col min="4852" max="4852" width="13.7109375" style="27" customWidth="1"/>
    <col min="4853" max="4853" width="3" style="27" customWidth="1"/>
    <col min="4854" max="4854" width="14.42578125" style="27" customWidth="1"/>
    <col min="4855" max="4855" width="2.7109375" style="27" customWidth="1"/>
    <col min="4856" max="4856" width="14.7109375" style="27" customWidth="1"/>
    <col min="4857" max="4857" width="2.7109375" style="27" customWidth="1"/>
    <col min="4858" max="4858" width="15" style="27" customWidth="1"/>
    <col min="4859" max="5104" width="12.140625" style="27"/>
    <col min="5105" max="5105" width="45.7109375" style="27" customWidth="1"/>
    <col min="5106" max="5106" width="7.140625" style="27" customWidth="1"/>
    <col min="5107" max="5107" width="2" style="27" customWidth="1"/>
    <col min="5108" max="5108" width="13.7109375" style="27" customWidth="1"/>
    <col min="5109" max="5109" width="3" style="27" customWidth="1"/>
    <col min="5110" max="5110" width="14.42578125" style="27" customWidth="1"/>
    <col min="5111" max="5111" width="2.7109375" style="27" customWidth="1"/>
    <col min="5112" max="5112" width="14.7109375" style="27" customWidth="1"/>
    <col min="5113" max="5113" width="2.7109375" style="27" customWidth="1"/>
    <col min="5114" max="5114" width="15" style="27" customWidth="1"/>
    <col min="5115" max="5360" width="12.140625" style="27"/>
    <col min="5361" max="5361" width="45.7109375" style="27" customWidth="1"/>
    <col min="5362" max="5362" width="7.140625" style="27" customWidth="1"/>
    <col min="5363" max="5363" width="2" style="27" customWidth="1"/>
    <col min="5364" max="5364" width="13.7109375" style="27" customWidth="1"/>
    <col min="5365" max="5365" width="3" style="27" customWidth="1"/>
    <col min="5366" max="5366" width="14.42578125" style="27" customWidth="1"/>
    <col min="5367" max="5367" width="2.7109375" style="27" customWidth="1"/>
    <col min="5368" max="5368" width="14.7109375" style="27" customWidth="1"/>
    <col min="5369" max="5369" width="2.7109375" style="27" customWidth="1"/>
    <col min="5370" max="5370" width="15" style="27" customWidth="1"/>
    <col min="5371" max="5616" width="12.140625" style="27"/>
    <col min="5617" max="5617" width="45.7109375" style="27" customWidth="1"/>
    <col min="5618" max="5618" width="7.140625" style="27" customWidth="1"/>
    <col min="5619" max="5619" width="2" style="27" customWidth="1"/>
    <col min="5620" max="5620" width="13.7109375" style="27" customWidth="1"/>
    <col min="5621" max="5621" width="3" style="27" customWidth="1"/>
    <col min="5622" max="5622" width="14.42578125" style="27" customWidth="1"/>
    <col min="5623" max="5623" width="2.7109375" style="27" customWidth="1"/>
    <col min="5624" max="5624" width="14.7109375" style="27" customWidth="1"/>
    <col min="5625" max="5625" width="2.7109375" style="27" customWidth="1"/>
    <col min="5626" max="5626" width="15" style="27" customWidth="1"/>
    <col min="5627" max="5872" width="12.140625" style="27"/>
    <col min="5873" max="5873" width="45.7109375" style="27" customWidth="1"/>
    <col min="5874" max="5874" width="7.140625" style="27" customWidth="1"/>
    <col min="5875" max="5875" width="2" style="27" customWidth="1"/>
    <col min="5876" max="5876" width="13.7109375" style="27" customWidth="1"/>
    <col min="5877" max="5877" width="3" style="27" customWidth="1"/>
    <col min="5878" max="5878" width="14.42578125" style="27" customWidth="1"/>
    <col min="5879" max="5879" width="2.7109375" style="27" customWidth="1"/>
    <col min="5880" max="5880" width="14.7109375" style="27" customWidth="1"/>
    <col min="5881" max="5881" width="2.7109375" style="27" customWidth="1"/>
    <col min="5882" max="5882" width="15" style="27" customWidth="1"/>
    <col min="5883" max="6128" width="12.140625" style="27"/>
    <col min="6129" max="6129" width="45.7109375" style="27" customWidth="1"/>
    <col min="6130" max="6130" width="7.140625" style="27" customWidth="1"/>
    <col min="6131" max="6131" width="2" style="27" customWidth="1"/>
    <col min="6132" max="6132" width="13.7109375" style="27" customWidth="1"/>
    <col min="6133" max="6133" width="3" style="27" customWidth="1"/>
    <col min="6134" max="6134" width="14.42578125" style="27" customWidth="1"/>
    <col min="6135" max="6135" width="2.7109375" style="27" customWidth="1"/>
    <col min="6136" max="6136" width="14.7109375" style="27" customWidth="1"/>
    <col min="6137" max="6137" width="2.7109375" style="27" customWidth="1"/>
    <col min="6138" max="6138" width="15" style="27" customWidth="1"/>
    <col min="6139" max="6384" width="12.140625" style="27"/>
    <col min="6385" max="6385" width="45.7109375" style="27" customWidth="1"/>
    <col min="6386" max="6386" width="7.140625" style="27" customWidth="1"/>
    <col min="6387" max="6387" width="2" style="27" customWidth="1"/>
    <col min="6388" max="6388" width="13.7109375" style="27" customWidth="1"/>
    <col min="6389" max="6389" width="3" style="27" customWidth="1"/>
    <col min="6390" max="6390" width="14.42578125" style="27" customWidth="1"/>
    <col min="6391" max="6391" width="2.7109375" style="27" customWidth="1"/>
    <col min="6392" max="6392" width="14.7109375" style="27" customWidth="1"/>
    <col min="6393" max="6393" width="2.7109375" style="27" customWidth="1"/>
    <col min="6394" max="6394" width="15" style="27" customWidth="1"/>
    <col min="6395" max="6640" width="12.140625" style="27"/>
    <col min="6641" max="6641" width="45.7109375" style="27" customWidth="1"/>
    <col min="6642" max="6642" width="7.140625" style="27" customWidth="1"/>
    <col min="6643" max="6643" width="2" style="27" customWidth="1"/>
    <col min="6644" max="6644" width="13.7109375" style="27" customWidth="1"/>
    <col min="6645" max="6645" width="3" style="27" customWidth="1"/>
    <col min="6646" max="6646" width="14.42578125" style="27" customWidth="1"/>
    <col min="6647" max="6647" width="2.7109375" style="27" customWidth="1"/>
    <col min="6648" max="6648" width="14.7109375" style="27" customWidth="1"/>
    <col min="6649" max="6649" width="2.7109375" style="27" customWidth="1"/>
    <col min="6650" max="6650" width="15" style="27" customWidth="1"/>
    <col min="6651" max="6896" width="12.140625" style="27"/>
    <col min="6897" max="6897" width="45.7109375" style="27" customWidth="1"/>
    <col min="6898" max="6898" width="7.140625" style="27" customWidth="1"/>
    <col min="6899" max="6899" width="2" style="27" customWidth="1"/>
    <col min="6900" max="6900" width="13.7109375" style="27" customWidth="1"/>
    <col min="6901" max="6901" width="3" style="27" customWidth="1"/>
    <col min="6902" max="6902" width="14.42578125" style="27" customWidth="1"/>
    <col min="6903" max="6903" width="2.7109375" style="27" customWidth="1"/>
    <col min="6904" max="6904" width="14.7109375" style="27" customWidth="1"/>
    <col min="6905" max="6905" width="2.7109375" style="27" customWidth="1"/>
    <col min="6906" max="6906" width="15" style="27" customWidth="1"/>
    <col min="6907" max="7152" width="12.140625" style="27"/>
    <col min="7153" max="7153" width="45.7109375" style="27" customWidth="1"/>
    <col min="7154" max="7154" width="7.140625" style="27" customWidth="1"/>
    <col min="7155" max="7155" width="2" style="27" customWidth="1"/>
    <col min="7156" max="7156" width="13.7109375" style="27" customWidth="1"/>
    <col min="7157" max="7157" width="3" style="27" customWidth="1"/>
    <col min="7158" max="7158" width="14.42578125" style="27" customWidth="1"/>
    <col min="7159" max="7159" width="2.7109375" style="27" customWidth="1"/>
    <col min="7160" max="7160" width="14.7109375" style="27" customWidth="1"/>
    <col min="7161" max="7161" width="2.7109375" style="27" customWidth="1"/>
    <col min="7162" max="7162" width="15" style="27" customWidth="1"/>
    <col min="7163" max="7408" width="12.140625" style="27"/>
    <col min="7409" max="7409" width="45.7109375" style="27" customWidth="1"/>
    <col min="7410" max="7410" width="7.140625" style="27" customWidth="1"/>
    <col min="7411" max="7411" width="2" style="27" customWidth="1"/>
    <col min="7412" max="7412" width="13.7109375" style="27" customWidth="1"/>
    <col min="7413" max="7413" width="3" style="27" customWidth="1"/>
    <col min="7414" max="7414" width="14.42578125" style="27" customWidth="1"/>
    <col min="7415" max="7415" width="2.7109375" style="27" customWidth="1"/>
    <col min="7416" max="7416" width="14.7109375" style="27" customWidth="1"/>
    <col min="7417" max="7417" width="2.7109375" style="27" customWidth="1"/>
    <col min="7418" max="7418" width="15" style="27" customWidth="1"/>
    <col min="7419" max="7664" width="12.140625" style="27"/>
    <col min="7665" max="7665" width="45.7109375" style="27" customWidth="1"/>
    <col min="7666" max="7666" width="7.140625" style="27" customWidth="1"/>
    <col min="7667" max="7667" width="2" style="27" customWidth="1"/>
    <col min="7668" max="7668" width="13.7109375" style="27" customWidth="1"/>
    <col min="7669" max="7669" width="3" style="27" customWidth="1"/>
    <col min="7670" max="7670" width="14.42578125" style="27" customWidth="1"/>
    <col min="7671" max="7671" width="2.7109375" style="27" customWidth="1"/>
    <col min="7672" max="7672" width="14.7109375" style="27" customWidth="1"/>
    <col min="7673" max="7673" width="2.7109375" style="27" customWidth="1"/>
    <col min="7674" max="7674" width="15" style="27" customWidth="1"/>
    <col min="7675" max="7920" width="12.140625" style="27"/>
    <col min="7921" max="7921" width="45.7109375" style="27" customWidth="1"/>
    <col min="7922" max="7922" width="7.140625" style="27" customWidth="1"/>
    <col min="7923" max="7923" width="2" style="27" customWidth="1"/>
    <col min="7924" max="7924" width="13.7109375" style="27" customWidth="1"/>
    <col min="7925" max="7925" width="3" style="27" customWidth="1"/>
    <col min="7926" max="7926" width="14.42578125" style="27" customWidth="1"/>
    <col min="7927" max="7927" width="2.7109375" style="27" customWidth="1"/>
    <col min="7928" max="7928" width="14.7109375" style="27" customWidth="1"/>
    <col min="7929" max="7929" width="2.7109375" style="27" customWidth="1"/>
    <col min="7930" max="7930" width="15" style="27" customWidth="1"/>
    <col min="7931" max="8176" width="12.140625" style="27"/>
    <col min="8177" max="8177" width="45.7109375" style="27" customWidth="1"/>
    <col min="8178" max="8178" width="7.140625" style="27" customWidth="1"/>
    <col min="8179" max="8179" width="2" style="27" customWidth="1"/>
    <col min="8180" max="8180" width="13.7109375" style="27" customWidth="1"/>
    <col min="8181" max="8181" width="3" style="27" customWidth="1"/>
    <col min="8182" max="8182" width="14.42578125" style="27" customWidth="1"/>
    <col min="8183" max="8183" width="2.7109375" style="27" customWidth="1"/>
    <col min="8184" max="8184" width="14.7109375" style="27" customWidth="1"/>
    <col min="8185" max="8185" width="2.7109375" style="27" customWidth="1"/>
    <col min="8186" max="8186" width="15" style="27" customWidth="1"/>
    <col min="8187" max="8432" width="12.140625" style="27"/>
    <col min="8433" max="8433" width="45.7109375" style="27" customWidth="1"/>
    <col min="8434" max="8434" width="7.140625" style="27" customWidth="1"/>
    <col min="8435" max="8435" width="2" style="27" customWidth="1"/>
    <col min="8436" max="8436" width="13.7109375" style="27" customWidth="1"/>
    <col min="8437" max="8437" width="3" style="27" customWidth="1"/>
    <col min="8438" max="8438" width="14.42578125" style="27" customWidth="1"/>
    <col min="8439" max="8439" width="2.7109375" style="27" customWidth="1"/>
    <col min="8440" max="8440" width="14.7109375" style="27" customWidth="1"/>
    <col min="8441" max="8441" width="2.7109375" style="27" customWidth="1"/>
    <col min="8442" max="8442" width="15" style="27" customWidth="1"/>
    <col min="8443" max="8688" width="12.140625" style="27"/>
    <col min="8689" max="8689" width="45.7109375" style="27" customWidth="1"/>
    <col min="8690" max="8690" width="7.140625" style="27" customWidth="1"/>
    <col min="8691" max="8691" width="2" style="27" customWidth="1"/>
    <col min="8692" max="8692" width="13.7109375" style="27" customWidth="1"/>
    <col min="8693" max="8693" width="3" style="27" customWidth="1"/>
    <col min="8694" max="8694" width="14.42578125" style="27" customWidth="1"/>
    <col min="8695" max="8695" width="2.7109375" style="27" customWidth="1"/>
    <col min="8696" max="8696" width="14.7109375" style="27" customWidth="1"/>
    <col min="8697" max="8697" width="2.7109375" style="27" customWidth="1"/>
    <col min="8698" max="8698" width="15" style="27" customWidth="1"/>
    <col min="8699" max="8944" width="12.140625" style="27"/>
    <col min="8945" max="8945" width="45.7109375" style="27" customWidth="1"/>
    <col min="8946" max="8946" width="7.140625" style="27" customWidth="1"/>
    <col min="8947" max="8947" width="2" style="27" customWidth="1"/>
    <col min="8948" max="8948" width="13.7109375" style="27" customWidth="1"/>
    <col min="8949" max="8949" width="3" style="27" customWidth="1"/>
    <col min="8950" max="8950" width="14.42578125" style="27" customWidth="1"/>
    <col min="8951" max="8951" width="2.7109375" style="27" customWidth="1"/>
    <col min="8952" max="8952" width="14.7109375" style="27" customWidth="1"/>
    <col min="8953" max="8953" width="2.7109375" style="27" customWidth="1"/>
    <col min="8954" max="8954" width="15" style="27" customWidth="1"/>
    <col min="8955" max="9200" width="12.140625" style="27"/>
    <col min="9201" max="9201" width="45.7109375" style="27" customWidth="1"/>
    <col min="9202" max="9202" width="7.140625" style="27" customWidth="1"/>
    <col min="9203" max="9203" width="2" style="27" customWidth="1"/>
    <col min="9204" max="9204" width="13.7109375" style="27" customWidth="1"/>
    <col min="9205" max="9205" width="3" style="27" customWidth="1"/>
    <col min="9206" max="9206" width="14.42578125" style="27" customWidth="1"/>
    <col min="9207" max="9207" width="2.7109375" style="27" customWidth="1"/>
    <col min="9208" max="9208" width="14.7109375" style="27" customWidth="1"/>
    <col min="9209" max="9209" width="2.7109375" style="27" customWidth="1"/>
    <col min="9210" max="9210" width="15" style="27" customWidth="1"/>
    <col min="9211" max="9456" width="12.140625" style="27"/>
    <col min="9457" max="9457" width="45.7109375" style="27" customWidth="1"/>
    <col min="9458" max="9458" width="7.140625" style="27" customWidth="1"/>
    <col min="9459" max="9459" width="2" style="27" customWidth="1"/>
    <col min="9460" max="9460" width="13.7109375" style="27" customWidth="1"/>
    <col min="9461" max="9461" width="3" style="27" customWidth="1"/>
    <col min="9462" max="9462" width="14.42578125" style="27" customWidth="1"/>
    <col min="9463" max="9463" width="2.7109375" style="27" customWidth="1"/>
    <col min="9464" max="9464" width="14.7109375" style="27" customWidth="1"/>
    <col min="9465" max="9465" width="2.7109375" style="27" customWidth="1"/>
    <col min="9466" max="9466" width="15" style="27" customWidth="1"/>
    <col min="9467" max="9712" width="12.140625" style="27"/>
    <col min="9713" max="9713" width="45.7109375" style="27" customWidth="1"/>
    <col min="9714" max="9714" width="7.140625" style="27" customWidth="1"/>
    <col min="9715" max="9715" width="2" style="27" customWidth="1"/>
    <col min="9716" max="9716" width="13.7109375" style="27" customWidth="1"/>
    <col min="9717" max="9717" width="3" style="27" customWidth="1"/>
    <col min="9718" max="9718" width="14.42578125" style="27" customWidth="1"/>
    <col min="9719" max="9719" width="2.7109375" style="27" customWidth="1"/>
    <col min="9720" max="9720" width="14.7109375" style="27" customWidth="1"/>
    <col min="9721" max="9721" width="2.7109375" style="27" customWidth="1"/>
    <col min="9722" max="9722" width="15" style="27" customWidth="1"/>
    <col min="9723" max="9968" width="12.140625" style="27"/>
    <col min="9969" max="9969" width="45.7109375" style="27" customWidth="1"/>
    <col min="9970" max="9970" width="7.140625" style="27" customWidth="1"/>
    <col min="9971" max="9971" width="2" style="27" customWidth="1"/>
    <col min="9972" max="9972" width="13.7109375" style="27" customWidth="1"/>
    <col min="9973" max="9973" width="3" style="27" customWidth="1"/>
    <col min="9974" max="9974" width="14.42578125" style="27" customWidth="1"/>
    <col min="9975" max="9975" width="2.7109375" style="27" customWidth="1"/>
    <col min="9976" max="9976" width="14.7109375" style="27" customWidth="1"/>
    <col min="9977" max="9977" width="2.7109375" style="27" customWidth="1"/>
    <col min="9978" max="9978" width="15" style="27" customWidth="1"/>
    <col min="9979" max="10224" width="12.140625" style="27"/>
    <col min="10225" max="10225" width="45.7109375" style="27" customWidth="1"/>
    <col min="10226" max="10226" width="7.140625" style="27" customWidth="1"/>
    <col min="10227" max="10227" width="2" style="27" customWidth="1"/>
    <col min="10228" max="10228" width="13.7109375" style="27" customWidth="1"/>
    <col min="10229" max="10229" width="3" style="27" customWidth="1"/>
    <col min="10230" max="10230" width="14.42578125" style="27" customWidth="1"/>
    <col min="10231" max="10231" width="2.7109375" style="27" customWidth="1"/>
    <col min="10232" max="10232" width="14.7109375" style="27" customWidth="1"/>
    <col min="10233" max="10233" width="2.7109375" style="27" customWidth="1"/>
    <col min="10234" max="10234" width="15" style="27" customWidth="1"/>
    <col min="10235" max="10480" width="12.140625" style="27"/>
    <col min="10481" max="10481" width="45.7109375" style="27" customWidth="1"/>
    <col min="10482" max="10482" width="7.140625" style="27" customWidth="1"/>
    <col min="10483" max="10483" width="2" style="27" customWidth="1"/>
    <col min="10484" max="10484" width="13.7109375" style="27" customWidth="1"/>
    <col min="10485" max="10485" width="3" style="27" customWidth="1"/>
    <col min="10486" max="10486" width="14.42578125" style="27" customWidth="1"/>
    <col min="10487" max="10487" width="2.7109375" style="27" customWidth="1"/>
    <col min="10488" max="10488" width="14.7109375" style="27" customWidth="1"/>
    <col min="10489" max="10489" width="2.7109375" style="27" customWidth="1"/>
    <col min="10490" max="10490" width="15" style="27" customWidth="1"/>
    <col min="10491" max="10736" width="12.140625" style="27"/>
    <col min="10737" max="10737" width="45.7109375" style="27" customWidth="1"/>
    <col min="10738" max="10738" width="7.140625" style="27" customWidth="1"/>
    <col min="10739" max="10739" width="2" style="27" customWidth="1"/>
    <col min="10740" max="10740" width="13.7109375" style="27" customWidth="1"/>
    <col min="10741" max="10741" width="3" style="27" customWidth="1"/>
    <col min="10742" max="10742" width="14.42578125" style="27" customWidth="1"/>
    <col min="10743" max="10743" width="2.7109375" style="27" customWidth="1"/>
    <col min="10744" max="10744" width="14.7109375" style="27" customWidth="1"/>
    <col min="10745" max="10745" width="2.7109375" style="27" customWidth="1"/>
    <col min="10746" max="10746" width="15" style="27" customWidth="1"/>
    <col min="10747" max="10992" width="12.140625" style="27"/>
    <col min="10993" max="10993" width="45.7109375" style="27" customWidth="1"/>
    <col min="10994" max="10994" width="7.140625" style="27" customWidth="1"/>
    <col min="10995" max="10995" width="2" style="27" customWidth="1"/>
    <col min="10996" max="10996" width="13.7109375" style="27" customWidth="1"/>
    <col min="10997" max="10997" width="3" style="27" customWidth="1"/>
    <col min="10998" max="10998" width="14.42578125" style="27" customWidth="1"/>
    <col min="10999" max="10999" width="2.7109375" style="27" customWidth="1"/>
    <col min="11000" max="11000" width="14.7109375" style="27" customWidth="1"/>
    <col min="11001" max="11001" width="2.7109375" style="27" customWidth="1"/>
    <col min="11002" max="11002" width="15" style="27" customWidth="1"/>
    <col min="11003" max="11248" width="12.140625" style="27"/>
    <col min="11249" max="11249" width="45.7109375" style="27" customWidth="1"/>
    <col min="11250" max="11250" width="7.140625" style="27" customWidth="1"/>
    <col min="11251" max="11251" width="2" style="27" customWidth="1"/>
    <col min="11252" max="11252" width="13.7109375" style="27" customWidth="1"/>
    <col min="11253" max="11253" width="3" style="27" customWidth="1"/>
    <col min="11254" max="11254" width="14.42578125" style="27" customWidth="1"/>
    <col min="11255" max="11255" width="2.7109375" style="27" customWidth="1"/>
    <col min="11256" max="11256" width="14.7109375" style="27" customWidth="1"/>
    <col min="11257" max="11257" width="2.7109375" style="27" customWidth="1"/>
    <col min="11258" max="11258" width="15" style="27" customWidth="1"/>
    <col min="11259" max="11504" width="12.140625" style="27"/>
    <col min="11505" max="11505" width="45.7109375" style="27" customWidth="1"/>
    <col min="11506" max="11506" width="7.140625" style="27" customWidth="1"/>
    <col min="11507" max="11507" width="2" style="27" customWidth="1"/>
    <col min="11508" max="11508" width="13.7109375" style="27" customWidth="1"/>
    <col min="11509" max="11509" width="3" style="27" customWidth="1"/>
    <col min="11510" max="11510" width="14.42578125" style="27" customWidth="1"/>
    <col min="11511" max="11511" width="2.7109375" style="27" customWidth="1"/>
    <col min="11512" max="11512" width="14.7109375" style="27" customWidth="1"/>
    <col min="11513" max="11513" width="2.7109375" style="27" customWidth="1"/>
    <col min="11514" max="11514" width="15" style="27" customWidth="1"/>
    <col min="11515" max="11760" width="12.140625" style="27"/>
    <col min="11761" max="11761" width="45.7109375" style="27" customWidth="1"/>
    <col min="11762" max="11762" width="7.140625" style="27" customWidth="1"/>
    <col min="11763" max="11763" width="2" style="27" customWidth="1"/>
    <col min="11764" max="11764" width="13.7109375" style="27" customWidth="1"/>
    <col min="11765" max="11765" width="3" style="27" customWidth="1"/>
    <col min="11766" max="11766" width="14.42578125" style="27" customWidth="1"/>
    <col min="11767" max="11767" width="2.7109375" style="27" customWidth="1"/>
    <col min="11768" max="11768" width="14.7109375" style="27" customWidth="1"/>
    <col min="11769" max="11769" width="2.7109375" style="27" customWidth="1"/>
    <col min="11770" max="11770" width="15" style="27" customWidth="1"/>
    <col min="11771" max="12016" width="12.140625" style="27"/>
    <col min="12017" max="12017" width="45.7109375" style="27" customWidth="1"/>
    <col min="12018" max="12018" width="7.140625" style="27" customWidth="1"/>
    <col min="12019" max="12019" width="2" style="27" customWidth="1"/>
    <col min="12020" max="12020" width="13.7109375" style="27" customWidth="1"/>
    <col min="12021" max="12021" width="3" style="27" customWidth="1"/>
    <col min="12022" max="12022" width="14.42578125" style="27" customWidth="1"/>
    <col min="12023" max="12023" width="2.7109375" style="27" customWidth="1"/>
    <col min="12024" max="12024" width="14.7109375" style="27" customWidth="1"/>
    <col min="12025" max="12025" width="2.7109375" style="27" customWidth="1"/>
    <col min="12026" max="12026" width="15" style="27" customWidth="1"/>
    <col min="12027" max="12272" width="12.140625" style="27"/>
    <col min="12273" max="12273" width="45.7109375" style="27" customWidth="1"/>
    <col min="12274" max="12274" width="7.140625" style="27" customWidth="1"/>
    <col min="12275" max="12275" width="2" style="27" customWidth="1"/>
    <col min="12276" max="12276" width="13.7109375" style="27" customWidth="1"/>
    <col min="12277" max="12277" width="3" style="27" customWidth="1"/>
    <col min="12278" max="12278" width="14.42578125" style="27" customWidth="1"/>
    <col min="12279" max="12279" width="2.7109375" style="27" customWidth="1"/>
    <col min="12280" max="12280" width="14.7109375" style="27" customWidth="1"/>
    <col min="12281" max="12281" width="2.7109375" style="27" customWidth="1"/>
    <col min="12282" max="12282" width="15" style="27" customWidth="1"/>
    <col min="12283" max="12528" width="12.140625" style="27"/>
    <col min="12529" max="12529" width="45.7109375" style="27" customWidth="1"/>
    <col min="12530" max="12530" width="7.140625" style="27" customWidth="1"/>
    <col min="12531" max="12531" width="2" style="27" customWidth="1"/>
    <col min="12532" max="12532" width="13.7109375" style="27" customWidth="1"/>
    <col min="12533" max="12533" width="3" style="27" customWidth="1"/>
    <col min="12534" max="12534" width="14.42578125" style="27" customWidth="1"/>
    <col min="12535" max="12535" width="2.7109375" style="27" customWidth="1"/>
    <col min="12536" max="12536" width="14.7109375" style="27" customWidth="1"/>
    <col min="12537" max="12537" width="2.7109375" style="27" customWidth="1"/>
    <col min="12538" max="12538" width="15" style="27" customWidth="1"/>
    <col min="12539" max="12784" width="12.140625" style="27"/>
    <col min="12785" max="12785" width="45.7109375" style="27" customWidth="1"/>
    <col min="12786" max="12786" width="7.140625" style="27" customWidth="1"/>
    <col min="12787" max="12787" width="2" style="27" customWidth="1"/>
    <col min="12788" max="12788" width="13.7109375" style="27" customWidth="1"/>
    <col min="12789" max="12789" width="3" style="27" customWidth="1"/>
    <col min="12790" max="12790" width="14.42578125" style="27" customWidth="1"/>
    <col min="12791" max="12791" width="2.7109375" style="27" customWidth="1"/>
    <col min="12792" max="12792" width="14.7109375" style="27" customWidth="1"/>
    <col min="12793" max="12793" width="2.7109375" style="27" customWidth="1"/>
    <col min="12794" max="12794" width="15" style="27" customWidth="1"/>
    <col min="12795" max="13040" width="12.140625" style="27"/>
    <col min="13041" max="13041" width="45.7109375" style="27" customWidth="1"/>
    <col min="13042" max="13042" width="7.140625" style="27" customWidth="1"/>
    <col min="13043" max="13043" width="2" style="27" customWidth="1"/>
    <col min="13044" max="13044" width="13.7109375" style="27" customWidth="1"/>
    <col min="13045" max="13045" width="3" style="27" customWidth="1"/>
    <col min="13046" max="13046" width="14.42578125" style="27" customWidth="1"/>
    <col min="13047" max="13047" width="2.7109375" style="27" customWidth="1"/>
    <col min="13048" max="13048" width="14.7109375" style="27" customWidth="1"/>
    <col min="13049" max="13049" width="2.7109375" style="27" customWidth="1"/>
    <col min="13050" max="13050" width="15" style="27" customWidth="1"/>
    <col min="13051" max="13296" width="12.140625" style="27"/>
    <col min="13297" max="13297" width="45.7109375" style="27" customWidth="1"/>
    <col min="13298" max="13298" width="7.140625" style="27" customWidth="1"/>
    <col min="13299" max="13299" width="2" style="27" customWidth="1"/>
    <col min="13300" max="13300" width="13.7109375" style="27" customWidth="1"/>
    <col min="13301" max="13301" width="3" style="27" customWidth="1"/>
    <col min="13302" max="13302" width="14.42578125" style="27" customWidth="1"/>
    <col min="13303" max="13303" width="2.7109375" style="27" customWidth="1"/>
    <col min="13304" max="13304" width="14.7109375" style="27" customWidth="1"/>
    <col min="13305" max="13305" width="2.7109375" style="27" customWidth="1"/>
    <col min="13306" max="13306" width="15" style="27" customWidth="1"/>
    <col min="13307" max="13552" width="12.140625" style="27"/>
    <col min="13553" max="13553" width="45.7109375" style="27" customWidth="1"/>
    <col min="13554" max="13554" width="7.140625" style="27" customWidth="1"/>
    <col min="13555" max="13555" width="2" style="27" customWidth="1"/>
    <col min="13556" max="13556" width="13.7109375" style="27" customWidth="1"/>
    <col min="13557" max="13557" width="3" style="27" customWidth="1"/>
    <col min="13558" max="13558" width="14.42578125" style="27" customWidth="1"/>
    <col min="13559" max="13559" width="2.7109375" style="27" customWidth="1"/>
    <col min="13560" max="13560" width="14.7109375" style="27" customWidth="1"/>
    <col min="13561" max="13561" width="2.7109375" style="27" customWidth="1"/>
    <col min="13562" max="13562" width="15" style="27" customWidth="1"/>
    <col min="13563" max="13808" width="12.140625" style="27"/>
    <col min="13809" max="13809" width="45.7109375" style="27" customWidth="1"/>
    <col min="13810" max="13810" width="7.140625" style="27" customWidth="1"/>
    <col min="13811" max="13811" width="2" style="27" customWidth="1"/>
    <col min="13812" max="13812" width="13.7109375" style="27" customWidth="1"/>
    <col min="13813" max="13813" width="3" style="27" customWidth="1"/>
    <col min="13814" max="13814" width="14.42578125" style="27" customWidth="1"/>
    <col min="13815" max="13815" width="2.7109375" style="27" customWidth="1"/>
    <col min="13816" max="13816" width="14.7109375" style="27" customWidth="1"/>
    <col min="13817" max="13817" width="2.7109375" style="27" customWidth="1"/>
    <col min="13818" max="13818" width="15" style="27" customWidth="1"/>
    <col min="13819" max="14064" width="12.140625" style="27"/>
    <col min="14065" max="14065" width="45.7109375" style="27" customWidth="1"/>
    <col min="14066" max="14066" width="7.140625" style="27" customWidth="1"/>
    <col min="14067" max="14067" width="2" style="27" customWidth="1"/>
    <col min="14068" max="14068" width="13.7109375" style="27" customWidth="1"/>
    <col min="14069" max="14069" width="3" style="27" customWidth="1"/>
    <col min="14070" max="14070" width="14.42578125" style="27" customWidth="1"/>
    <col min="14071" max="14071" width="2.7109375" style="27" customWidth="1"/>
    <col min="14072" max="14072" width="14.7109375" style="27" customWidth="1"/>
    <col min="14073" max="14073" width="2.7109375" style="27" customWidth="1"/>
    <col min="14074" max="14074" width="15" style="27" customWidth="1"/>
    <col min="14075" max="14320" width="12.140625" style="27"/>
    <col min="14321" max="14321" width="45.7109375" style="27" customWidth="1"/>
    <col min="14322" max="14322" width="7.140625" style="27" customWidth="1"/>
    <col min="14323" max="14323" width="2" style="27" customWidth="1"/>
    <col min="14324" max="14324" width="13.7109375" style="27" customWidth="1"/>
    <col min="14325" max="14325" width="3" style="27" customWidth="1"/>
    <col min="14326" max="14326" width="14.42578125" style="27" customWidth="1"/>
    <col min="14327" max="14327" width="2.7109375" style="27" customWidth="1"/>
    <col min="14328" max="14328" width="14.7109375" style="27" customWidth="1"/>
    <col min="14329" max="14329" width="2.7109375" style="27" customWidth="1"/>
    <col min="14330" max="14330" width="15" style="27" customWidth="1"/>
    <col min="14331" max="14576" width="12.140625" style="27"/>
    <col min="14577" max="14577" width="45.7109375" style="27" customWidth="1"/>
    <col min="14578" max="14578" width="7.140625" style="27" customWidth="1"/>
    <col min="14579" max="14579" width="2" style="27" customWidth="1"/>
    <col min="14580" max="14580" width="13.7109375" style="27" customWidth="1"/>
    <col min="14581" max="14581" width="3" style="27" customWidth="1"/>
    <col min="14582" max="14582" width="14.42578125" style="27" customWidth="1"/>
    <col min="14583" max="14583" width="2.7109375" style="27" customWidth="1"/>
    <col min="14584" max="14584" width="14.7109375" style="27" customWidth="1"/>
    <col min="14585" max="14585" width="2.7109375" style="27" customWidth="1"/>
    <col min="14586" max="14586" width="15" style="27" customWidth="1"/>
    <col min="14587" max="14832" width="12.140625" style="27"/>
    <col min="14833" max="14833" width="45.7109375" style="27" customWidth="1"/>
    <col min="14834" max="14834" width="7.140625" style="27" customWidth="1"/>
    <col min="14835" max="14835" width="2" style="27" customWidth="1"/>
    <col min="14836" max="14836" width="13.7109375" style="27" customWidth="1"/>
    <col min="14837" max="14837" width="3" style="27" customWidth="1"/>
    <col min="14838" max="14838" width="14.42578125" style="27" customWidth="1"/>
    <col min="14839" max="14839" width="2.7109375" style="27" customWidth="1"/>
    <col min="14840" max="14840" width="14.7109375" style="27" customWidth="1"/>
    <col min="14841" max="14841" width="2.7109375" style="27" customWidth="1"/>
    <col min="14842" max="14842" width="15" style="27" customWidth="1"/>
    <col min="14843" max="15088" width="12.140625" style="27"/>
    <col min="15089" max="15089" width="45.7109375" style="27" customWidth="1"/>
    <col min="15090" max="15090" width="7.140625" style="27" customWidth="1"/>
    <col min="15091" max="15091" width="2" style="27" customWidth="1"/>
    <col min="15092" max="15092" width="13.7109375" style="27" customWidth="1"/>
    <col min="15093" max="15093" width="3" style="27" customWidth="1"/>
    <col min="15094" max="15094" width="14.42578125" style="27" customWidth="1"/>
    <col min="15095" max="15095" width="2.7109375" style="27" customWidth="1"/>
    <col min="15096" max="15096" width="14.7109375" style="27" customWidth="1"/>
    <col min="15097" max="15097" width="2.7109375" style="27" customWidth="1"/>
    <col min="15098" max="15098" width="15" style="27" customWidth="1"/>
    <col min="15099" max="15344" width="12.140625" style="27"/>
    <col min="15345" max="15345" width="45.7109375" style="27" customWidth="1"/>
    <col min="15346" max="15346" width="7.140625" style="27" customWidth="1"/>
    <col min="15347" max="15347" width="2" style="27" customWidth="1"/>
    <col min="15348" max="15348" width="13.7109375" style="27" customWidth="1"/>
    <col min="15349" max="15349" width="3" style="27" customWidth="1"/>
    <col min="15350" max="15350" width="14.42578125" style="27" customWidth="1"/>
    <col min="15351" max="15351" width="2.7109375" style="27" customWidth="1"/>
    <col min="15352" max="15352" width="14.7109375" style="27" customWidth="1"/>
    <col min="15353" max="15353" width="2.7109375" style="27" customWidth="1"/>
    <col min="15354" max="15354" width="15" style="27" customWidth="1"/>
    <col min="15355" max="15600" width="12.140625" style="27"/>
    <col min="15601" max="15601" width="45.7109375" style="27" customWidth="1"/>
    <col min="15602" max="15602" width="7.140625" style="27" customWidth="1"/>
    <col min="15603" max="15603" width="2" style="27" customWidth="1"/>
    <col min="15604" max="15604" width="13.7109375" style="27" customWidth="1"/>
    <col min="15605" max="15605" width="3" style="27" customWidth="1"/>
    <col min="15606" max="15606" width="14.42578125" style="27" customWidth="1"/>
    <col min="15607" max="15607" width="2.7109375" style="27" customWidth="1"/>
    <col min="15608" max="15608" width="14.7109375" style="27" customWidth="1"/>
    <col min="15609" max="15609" width="2.7109375" style="27" customWidth="1"/>
    <col min="15610" max="15610" width="15" style="27" customWidth="1"/>
    <col min="15611" max="15856" width="12.140625" style="27"/>
    <col min="15857" max="15857" width="45.7109375" style="27" customWidth="1"/>
    <col min="15858" max="15858" width="7.140625" style="27" customWidth="1"/>
    <col min="15859" max="15859" width="2" style="27" customWidth="1"/>
    <col min="15860" max="15860" width="13.7109375" style="27" customWidth="1"/>
    <col min="15861" max="15861" width="3" style="27" customWidth="1"/>
    <col min="15862" max="15862" width="14.42578125" style="27" customWidth="1"/>
    <col min="15863" max="15863" width="2.7109375" style="27" customWidth="1"/>
    <col min="15864" max="15864" width="14.7109375" style="27" customWidth="1"/>
    <col min="15865" max="15865" width="2.7109375" style="27" customWidth="1"/>
    <col min="15866" max="15866" width="15" style="27" customWidth="1"/>
    <col min="15867" max="16112" width="12.140625" style="27"/>
    <col min="16113" max="16113" width="45.7109375" style="27" customWidth="1"/>
    <col min="16114" max="16114" width="7.140625" style="27" customWidth="1"/>
    <col min="16115" max="16115" width="2" style="27" customWidth="1"/>
    <col min="16116" max="16116" width="13.7109375" style="27" customWidth="1"/>
    <col min="16117" max="16117" width="3" style="27" customWidth="1"/>
    <col min="16118" max="16118" width="14.42578125" style="27" customWidth="1"/>
    <col min="16119" max="16119" width="2.7109375" style="27" customWidth="1"/>
    <col min="16120" max="16120" width="14.7109375" style="27" customWidth="1"/>
    <col min="16121" max="16121" width="2.7109375" style="27" customWidth="1"/>
    <col min="16122" max="16122" width="15" style="27" customWidth="1"/>
    <col min="16123" max="16379" width="12.140625" style="27"/>
    <col min="16380" max="16383" width="12.140625" style="27" bestFit="1"/>
    <col min="16384" max="16384" width="12.140625" style="27"/>
  </cols>
  <sheetData>
    <row r="1" spans="1:25" ht="21.7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25" ht="21.75" customHeight="1">
      <c r="A2" s="166" t="s">
        <v>71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25" ht="21.75" customHeight="1">
      <c r="A3" s="166" t="s">
        <v>221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25" ht="21.75" customHeight="1">
      <c r="A4" s="64"/>
      <c r="B4" s="74"/>
      <c r="C4" s="75"/>
      <c r="D4" s="75"/>
      <c r="E4" s="75"/>
      <c r="F4" s="75"/>
      <c r="G4" s="75"/>
      <c r="H4" s="75"/>
      <c r="I4" s="75"/>
      <c r="J4" s="64" t="s">
        <v>2</v>
      </c>
    </row>
    <row r="5" spans="1:25" s="30" customFormat="1" ht="21.75" customHeight="1">
      <c r="B5" s="157"/>
      <c r="C5" s="16"/>
      <c r="D5" s="156"/>
      <c r="E5" s="156" t="s">
        <v>3</v>
      </c>
      <c r="F5" s="156"/>
      <c r="G5" s="16"/>
      <c r="H5" s="77"/>
      <c r="I5" s="156" t="s">
        <v>4</v>
      </c>
      <c r="J5" s="78"/>
    </row>
    <row r="6" spans="1:25" ht="21.75" customHeight="1">
      <c r="B6" s="158" t="s">
        <v>5</v>
      </c>
      <c r="D6" s="18" t="s">
        <v>217</v>
      </c>
      <c r="F6" s="18" t="s">
        <v>218</v>
      </c>
      <c r="H6" s="18" t="s">
        <v>217</v>
      </c>
      <c r="J6" s="18" t="s">
        <v>218</v>
      </c>
    </row>
    <row r="7" spans="1:25" ht="21.75" customHeight="1">
      <c r="A7" s="30" t="s">
        <v>72</v>
      </c>
      <c r="B7" s="19"/>
    </row>
    <row r="8" spans="1:25" ht="21.75" customHeight="1">
      <c r="A8" s="19" t="s">
        <v>73</v>
      </c>
      <c r="B8" s="79"/>
      <c r="D8" s="55">
        <v>987039188</v>
      </c>
      <c r="E8" s="55"/>
      <c r="F8" s="55">
        <v>3788812591</v>
      </c>
      <c r="G8" s="55"/>
      <c r="H8" s="55">
        <v>987039189</v>
      </c>
      <c r="I8" s="55"/>
      <c r="J8" s="55">
        <v>3788812591</v>
      </c>
      <c r="S8" s="29"/>
      <c r="T8" s="29"/>
      <c r="U8" s="29"/>
      <c r="V8" s="29"/>
      <c r="W8" s="29"/>
      <c r="X8" s="29"/>
      <c r="Y8" s="29"/>
    </row>
    <row r="9" spans="1:25" ht="21.75" customHeight="1">
      <c r="A9" s="19" t="s">
        <v>74</v>
      </c>
      <c r="B9" s="79"/>
      <c r="D9" s="55">
        <v>1140885696</v>
      </c>
      <c r="E9" s="55"/>
      <c r="F9" s="55">
        <v>12351285738</v>
      </c>
      <c r="G9" s="55"/>
      <c r="H9" s="55">
        <v>1140885696</v>
      </c>
      <c r="I9" s="55"/>
      <c r="J9" s="55">
        <v>12351285738</v>
      </c>
      <c r="S9" s="29"/>
      <c r="T9" s="29"/>
      <c r="U9" s="29"/>
      <c r="V9" s="29"/>
      <c r="W9" s="29"/>
      <c r="X9" s="29"/>
      <c r="Y9" s="29"/>
    </row>
    <row r="10" spans="1:25" ht="21.75" customHeight="1">
      <c r="A10" s="19" t="s">
        <v>75</v>
      </c>
      <c r="B10" s="79" t="s">
        <v>7</v>
      </c>
      <c r="D10" s="55">
        <v>200756000</v>
      </c>
      <c r="E10" s="55"/>
      <c r="F10" s="55">
        <v>485589490</v>
      </c>
      <c r="G10" s="55"/>
      <c r="H10" s="55">
        <v>200756000</v>
      </c>
      <c r="I10" s="55"/>
      <c r="J10" s="55">
        <v>485589490</v>
      </c>
      <c r="S10" s="29"/>
      <c r="T10" s="29"/>
      <c r="U10" s="29"/>
      <c r="V10" s="29"/>
      <c r="W10" s="29"/>
      <c r="X10" s="29"/>
      <c r="Y10" s="29"/>
    </row>
    <row r="11" spans="1:25" ht="21.75" customHeight="1">
      <c r="A11" s="27" t="s">
        <v>76</v>
      </c>
      <c r="B11" s="79"/>
      <c r="D11" s="55">
        <v>1436520311</v>
      </c>
      <c r="E11" s="55"/>
      <c r="F11" s="55">
        <v>1838383685</v>
      </c>
      <c r="G11" s="55"/>
      <c r="H11" s="55">
        <v>1463039192</v>
      </c>
      <c r="I11" s="55"/>
      <c r="J11" s="55">
        <v>1864819645</v>
      </c>
      <c r="S11" s="29"/>
      <c r="T11" s="29"/>
      <c r="U11" s="29"/>
      <c r="V11" s="29"/>
      <c r="W11" s="29"/>
      <c r="X11" s="29"/>
      <c r="Y11" s="29"/>
    </row>
    <row r="12" spans="1:25" ht="21.75" customHeight="1">
      <c r="A12" s="19" t="s">
        <v>77</v>
      </c>
      <c r="B12" s="79"/>
      <c r="D12" s="55">
        <v>1946313697</v>
      </c>
      <c r="E12" s="55"/>
      <c r="F12" s="55">
        <v>4550260216</v>
      </c>
      <c r="G12" s="55"/>
      <c r="H12" s="55">
        <v>1457847900</v>
      </c>
      <c r="I12" s="55"/>
      <c r="J12" s="55">
        <v>3846300164</v>
      </c>
      <c r="S12" s="29"/>
      <c r="T12" s="29"/>
      <c r="U12" s="29"/>
      <c r="V12" s="29"/>
      <c r="W12" s="29"/>
      <c r="X12" s="29"/>
      <c r="Y12" s="29"/>
    </row>
    <row r="13" spans="1:25" ht="21.75" customHeight="1">
      <c r="A13" s="27" t="s">
        <v>78</v>
      </c>
      <c r="B13" s="79"/>
      <c r="D13" s="71">
        <v>1374083821</v>
      </c>
      <c r="E13" s="55"/>
      <c r="F13" s="72">
        <v>8164767181</v>
      </c>
      <c r="G13" s="55"/>
      <c r="H13" s="71">
        <v>1390094061</v>
      </c>
      <c r="I13" s="55"/>
      <c r="J13" s="72">
        <v>8191283390</v>
      </c>
      <c r="S13" s="29"/>
      <c r="T13" s="29"/>
      <c r="U13" s="29"/>
      <c r="V13" s="29"/>
      <c r="W13" s="29"/>
      <c r="X13" s="29"/>
      <c r="Y13" s="29"/>
    </row>
    <row r="14" spans="1:25" ht="21.75" customHeight="1">
      <c r="A14" s="30" t="s">
        <v>79</v>
      </c>
      <c r="B14" s="79"/>
      <c r="D14" s="71">
        <f>SUM(D8:D13)</f>
        <v>7085598713</v>
      </c>
      <c r="E14" s="55"/>
      <c r="F14" s="71">
        <f>SUM(F8:F13)</f>
        <v>31179098901</v>
      </c>
      <c r="G14" s="55"/>
      <c r="H14" s="71">
        <f>SUM(H8:H13)</f>
        <v>6639662038</v>
      </c>
      <c r="I14" s="55"/>
      <c r="J14" s="71">
        <f>SUM(J8:J13)</f>
        <v>30528091018</v>
      </c>
    </row>
    <row r="15" spans="1:25" ht="21.75" customHeight="1">
      <c r="A15" s="30" t="s">
        <v>80</v>
      </c>
      <c r="B15" s="79"/>
      <c r="D15" s="55"/>
      <c r="E15" s="55"/>
      <c r="F15" s="55"/>
      <c r="G15" s="55"/>
      <c r="H15" s="55"/>
      <c r="I15" s="55"/>
      <c r="J15" s="55"/>
    </row>
    <row r="16" spans="1:25" ht="21.75" customHeight="1">
      <c r="A16" s="27" t="s">
        <v>81</v>
      </c>
      <c r="B16" s="79"/>
      <c r="D16" s="55">
        <v>233252978</v>
      </c>
      <c r="E16" s="55"/>
      <c r="F16" s="55">
        <v>990890934</v>
      </c>
      <c r="G16" s="55"/>
      <c r="H16" s="55">
        <v>232526805</v>
      </c>
      <c r="I16" s="55"/>
      <c r="J16" s="55">
        <v>989268714</v>
      </c>
      <c r="L16" s="69"/>
      <c r="S16" s="29"/>
      <c r="T16" s="29"/>
      <c r="U16" s="29"/>
      <c r="V16" s="29"/>
      <c r="W16" s="29"/>
      <c r="X16" s="29"/>
      <c r="Y16" s="29"/>
    </row>
    <row r="17" spans="1:25" ht="21.75" customHeight="1">
      <c r="A17" s="27" t="s">
        <v>247</v>
      </c>
      <c r="B17" s="79"/>
      <c r="D17" s="55">
        <v>1929725</v>
      </c>
      <c r="E17" s="55"/>
      <c r="F17" s="55">
        <v>3969317</v>
      </c>
      <c r="G17" s="55"/>
      <c r="H17" s="55">
        <v>2111020</v>
      </c>
      <c r="I17" s="55"/>
      <c r="J17" s="55">
        <v>3950850</v>
      </c>
      <c r="L17" s="69"/>
      <c r="S17" s="29"/>
      <c r="T17" s="29"/>
      <c r="U17" s="29"/>
      <c r="V17" s="29"/>
      <c r="W17" s="29"/>
      <c r="X17" s="29"/>
      <c r="Y17" s="29"/>
    </row>
    <row r="18" spans="1:25" ht="21.75" customHeight="1">
      <c r="A18" s="27" t="s">
        <v>240</v>
      </c>
      <c r="B18" s="79"/>
      <c r="D18" s="55">
        <v>120778160</v>
      </c>
      <c r="E18" s="55"/>
      <c r="F18" s="55">
        <v>0</v>
      </c>
      <c r="G18" s="55"/>
      <c r="H18" s="55">
        <v>120778160</v>
      </c>
      <c r="I18" s="55"/>
      <c r="J18" s="55">
        <v>0</v>
      </c>
      <c r="S18" s="29"/>
      <c r="T18" s="29"/>
      <c r="U18" s="29"/>
      <c r="V18" s="29"/>
      <c r="W18" s="29"/>
      <c r="X18" s="29"/>
      <c r="Y18" s="29"/>
    </row>
    <row r="19" spans="1:25" ht="21.75" customHeight="1">
      <c r="A19" s="27" t="s">
        <v>80</v>
      </c>
      <c r="B19" s="79">
        <v>31</v>
      </c>
      <c r="D19" s="55">
        <v>396880508</v>
      </c>
      <c r="E19" s="55"/>
      <c r="F19" s="71">
        <v>959959507</v>
      </c>
      <c r="G19" s="55"/>
      <c r="H19" s="55">
        <v>312912001</v>
      </c>
      <c r="I19" s="55"/>
      <c r="J19" s="71">
        <v>933350050</v>
      </c>
      <c r="S19" s="29"/>
      <c r="T19" s="29"/>
      <c r="U19" s="29"/>
      <c r="V19" s="29"/>
      <c r="W19" s="29"/>
      <c r="X19" s="29"/>
      <c r="Y19" s="29"/>
    </row>
    <row r="20" spans="1:25" ht="21.75" customHeight="1">
      <c r="A20" s="30" t="s">
        <v>82</v>
      </c>
      <c r="B20" s="79"/>
      <c r="D20" s="73">
        <f>SUM(D16:D19)</f>
        <v>752841371</v>
      </c>
      <c r="E20" s="55"/>
      <c r="F20" s="73">
        <f>SUM(F16:F19)</f>
        <v>1954819758</v>
      </c>
      <c r="G20" s="55"/>
      <c r="H20" s="73">
        <f>SUM(H16:H19)</f>
        <v>668327986</v>
      </c>
      <c r="I20" s="55"/>
      <c r="J20" s="73">
        <f>SUM(J16:J19)</f>
        <v>1926569614</v>
      </c>
    </row>
    <row r="21" spans="1:25" ht="21.75" customHeight="1">
      <c r="A21" s="30" t="s">
        <v>83</v>
      </c>
      <c r="B21" s="79"/>
      <c r="D21" s="71">
        <f>SUM(D14,D20)</f>
        <v>7838440084</v>
      </c>
      <c r="E21" s="55"/>
      <c r="F21" s="71">
        <f>SUM(F14,F20)</f>
        <v>33133918659</v>
      </c>
      <c r="G21" s="55"/>
      <c r="H21" s="71">
        <f>SUM(H14,H20)</f>
        <v>7307990024</v>
      </c>
      <c r="I21" s="55"/>
      <c r="J21" s="71">
        <f>SUM(J14,J20)</f>
        <v>32454660632</v>
      </c>
    </row>
    <row r="22" spans="1:25" ht="21.75" customHeight="1">
      <c r="A22" s="30" t="s">
        <v>84</v>
      </c>
      <c r="B22" s="79"/>
      <c r="D22" s="55"/>
      <c r="E22" s="55"/>
      <c r="F22" s="55"/>
      <c r="G22" s="55"/>
      <c r="H22" s="55"/>
      <c r="I22" s="55"/>
      <c r="J22" s="55"/>
    </row>
    <row r="23" spans="1:25" ht="21.75" customHeight="1">
      <c r="A23" s="27" t="s">
        <v>85</v>
      </c>
      <c r="B23" s="79"/>
      <c r="D23" s="55">
        <v>7029809988</v>
      </c>
      <c r="E23" s="55"/>
      <c r="F23" s="55">
        <v>6314228047</v>
      </c>
      <c r="G23" s="55"/>
      <c r="H23" s="55">
        <v>5822108870</v>
      </c>
      <c r="I23" s="55"/>
      <c r="J23" s="55">
        <v>5721854853</v>
      </c>
      <c r="S23" s="29"/>
      <c r="T23" s="29"/>
      <c r="U23" s="29"/>
      <c r="V23" s="29"/>
      <c r="W23" s="29"/>
      <c r="X23" s="29"/>
      <c r="Y23" s="29"/>
    </row>
    <row r="24" spans="1:25" ht="21.75" customHeight="1">
      <c r="A24" s="27" t="s">
        <v>86</v>
      </c>
      <c r="B24" s="79"/>
      <c r="D24" s="55">
        <v>2145479572</v>
      </c>
      <c r="E24" s="55"/>
      <c r="F24" s="55">
        <v>2215701910</v>
      </c>
      <c r="G24" s="55"/>
      <c r="H24" s="55">
        <v>2118026933</v>
      </c>
      <c r="I24" s="55"/>
      <c r="J24" s="55">
        <v>2190408645</v>
      </c>
      <c r="S24" s="29"/>
      <c r="T24" s="29"/>
      <c r="U24" s="29"/>
      <c r="V24" s="29"/>
      <c r="W24" s="29"/>
      <c r="X24" s="29"/>
      <c r="Y24" s="29"/>
    </row>
    <row r="25" spans="1:25" ht="21.75" customHeight="1">
      <c r="A25" s="27" t="s">
        <v>87</v>
      </c>
      <c r="B25" s="79"/>
      <c r="D25" s="55">
        <v>2386533209</v>
      </c>
      <c r="E25" s="55"/>
      <c r="F25" s="55">
        <v>4030442851</v>
      </c>
      <c r="G25" s="55"/>
      <c r="H25" s="55">
        <v>3514022138</v>
      </c>
      <c r="I25" s="55"/>
      <c r="J25" s="55">
        <v>4380130282</v>
      </c>
      <c r="S25" s="29"/>
      <c r="T25" s="29"/>
      <c r="U25" s="29"/>
      <c r="V25" s="29"/>
      <c r="W25" s="29"/>
      <c r="X25" s="29"/>
      <c r="Y25" s="29"/>
    </row>
    <row r="26" spans="1:25" ht="21.75" customHeight="1">
      <c r="A26" s="27" t="s">
        <v>88</v>
      </c>
      <c r="B26" s="79"/>
      <c r="D26" s="55">
        <v>1889525979</v>
      </c>
      <c r="E26" s="55"/>
      <c r="F26" s="55">
        <v>3045525734</v>
      </c>
      <c r="G26" s="55"/>
      <c r="H26" s="55">
        <v>1880705707</v>
      </c>
      <c r="I26" s="55"/>
      <c r="J26" s="55">
        <v>3036381946</v>
      </c>
      <c r="S26" s="29"/>
      <c r="T26" s="29"/>
      <c r="U26" s="29"/>
      <c r="V26" s="29"/>
      <c r="W26" s="29"/>
      <c r="X26" s="29"/>
      <c r="Y26" s="29"/>
    </row>
    <row r="27" spans="1:25" ht="21.75" customHeight="1">
      <c r="A27" s="27" t="s">
        <v>89</v>
      </c>
      <c r="B27" s="79">
        <v>32</v>
      </c>
      <c r="D27" s="55">
        <v>239253929</v>
      </c>
      <c r="E27" s="55"/>
      <c r="F27" s="55">
        <v>2393307000</v>
      </c>
      <c r="G27" s="55"/>
      <c r="H27" s="55">
        <v>239253929</v>
      </c>
      <c r="I27" s="55"/>
      <c r="J27" s="55">
        <v>2393307000</v>
      </c>
      <c r="S27" s="29"/>
      <c r="T27" s="29"/>
      <c r="U27" s="29"/>
      <c r="V27" s="29"/>
      <c r="W27" s="29"/>
      <c r="X27" s="29"/>
      <c r="Y27" s="29"/>
    </row>
    <row r="28" spans="1:25" ht="21.75" customHeight="1">
      <c r="A28" s="27" t="s">
        <v>90</v>
      </c>
      <c r="B28" s="79"/>
      <c r="D28" s="55">
        <v>9027381293</v>
      </c>
      <c r="E28" s="55"/>
      <c r="F28" s="55">
        <v>5441250923</v>
      </c>
      <c r="G28" s="55"/>
      <c r="H28" s="55">
        <v>8908506867</v>
      </c>
      <c r="I28" s="55"/>
      <c r="J28" s="55">
        <v>5379222149</v>
      </c>
      <c r="S28" s="29"/>
      <c r="T28" s="29"/>
      <c r="U28" s="29"/>
      <c r="V28" s="29"/>
      <c r="W28" s="29"/>
      <c r="X28" s="29"/>
      <c r="Y28" s="29"/>
    </row>
    <row r="29" spans="1:25" ht="21.75" customHeight="1">
      <c r="A29" s="27" t="s">
        <v>91</v>
      </c>
      <c r="B29" s="79">
        <v>33</v>
      </c>
      <c r="D29" s="55">
        <v>952168008</v>
      </c>
      <c r="E29" s="55"/>
      <c r="F29" s="55">
        <v>1228257561</v>
      </c>
      <c r="G29" s="55"/>
      <c r="H29" s="55">
        <v>952168008</v>
      </c>
      <c r="I29" s="55"/>
      <c r="J29" s="55">
        <v>1228257561</v>
      </c>
      <c r="S29" s="29"/>
      <c r="T29" s="29"/>
      <c r="U29" s="29"/>
      <c r="V29" s="29"/>
      <c r="W29" s="29"/>
      <c r="X29" s="29"/>
      <c r="Y29" s="29"/>
    </row>
    <row r="30" spans="1:25" ht="21.75" customHeight="1">
      <c r="A30" s="27" t="s">
        <v>248</v>
      </c>
      <c r="B30" s="79">
        <v>34</v>
      </c>
      <c r="D30" s="55">
        <v>173693435</v>
      </c>
      <c r="E30" s="55"/>
      <c r="F30" s="55">
        <v>-141596260</v>
      </c>
      <c r="G30" s="55"/>
      <c r="H30" s="55">
        <v>173481731</v>
      </c>
      <c r="I30" s="55"/>
      <c r="J30" s="55">
        <v>-141573594</v>
      </c>
      <c r="K30" s="55"/>
      <c r="S30" s="29"/>
      <c r="T30" s="29"/>
      <c r="U30" s="29"/>
      <c r="V30" s="29"/>
      <c r="W30" s="29"/>
      <c r="X30" s="29"/>
      <c r="Y30" s="29"/>
    </row>
    <row r="31" spans="1:25" ht="21.75" customHeight="1">
      <c r="A31" s="27" t="s">
        <v>92</v>
      </c>
      <c r="B31" s="79">
        <v>35</v>
      </c>
      <c r="D31" s="55">
        <v>1566535074</v>
      </c>
      <c r="E31" s="55"/>
      <c r="F31" s="55">
        <v>2624020182</v>
      </c>
      <c r="G31" s="55"/>
      <c r="H31" s="55">
        <v>1276179164</v>
      </c>
      <c r="I31" s="55"/>
      <c r="J31" s="55">
        <v>2250848639</v>
      </c>
      <c r="S31" s="29"/>
      <c r="T31" s="29"/>
      <c r="U31" s="29"/>
      <c r="V31" s="29"/>
      <c r="W31" s="29"/>
      <c r="X31" s="29"/>
      <c r="Y31" s="29"/>
    </row>
    <row r="32" spans="1:25" ht="21.75" customHeight="1">
      <c r="A32" s="30" t="s">
        <v>93</v>
      </c>
      <c r="B32" s="79"/>
      <c r="D32" s="73">
        <f>SUM(D23:D31)</f>
        <v>25410380487</v>
      </c>
      <c r="E32" s="55"/>
      <c r="F32" s="73">
        <f>SUM(F23:F31)</f>
        <v>27151137948</v>
      </c>
      <c r="G32" s="55"/>
      <c r="H32" s="73">
        <f>SUM(H23:H31)</f>
        <v>24884453347</v>
      </c>
      <c r="I32" s="55"/>
      <c r="J32" s="73">
        <f>SUM(J23:J31)</f>
        <v>26438837481</v>
      </c>
    </row>
    <row r="33" spans="1:25" ht="21.75" customHeight="1">
      <c r="A33" s="30" t="s">
        <v>114</v>
      </c>
      <c r="B33" s="79"/>
      <c r="D33" s="55">
        <f>SUM(D21-D32)</f>
        <v>-17571940403</v>
      </c>
      <c r="E33" s="55"/>
      <c r="F33" s="55">
        <f>SUM(F21-F32)</f>
        <v>5982780711</v>
      </c>
      <c r="G33" s="55"/>
      <c r="H33" s="55">
        <f>SUM(H21-H32)</f>
        <v>-17576463323</v>
      </c>
      <c r="I33" s="55"/>
      <c r="J33" s="55">
        <f>SUM(J21-J32)</f>
        <v>6015823151</v>
      </c>
    </row>
    <row r="34" spans="1:25" ht="21.75" customHeight="1">
      <c r="A34" s="27" t="s">
        <v>94</v>
      </c>
      <c r="B34" s="79"/>
      <c r="D34" s="55">
        <v>-91988</v>
      </c>
      <c r="E34" s="55"/>
      <c r="F34" s="55">
        <v>-2985</v>
      </c>
      <c r="G34" s="55"/>
      <c r="H34" s="55">
        <v>0</v>
      </c>
      <c r="I34" s="55"/>
      <c r="J34" s="55">
        <v>0</v>
      </c>
      <c r="S34" s="29"/>
      <c r="T34" s="29"/>
      <c r="U34" s="29"/>
      <c r="V34" s="29"/>
      <c r="W34" s="29"/>
      <c r="X34" s="29"/>
      <c r="Y34" s="29"/>
    </row>
    <row r="35" spans="1:25" ht="21.75" customHeight="1">
      <c r="A35" s="27" t="s">
        <v>95</v>
      </c>
      <c r="B35" s="79">
        <v>36</v>
      </c>
      <c r="D35" s="71">
        <v>-2972997606</v>
      </c>
      <c r="E35" s="55"/>
      <c r="F35" s="71">
        <v>-646202257</v>
      </c>
      <c r="G35" s="55"/>
      <c r="H35" s="71">
        <v>-2964000614</v>
      </c>
      <c r="I35" s="55"/>
      <c r="J35" s="71">
        <v>-638993017</v>
      </c>
    </row>
    <row r="36" spans="1:25" ht="21.75" customHeight="1">
      <c r="A36" s="30" t="s">
        <v>115</v>
      </c>
      <c r="B36" s="79"/>
      <c r="D36" s="55">
        <f>SUM(D33:D35)</f>
        <v>-20545029997</v>
      </c>
      <c r="E36" s="55"/>
      <c r="F36" s="55">
        <f>SUM(F33:F35)</f>
        <v>5336575469</v>
      </c>
      <c r="G36" s="55"/>
      <c r="H36" s="55">
        <f>SUM(H33:H35)</f>
        <v>-20540463937</v>
      </c>
      <c r="I36" s="55"/>
      <c r="J36" s="55">
        <f>SUM(J33:J35)</f>
        <v>5376830134</v>
      </c>
    </row>
    <row r="37" spans="1:25" ht="21.75" customHeight="1">
      <c r="A37" s="27" t="s">
        <v>116</v>
      </c>
      <c r="B37" s="79">
        <v>37</v>
      </c>
      <c r="D37" s="71">
        <v>4173165068</v>
      </c>
      <c r="E37" s="55"/>
      <c r="F37" s="55">
        <v>-1038039438</v>
      </c>
      <c r="G37" s="55"/>
      <c r="H37" s="71">
        <v>4130857854</v>
      </c>
      <c r="I37" s="55"/>
      <c r="J37" s="55">
        <v>-1036632595</v>
      </c>
      <c r="S37" s="29"/>
      <c r="T37" s="29"/>
      <c r="U37" s="29"/>
      <c r="V37" s="29"/>
      <c r="W37" s="29"/>
      <c r="X37" s="29"/>
      <c r="Y37" s="29"/>
    </row>
    <row r="38" spans="1:25" ht="21.75" customHeight="1" thickBot="1">
      <c r="A38" s="63" t="s">
        <v>222</v>
      </c>
      <c r="B38" s="79"/>
      <c r="D38" s="80">
        <f>SUM(D36:D37)</f>
        <v>-16371864929</v>
      </c>
      <c r="E38" s="55"/>
      <c r="F38" s="80">
        <f>SUM(F36:F37)</f>
        <v>4298536031</v>
      </c>
      <c r="G38" s="55"/>
      <c r="H38" s="80">
        <f>SUM(H36:H37)</f>
        <v>-16409606083</v>
      </c>
      <c r="I38" s="55"/>
      <c r="J38" s="80">
        <f>SUM(J36:J37)</f>
        <v>4340197539</v>
      </c>
    </row>
    <row r="39" spans="1:25" ht="16.149999999999999" customHeight="1" thickTop="1">
      <c r="A39" s="81"/>
      <c r="B39" s="19"/>
      <c r="D39" s="69"/>
      <c r="E39" s="55"/>
      <c r="F39" s="69"/>
      <c r="H39" s="69"/>
      <c r="I39" s="55"/>
      <c r="J39" s="55"/>
    </row>
    <row r="40" spans="1:25" ht="21.75" customHeight="1">
      <c r="A40" s="63" t="s">
        <v>117</v>
      </c>
      <c r="B40" s="79"/>
    </row>
    <row r="41" spans="1:25" ht="21.75" customHeight="1">
      <c r="A41" s="81" t="s">
        <v>96</v>
      </c>
      <c r="B41" s="79"/>
      <c r="C41" s="82"/>
      <c r="D41" s="55">
        <f>D38-D42</f>
        <v>-16322014074</v>
      </c>
      <c r="E41" s="27"/>
      <c r="F41" s="55">
        <v>4320675067</v>
      </c>
      <c r="G41" s="82"/>
      <c r="H41" s="55">
        <f>H38</f>
        <v>-16409606083</v>
      </c>
      <c r="I41" s="27"/>
      <c r="J41" s="55">
        <v>4340197539</v>
      </c>
      <c r="S41" s="29"/>
      <c r="T41" s="29"/>
      <c r="U41" s="29"/>
      <c r="V41" s="29"/>
      <c r="W41" s="29"/>
      <c r="X41" s="29"/>
      <c r="Y41" s="29"/>
    </row>
    <row r="42" spans="1:25" ht="21.75" customHeight="1">
      <c r="A42" s="81" t="s">
        <v>97</v>
      </c>
      <c r="B42" s="79"/>
      <c r="D42" s="71">
        <v>-49850855</v>
      </c>
      <c r="E42" s="55"/>
      <c r="F42" s="55">
        <v>-22139036</v>
      </c>
      <c r="G42" s="55"/>
      <c r="H42" s="71">
        <v>0</v>
      </c>
      <c r="I42" s="55"/>
      <c r="J42" s="55">
        <v>0</v>
      </c>
      <c r="S42" s="29"/>
      <c r="T42" s="29"/>
      <c r="U42" s="29"/>
      <c r="V42" s="29"/>
      <c r="W42" s="29"/>
      <c r="X42" s="29"/>
      <c r="Y42" s="29"/>
    </row>
    <row r="43" spans="1:25" ht="21.75" customHeight="1" thickBot="1">
      <c r="A43" s="81"/>
      <c r="B43" s="19"/>
      <c r="D43" s="80">
        <f>SUM(D41:D42)</f>
        <v>-16371864929</v>
      </c>
      <c r="E43" s="55"/>
      <c r="F43" s="80">
        <f>SUM(F41:F42)</f>
        <v>4298536031</v>
      </c>
      <c r="H43" s="80">
        <f>SUM(H41:H42)</f>
        <v>-16409606083</v>
      </c>
      <c r="I43" s="55"/>
      <c r="J43" s="80">
        <f>SUM(J41:J42)</f>
        <v>4340197539</v>
      </c>
    </row>
    <row r="44" spans="1:25" ht="9.75" customHeight="1" thickTop="1">
      <c r="A44" s="81"/>
      <c r="B44" s="19"/>
      <c r="D44" s="55"/>
      <c r="E44" s="55"/>
      <c r="F44" s="55"/>
      <c r="H44" s="55"/>
      <c r="I44" s="55"/>
      <c r="J44" s="55"/>
    </row>
    <row r="45" spans="1:25" ht="21.75" customHeight="1">
      <c r="A45" s="63" t="s">
        <v>98</v>
      </c>
      <c r="J45" s="83"/>
    </row>
    <row r="46" spans="1:25" ht="21.75" customHeight="1" thickBot="1">
      <c r="A46" s="81" t="s">
        <v>99</v>
      </c>
      <c r="B46" s="79">
        <v>38</v>
      </c>
      <c r="D46" s="143">
        <f>D41/'งบแสดงฐานะการเงิน  (บาท) EY '!D104</f>
        <v>-1.1425421277221277</v>
      </c>
      <c r="E46" s="84"/>
      <c r="F46" s="143">
        <v>0.30244755713755711</v>
      </c>
      <c r="G46" s="84"/>
      <c r="H46" s="143">
        <f>H41/'งบแสดงฐานะการเงิน  (บาท) EY '!H104</f>
        <v>-1.1486735744835745</v>
      </c>
      <c r="I46" s="85"/>
      <c r="J46" s="143">
        <v>0.30381413154413156</v>
      </c>
    </row>
    <row r="47" spans="1:25" ht="13.5" customHeight="1" thickTop="1">
      <c r="J47" s="76"/>
    </row>
    <row r="48" spans="1:25" ht="28.5" customHeight="1">
      <c r="A48" s="24" t="s">
        <v>220</v>
      </c>
      <c r="B48" s="79"/>
      <c r="C48" s="27"/>
      <c r="D48" s="27"/>
      <c r="E48" s="27"/>
      <c r="F48" s="27"/>
      <c r="G48" s="27"/>
      <c r="H48" s="27"/>
      <c r="J48" s="76"/>
    </row>
    <row r="49" spans="1:249" ht="21.75" customHeight="1">
      <c r="A49" s="24"/>
      <c r="B49" s="79"/>
      <c r="C49" s="27"/>
      <c r="D49" s="55"/>
      <c r="E49" s="27"/>
      <c r="F49" s="27"/>
      <c r="G49" s="27"/>
      <c r="H49" s="27"/>
      <c r="J49" s="76"/>
    </row>
    <row r="50" spans="1:249" ht="21.75" customHeight="1">
      <c r="A50" s="24"/>
      <c r="B50" s="79"/>
      <c r="C50" s="27"/>
      <c r="D50" s="27"/>
      <c r="E50" s="27"/>
      <c r="F50" s="27"/>
      <c r="G50" s="27"/>
      <c r="H50" s="27"/>
      <c r="J50" s="76"/>
    </row>
    <row r="51" spans="1:249" s="10" customFormat="1" ht="25.5" customHeight="1">
      <c r="A51" s="25"/>
      <c r="B51" s="26"/>
      <c r="C51" s="23"/>
      <c r="D51" s="1"/>
      <c r="E51" s="1"/>
      <c r="F51" s="1"/>
      <c r="G51" s="1"/>
      <c r="H51" s="1"/>
      <c r="I51" s="1"/>
      <c r="J51" s="1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</row>
    <row r="52" spans="1:249" s="10" customFormat="1" ht="25.5" customHeight="1">
      <c r="B52" s="161" t="s">
        <v>237</v>
      </c>
      <c r="C52" s="161"/>
      <c r="D52" s="161"/>
      <c r="E52" s="1"/>
      <c r="F52" s="1"/>
      <c r="G52" s="1"/>
      <c r="H52" s="144" t="s">
        <v>242</v>
      </c>
      <c r="I52" s="1"/>
      <c r="J52" s="1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</row>
    <row r="53" spans="1:249" s="10" customFormat="1" ht="25.5" customHeight="1">
      <c r="B53" s="161" t="s">
        <v>238</v>
      </c>
      <c r="C53" s="161"/>
      <c r="D53" s="161"/>
      <c r="E53" s="1"/>
      <c r="F53" s="1"/>
      <c r="G53" s="1"/>
      <c r="H53" s="144" t="s">
        <v>239</v>
      </c>
      <c r="I53" s="1"/>
      <c r="J53" s="1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</row>
    <row r="54" spans="1:249" s="10" customFormat="1" ht="25.5" customHeight="1">
      <c r="C54" s="144"/>
      <c r="D54" s="1"/>
      <c r="E54" s="1"/>
      <c r="F54" s="1"/>
      <c r="G54" s="1"/>
      <c r="H54" s="144"/>
      <c r="I54" s="1"/>
      <c r="J54" s="1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</row>
    <row r="55" spans="1:249" ht="21.75" customHeight="1">
      <c r="A55" s="24"/>
      <c r="B55" s="79"/>
      <c r="C55" s="27"/>
      <c r="D55" s="27"/>
      <c r="E55" s="27"/>
      <c r="F55" s="27"/>
      <c r="G55" s="27"/>
      <c r="H55" s="27"/>
      <c r="J55" s="76">
        <v>4</v>
      </c>
    </row>
    <row r="56" spans="1:249" s="28" customFormat="1" ht="21.75" customHeight="1">
      <c r="A56" s="166" t="s">
        <v>0</v>
      </c>
      <c r="B56" s="166"/>
      <c r="C56" s="166"/>
      <c r="D56" s="166"/>
      <c r="E56" s="166"/>
      <c r="F56" s="166"/>
      <c r="G56" s="166"/>
      <c r="H56" s="166"/>
      <c r="I56" s="166"/>
      <c r="J56" s="166"/>
    </row>
    <row r="57" spans="1:249" s="28" customFormat="1" ht="21.75" customHeight="1">
      <c r="A57" s="167" t="s">
        <v>100</v>
      </c>
      <c r="B57" s="167"/>
      <c r="C57" s="167"/>
      <c r="D57" s="167"/>
      <c r="E57" s="167"/>
      <c r="F57" s="167"/>
      <c r="G57" s="167"/>
      <c r="H57" s="167"/>
      <c r="I57" s="167"/>
      <c r="J57" s="167"/>
    </row>
    <row r="58" spans="1:249" s="28" customFormat="1" ht="21.75" customHeight="1">
      <c r="A58" s="166" t="str">
        <f>A3</f>
        <v>สำหรับปีสิ้นสุดวันที่ 30 กันยายน 2564</v>
      </c>
      <c r="B58" s="166"/>
      <c r="C58" s="166"/>
      <c r="D58" s="166"/>
      <c r="E58" s="166"/>
      <c r="F58" s="166"/>
      <c r="G58" s="166"/>
      <c r="H58" s="166"/>
      <c r="I58" s="166"/>
      <c r="J58" s="166"/>
    </row>
    <row r="59" spans="1:249" s="28" customFormat="1" ht="21.75" customHeight="1">
      <c r="A59" s="86"/>
      <c r="B59" s="86"/>
      <c r="C59" s="87"/>
      <c r="D59" s="88"/>
      <c r="E59" s="88"/>
      <c r="F59" s="88"/>
      <c r="G59" s="88"/>
      <c r="H59" s="88"/>
      <c r="I59" s="89"/>
      <c r="J59" s="64" t="s">
        <v>2</v>
      </c>
    </row>
    <row r="60" spans="1:249" s="28" customFormat="1" ht="21.75" customHeight="1">
      <c r="A60" s="86"/>
      <c r="B60" s="86"/>
      <c r="C60" s="90"/>
      <c r="D60" s="91"/>
      <c r="E60" s="91" t="s">
        <v>3</v>
      </c>
      <c r="F60" s="91"/>
      <c r="G60" s="92"/>
      <c r="H60" s="91"/>
      <c r="I60" s="91" t="s">
        <v>4</v>
      </c>
      <c r="J60" s="91"/>
    </row>
    <row r="61" spans="1:249" s="28" customFormat="1" ht="21.75" customHeight="1">
      <c r="A61" s="86"/>
      <c r="B61" s="86"/>
      <c r="C61" s="19"/>
      <c r="D61" s="18" t="str">
        <f>D6</f>
        <v>2564</v>
      </c>
      <c r="E61" s="19"/>
      <c r="F61" s="18" t="str">
        <f>F6</f>
        <v>2563</v>
      </c>
      <c r="G61" s="19"/>
      <c r="H61" s="18" t="str">
        <f>H6</f>
        <v>2564</v>
      </c>
      <c r="I61" s="19"/>
      <c r="J61" s="18" t="str">
        <f>J6</f>
        <v>2563</v>
      </c>
    </row>
    <row r="62" spans="1:249" ht="9.75" customHeight="1">
      <c r="A62" s="81"/>
      <c r="B62" s="19"/>
      <c r="D62" s="55"/>
      <c r="E62" s="55"/>
      <c r="F62" s="55"/>
      <c r="H62" s="55"/>
      <c r="I62" s="55"/>
      <c r="J62" s="55"/>
    </row>
    <row r="63" spans="1:249" s="28" customFormat="1" ht="21.75" customHeight="1">
      <c r="A63" s="93" t="s">
        <v>222</v>
      </c>
      <c r="B63" s="86"/>
      <c r="D63" s="94">
        <f>D38</f>
        <v>-16371864929</v>
      </c>
      <c r="E63" s="95"/>
      <c r="F63" s="94">
        <f>F38</f>
        <v>4298536031</v>
      </c>
      <c r="G63" s="96"/>
      <c r="H63" s="94">
        <f>H38</f>
        <v>-16409606083</v>
      </c>
      <c r="I63" s="97"/>
      <c r="J63" s="94">
        <f>J38</f>
        <v>4340197539</v>
      </c>
    </row>
    <row r="64" spans="1:249" ht="9.75" customHeight="1">
      <c r="A64" s="81"/>
      <c r="B64" s="19"/>
      <c r="D64" s="55"/>
      <c r="E64" s="55"/>
      <c r="F64" s="55"/>
      <c r="H64" s="55"/>
      <c r="I64" s="55"/>
      <c r="J64" s="55"/>
    </row>
    <row r="65" spans="1:25" s="28" customFormat="1" ht="21.75" customHeight="1">
      <c r="A65" s="93" t="s">
        <v>101</v>
      </c>
      <c r="B65" s="86"/>
      <c r="D65" s="97"/>
      <c r="E65" s="95"/>
      <c r="F65" s="97"/>
      <c r="G65" s="96"/>
      <c r="H65" s="98"/>
      <c r="I65" s="97"/>
      <c r="J65" s="98"/>
    </row>
    <row r="66" spans="1:25" s="28" customFormat="1" ht="21.75" customHeight="1">
      <c r="A66" s="99" t="s">
        <v>102</v>
      </c>
      <c r="B66" s="86"/>
      <c r="D66" s="97"/>
      <c r="E66" s="95"/>
      <c r="F66" s="97"/>
      <c r="G66" s="96"/>
      <c r="H66" s="98"/>
      <c r="I66" s="97"/>
      <c r="J66" s="98"/>
    </row>
    <row r="67" spans="1:25" s="28" customFormat="1" ht="21.75" customHeight="1">
      <c r="A67" s="99" t="s">
        <v>103</v>
      </c>
      <c r="B67" s="86"/>
      <c r="D67" s="97"/>
      <c r="E67" s="95"/>
      <c r="F67" s="97"/>
      <c r="G67" s="96"/>
      <c r="H67" s="98"/>
      <c r="I67" s="97"/>
      <c r="J67" s="98"/>
    </row>
    <row r="68" spans="1:25" s="28" customFormat="1" ht="21.75" customHeight="1">
      <c r="A68" s="100" t="s">
        <v>118</v>
      </c>
      <c r="B68" s="86"/>
      <c r="D68" s="55">
        <v>0</v>
      </c>
      <c r="E68" s="95"/>
      <c r="F68" s="98">
        <v>-386282483</v>
      </c>
      <c r="G68" s="95"/>
      <c r="H68" s="55">
        <v>0</v>
      </c>
      <c r="I68" s="96"/>
      <c r="J68" s="98">
        <v>-386282483</v>
      </c>
      <c r="S68" s="29"/>
      <c r="T68" s="29"/>
      <c r="U68" s="29"/>
      <c r="V68" s="29"/>
      <c r="W68" s="29"/>
      <c r="X68" s="29"/>
      <c r="Y68" s="29"/>
    </row>
    <row r="69" spans="1:25" s="28" customFormat="1" ht="21.75" customHeight="1">
      <c r="A69" s="100" t="s">
        <v>119</v>
      </c>
      <c r="B69" s="101"/>
      <c r="D69" s="71">
        <v>0</v>
      </c>
      <c r="E69" s="95"/>
      <c r="F69" s="94">
        <v>77256497</v>
      </c>
      <c r="G69" s="95"/>
      <c r="H69" s="71">
        <v>0</v>
      </c>
      <c r="I69" s="96"/>
      <c r="J69" s="94">
        <v>77256497</v>
      </c>
      <c r="S69" s="29"/>
      <c r="T69" s="29"/>
      <c r="U69" s="29"/>
      <c r="V69" s="29"/>
      <c r="W69" s="29"/>
      <c r="X69" s="29"/>
      <c r="Y69" s="29"/>
    </row>
    <row r="70" spans="1:25" s="28" customFormat="1" ht="21.75" customHeight="1">
      <c r="A70" s="100" t="s">
        <v>104</v>
      </c>
      <c r="B70" s="101"/>
      <c r="D70" s="98"/>
      <c r="E70" s="95"/>
      <c r="F70" s="98"/>
      <c r="G70" s="95"/>
      <c r="H70" s="98"/>
      <c r="I70" s="96"/>
      <c r="J70" s="98"/>
    </row>
    <row r="71" spans="1:25" s="28" customFormat="1" ht="21.75" customHeight="1">
      <c r="A71" s="100" t="s">
        <v>103</v>
      </c>
      <c r="B71" s="86"/>
      <c r="D71" s="94">
        <f>SUM(D68:D69)</f>
        <v>0</v>
      </c>
      <c r="E71" s="95"/>
      <c r="F71" s="94">
        <f>SUM(F68:F70)</f>
        <v>-309025986</v>
      </c>
      <c r="G71" s="96"/>
      <c r="H71" s="94">
        <f>SUM(H68:H69)</f>
        <v>0</v>
      </c>
      <c r="I71" s="97"/>
      <c r="J71" s="94">
        <f>SUM(J68:J69)</f>
        <v>-309025986</v>
      </c>
    </row>
    <row r="72" spans="1:25" s="28" customFormat="1" ht="21.75" customHeight="1">
      <c r="A72" s="99" t="s">
        <v>105</v>
      </c>
      <c r="B72" s="86"/>
      <c r="D72" s="106"/>
      <c r="E72" s="107"/>
      <c r="F72" s="106"/>
      <c r="G72" s="108"/>
      <c r="H72" s="106"/>
      <c r="I72" s="109"/>
      <c r="J72" s="106"/>
    </row>
    <row r="73" spans="1:25" s="28" customFormat="1" ht="21.75" customHeight="1">
      <c r="A73" s="99" t="s">
        <v>106</v>
      </c>
      <c r="B73" s="86"/>
      <c r="D73" s="106"/>
      <c r="E73" s="107"/>
      <c r="F73" s="106"/>
      <c r="G73" s="108"/>
      <c r="H73" s="106"/>
      <c r="I73" s="109"/>
      <c r="J73" s="106"/>
    </row>
    <row r="74" spans="1:25" s="28" customFormat="1" ht="21.75" customHeight="1">
      <c r="A74" s="100" t="s">
        <v>225</v>
      </c>
      <c r="B74" s="86"/>
      <c r="D74" s="106">
        <v>0</v>
      </c>
      <c r="E74" s="107"/>
      <c r="F74" s="106">
        <v>-845244109</v>
      </c>
      <c r="G74" s="108"/>
      <c r="H74" s="106">
        <v>0</v>
      </c>
      <c r="I74" s="109"/>
      <c r="J74" s="106">
        <v>-845905729</v>
      </c>
      <c r="S74" s="29"/>
      <c r="T74" s="29"/>
      <c r="U74" s="29"/>
      <c r="V74" s="29"/>
      <c r="W74" s="29"/>
      <c r="X74" s="29"/>
      <c r="Y74" s="29"/>
    </row>
    <row r="75" spans="1:25" s="28" customFormat="1" ht="21.75" customHeight="1">
      <c r="A75" s="100" t="s">
        <v>226</v>
      </c>
      <c r="B75" s="86"/>
      <c r="D75" s="106"/>
      <c r="E75" s="107"/>
      <c r="F75" s="106"/>
      <c r="G75" s="108"/>
      <c r="H75" s="106"/>
      <c r="I75" s="109"/>
      <c r="J75" s="106"/>
    </row>
    <row r="76" spans="1:25" s="28" customFormat="1" ht="21.75" customHeight="1">
      <c r="A76" s="100" t="s">
        <v>227</v>
      </c>
      <c r="B76" s="86"/>
      <c r="D76" s="106">
        <v>0</v>
      </c>
      <c r="E76" s="107"/>
      <c r="F76" s="106">
        <v>169048822</v>
      </c>
      <c r="G76" s="108"/>
      <c r="H76" s="106">
        <v>0</v>
      </c>
      <c r="I76" s="109"/>
      <c r="J76" s="106">
        <v>169181146</v>
      </c>
      <c r="S76" s="29"/>
      <c r="T76" s="29"/>
      <c r="U76" s="29"/>
      <c r="V76" s="29"/>
      <c r="W76" s="29"/>
      <c r="X76" s="29"/>
      <c r="Y76" s="29"/>
    </row>
    <row r="77" spans="1:25" s="28" customFormat="1" ht="21.75" customHeight="1">
      <c r="A77" s="100" t="s">
        <v>107</v>
      </c>
      <c r="B77" s="86"/>
      <c r="D77" s="106"/>
      <c r="E77" s="107"/>
      <c r="F77" s="106"/>
      <c r="G77" s="108"/>
      <c r="H77" s="106"/>
      <c r="I77" s="109"/>
      <c r="J77" s="106"/>
    </row>
    <row r="78" spans="1:25" s="28" customFormat="1" ht="21.75" customHeight="1">
      <c r="A78" s="100" t="s">
        <v>108</v>
      </c>
      <c r="B78" s="86"/>
      <c r="D78" s="106">
        <v>217679576</v>
      </c>
      <c r="E78" s="107"/>
      <c r="F78" s="106">
        <v>0</v>
      </c>
      <c r="G78" s="108"/>
      <c r="H78" s="106">
        <v>217679576</v>
      </c>
      <c r="I78" s="109"/>
      <c r="J78" s="106">
        <v>0</v>
      </c>
      <c r="S78" s="29"/>
      <c r="T78" s="29"/>
      <c r="U78" s="29"/>
      <c r="V78" s="29"/>
      <c r="W78" s="29"/>
      <c r="X78" s="29"/>
      <c r="Y78" s="29"/>
    </row>
    <row r="79" spans="1:25" s="28" customFormat="1" ht="21.75" customHeight="1">
      <c r="A79" s="100" t="s">
        <v>109</v>
      </c>
      <c r="B79" s="86"/>
      <c r="D79" s="106"/>
      <c r="E79" s="107"/>
      <c r="F79" s="106"/>
      <c r="G79" s="108"/>
      <c r="H79" s="106"/>
      <c r="I79" s="109"/>
      <c r="J79" s="106"/>
    </row>
    <row r="80" spans="1:25" s="28" customFormat="1" ht="21.75" customHeight="1">
      <c r="A80" s="100" t="s">
        <v>110</v>
      </c>
      <c r="B80" s="86"/>
      <c r="D80" s="106"/>
      <c r="E80" s="107"/>
      <c r="F80" s="106"/>
      <c r="G80" s="108"/>
      <c r="H80" s="106"/>
      <c r="I80" s="109"/>
      <c r="J80" s="106"/>
    </row>
    <row r="81" spans="1:25" s="28" customFormat="1" ht="21.75" customHeight="1">
      <c r="A81" s="100" t="s">
        <v>111</v>
      </c>
      <c r="B81" s="86"/>
      <c r="D81" s="94">
        <v>-43535915</v>
      </c>
      <c r="E81" s="107"/>
      <c r="F81" s="94">
        <v>0</v>
      </c>
      <c r="G81" s="108"/>
      <c r="H81" s="94">
        <v>-43535915</v>
      </c>
      <c r="I81" s="109"/>
      <c r="J81" s="94">
        <v>0</v>
      </c>
      <c r="S81" s="29"/>
      <c r="T81" s="29"/>
      <c r="U81" s="29"/>
      <c r="V81" s="29"/>
      <c r="W81" s="29"/>
      <c r="X81" s="29"/>
      <c r="Y81" s="29"/>
    </row>
    <row r="82" spans="1:25" s="28" customFormat="1" ht="21.75" customHeight="1">
      <c r="A82" s="100" t="s">
        <v>112</v>
      </c>
      <c r="B82" s="86"/>
      <c r="D82" s="106"/>
      <c r="E82" s="107"/>
      <c r="F82" s="106"/>
      <c r="G82" s="108"/>
      <c r="H82" s="106"/>
      <c r="I82" s="109"/>
      <c r="J82" s="106"/>
    </row>
    <row r="83" spans="1:25" s="28" customFormat="1" ht="21.75" customHeight="1">
      <c r="A83" s="100" t="s">
        <v>103</v>
      </c>
      <c r="B83" s="86"/>
      <c r="D83" s="94">
        <f>SUM(D74:D81)</f>
        <v>174143661</v>
      </c>
      <c r="E83" s="95"/>
      <c r="F83" s="94">
        <f>SUM(F74:F81)</f>
        <v>-676195287</v>
      </c>
      <c r="G83" s="96"/>
      <c r="H83" s="94">
        <f>SUM(H74:H81)</f>
        <v>174143661</v>
      </c>
      <c r="I83" s="97"/>
      <c r="J83" s="94">
        <f>SUM(J74:J81)</f>
        <v>-676724583</v>
      </c>
      <c r="S83" s="29"/>
      <c r="T83" s="29"/>
      <c r="U83" s="29"/>
      <c r="V83" s="29"/>
      <c r="W83" s="29"/>
      <c r="X83" s="29"/>
      <c r="Y83" s="29"/>
    </row>
    <row r="84" spans="1:25" s="28" customFormat="1" ht="21.75" customHeight="1">
      <c r="A84" s="93" t="s">
        <v>223</v>
      </c>
      <c r="D84" s="94">
        <f>SUM(D71,D83)</f>
        <v>174143661</v>
      </c>
      <c r="E84" s="95"/>
      <c r="F84" s="94">
        <f>SUM(F71,F83)</f>
        <v>-985221273</v>
      </c>
      <c r="G84" s="96"/>
      <c r="H84" s="94">
        <f>SUM(H71,H83)</f>
        <v>174143661</v>
      </c>
      <c r="I84" s="97"/>
      <c r="J84" s="94">
        <f>SUM(J71,J83)</f>
        <v>-985750569</v>
      </c>
    </row>
    <row r="85" spans="1:25" s="28" customFormat="1" ht="21.75" customHeight="1" thickBot="1">
      <c r="A85" s="93" t="s">
        <v>224</v>
      </c>
      <c r="D85" s="102">
        <f>SUM(D63,D84)</f>
        <v>-16197721268</v>
      </c>
      <c r="E85" s="103"/>
      <c r="F85" s="102">
        <f>SUM(F63,F84)</f>
        <v>3313314758</v>
      </c>
      <c r="G85" s="96"/>
      <c r="H85" s="102">
        <f>SUM(H63,H84)</f>
        <v>-16235462422</v>
      </c>
      <c r="I85" s="97"/>
      <c r="J85" s="102">
        <f>SUM(J63,J84)</f>
        <v>3354446970</v>
      </c>
    </row>
    <row r="86" spans="1:25" s="28" customFormat="1" ht="21.75" customHeight="1" thickTop="1">
      <c r="A86" s="93"/>
      <c r="D86" s="98"/>
      <c r="E86" s="98"/>
      <c r="F86" s="98"/>
      <c r="G86" s="98"/>
      <c r="H86" s="98"/>
      <c r="I86" s="98"/>
      <c r="J86" s="98"/>
    </row>
    <row r="87" spans="1:25" s="28" customFormat="1" ht="21.75" customHeight="1">
      <c r="A87" s="93" t="s">
        <v>113</v>
      </c>
      <c r="D87" s="64"/>
      <c r="E87" s="104"/>
      <c r="F87" s="64"/>
      <c r="G87" s="104"/>
      <c r="H87" s="105"/>
      <c r="I87" s="104"/>
      <c r="J87" s="105"/>
    </row>
    <row r="88" spans="1:25" s="28" customFormat="1" ht="21.75" customHeight="1">
      <c r="A88" s="81" t="s">
        <v>96</v>
      </c>
      <c r="D88" s="55">
        <f>D85-D89</f>
        <v>-16147870413</v>
      </c>
      <c r="E88" s="95"/>
      <c r="F88" s="55">
        <f>F85-F89</f>
        <v>3335242076</v>
      </c>
      <c r="G88" s="96"/>
      <c r="H88" s="55">
        <f>H85-H89</f>
        <v>-16235462422</v>
      </c>
      <c r="I88" s="97"/>
      <c r="J88" s="55">
        <v>3354446970</v>
      </c>
      <c r="S88" s="29"/>
      <c r="T88" s="29"/>
      <c r="U88" s="29"/>
      <c r="V88" s="29"/>
      <c r="W88" s="29"/>
      <c r="X88" s="29"/>
      <c r="Y88" s="29"/>
    </row>
    <row r="89" spans="1:25" s="28" customFormat="1" ht="21.75" customHeight="1">
      <c r="A89" s="81" t="s">
        <v>97</v>
      </c>
      <c r="D89" s="55">
        <v>-49850855</v>
      </c>
      <c r="E89" s="104"/>
      <c r="F89" s="98">
        <v>-21927318</v>
      </c>
      <c r="G89" s="104"/>
      <c r="H89" s="55">
        <v>0</v>
      </c>
      <c r="I89" s="104"/>
      <c r="J89" s="98">
        <v>0</v>
      </c>
      <c r="S89" s="29"/>
      <c r="T89" s="29"/>
      <c r="U89" s="29"/>
      <c r="V89" s="29"/>
      <c r="W89" s="29"/>
      <c r="X89" s="29"/>
      <c r="Y89" s="29"/>
    </row>
    <row r="90" spans="1:25" s="28" customFormat="1" ht="21.75" customHeight="1" thickBot="1">
      <c r="A90" s="93"/>
      <c r="D90" s="80">
        <f>SUM(D88:D89)</f>
        <v>-16197721268</v>
      </c>
      <c r="E90" s="104"/>
      <c r="F90" s="80">
        <f>SUM(F88:F89)</f>
        <v>3313314758</v>
      </c>
      <c r="G90" s="104"/>
      <c r="H90" s="80">
        <f>SUM(H88:H89)</f>
        <v>-16235462422</v>
      </c>
      <c r="I90" s="104"/>
      <c r="J90" s="80">
        <f>SUM(J88:J89)</f>
        <v>3354446970</v>
      </c>
    </row>
    <row r="91" spans="1:25" s="28" customFormat="1" ht="21.75" customHeight="1" thickTop="1">
      <c r="A91" s="93"/>
      <c r="D91" s="55"/>
      <c r="E91" s="104"/>
      <c r="F91" s="55"/>
      <c r="G91" s="104"/>
      <c r="H91" s="55"/>
      <c r="I91" s="104"/>
      <c r="J91" s="55"/>
    </row>
    <row r="92" spans="1:25" s="28" customFormat="1" ht="32.25" customHeight="1">
      <c r="A92" s="24" t="s">
        <v>220</v>
      </c>
      <c r="D92" s="55"/>
      <c r="E92" s="104"/>
      <c r="F92" s="55"/>
      <c r="G92" s="104"/>
      <c r="H92" s="55"/>
      <c r="I92" s="104"/>
      <c r="J92" s="55"/>
    </row>
    <row r="93" spans="1:25" s="28" customFormat="1" ht="32.25" customHeight="1">
      <c r="A93" s="24"/>
      <c r="D93" s="55"/>
      <c r="E93" s="104"/>
      <c r="F93" s="55"/>
      <c r="G93" s="104"/>
      <c r="H93" s="55"/>
      <c r="I93" s="104"/>
      <c r="J93" s="55"/>
    </row>
    <row r="94" spans="1:25" s="28" customFormat="1" ht="32.25" customHeight="1">
      <c r="A94" s="24"/>
      <c r="D94" s="55"/>
      <c r="E94" s="104"/>
      <c r="F94" s="55"/>
      <c r="G94" s="104"/>
      <c r="H94" s="55"/>
      <c r="I94" s="104"/>
      <c r="J94" s="55"/>
    </row>
    <row r="95" spans="1:25" s="28" customFormat="1" ht="21.75" customHeight="1">
      <c r="A95" s="24"/>
      <c r="D95" s="55"/>
      <c r="E95" s="104"/>
      <c r="F95" s="55"/>
      <c r="G95" s="104"/>
      <c r="H95" s="55"/>
      <c r="I95" s="104"/>
      <c r="J95" s="55"/>
    </row>
    <row r="96" spans="1:25" s="28" customFormat="1" ht="21.75" customHeight="1">
      <c r="A96" s="24"/>
      <c r="D96" s="55"/>
      <c r="E96" s="104"/>
      <c r="F96" s="55"/>
      <c r="G96" s="104"/>
      <c r="H96" s="55"/>
      <c r="I96" s="104"/>
      <c r="J96" s="55"/>
    </row>
    <row r="97" spans="1:249" s="10" customFormat="1" ht="25.5" customHeight="1">
      <c r="A97" s="25"/>
      <c r="B97" s="26"/>
      <c r="C97" s="23"/>
      <c r="D97" s="1"/>
      <c r="E97" s="1"/>
      <c r="F97" s="1"/>
      <c r="G97" s="1"/>
      <c r="H97" s="1"/>
      <c r="I97" s="1"/>
      <c r="J97" s="1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</row>
    <row r="98" spans="1:249" s="10" customFormat="1" ht="25.5" customHeight="1">
      <c r="B98" s="161" t="s">
        <v>237</v>
      </c>
      <c r="C98" s="161"/>
      <c r="D98" s="161"/>
      <c r="E98" s="1"/>
      <c r="F98" s="1"/>
      <c r="G98" s="1"/>
      <c r="H98" s="144" t="s">
        <v>242</v>
      </c>
      <c r="I98" s="1"/>
      <c r="J98" s="1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</row>
    <row r="99" spans="1:249" s="10" customFormat="1" ht="25.5" customHeight="1">
      <c r="B99" s="161" t="s">
        <v>238</v>
      </c>
      <c r="C99" s="161"/>
      <c r="D99" s="161"/>
      <c r="E99" s="1"/>
      <c r="F99" s="1"/>
      <c r="G99" s="1"/>
      <c r="H99" s="144" t="s">
        <v>239</v>
      </c>
      <c r="I99" s="1"/>
      <c r="J99" s="1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</row>
    <row r="100" spans="1:249" s="28" customFormat="1" ht="21.75" customHeight="1">
      <c r="A100" s="24"/>
      <c r="D100" s="55"/>
      <c r="E100" s="104"/>
      <c r="F100" s="55"/>
      <c r="G100" s="104"/>
      <c r="H100" s="55"/>
      <c r="I100" s="104"/>
      <c r="J100" s="55"/>
    </row>
    <row r="101" spans="1:249" s="28" customFormat="1" ht="21.75" customHeight="1">
      <c r="A101" s="24"/>
      <c r="D101" s="55"/>
      <c r="E101" s="104"/>
      <c r="F101" s="55"/>
      <c r="G101" s="104"/>
      <c r="H101" s="55"/>
      <c r="I101" s="104"/>
      <c r="J101" s="55"/>
    </row>
    <row r="102" spans="1:249" s="10" customFormat="1" ht="25.5" customHeight="1">
      <c r="A102" s="25"/>
      <c r="B102" s="26"/>
      <c r="C102" s="23"/>
      <c r="D102" s="1"/>
      <c r="E102" s="1"/>
      <c r="F102" s="1"/>
      <c r="G102" s="1"/>
      <c r="H102" s="1"/>
      <c r="I102" s="1"/>
      <c r="J102" s="1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</row>
    <row r="103" spans="1:249" s="28" customFormat="1" ht="21.75" customHeight="1">
      <c r="A103" s="24"/>
      <c r="D103" s="55"/>
      <c r="E103" s="104"/>
      <c r="F103" s="55"/>
      <c r="G103" s="104"/>
      <c r="H103" s="55"/>
      <c r="I103" s="104"/>
      <c r="J103" s="55"/>
    </row>
    <row r="104" spans="1:249" s="28" customFormat="1" ht="21.75" customHeight="1">
      <c r="A104" s="24"/>
      <c r="D104" s="55"/>
      <c r="E104" s="104"/>
      <c r="F104" s="55"/>
      <c r="G104" s="104"/>
      <c r="H104" s="55"/>
      <c r="I104" s="104"/>
      <c r="J104" s="55"/>
    </row>
    <row r="105" spans="1:249" s="28" customFormat="1" ht="21.75" customHeight="1">
      <c r="A105" s="24"/>
      <c r="D105" s="55"/>
      <c r="E105" s="104"/>
      <c r="F105" s="55"/>
      <c r="G105" s="104"/>
      <c r="H105" s="55"/>
      <c r="I105" s="104"/>
      <c r="J105" s="55"/>
    </row>
    <row r="106" spans="1:249" s="28" customFormat="1" ht="21.75" customHeight="1">
      <c r="A106" s="24"/>
      <c r="D106" s="55"/>
      <c r="E106" s="104"/>
      <c r="F106" s="55"/>
      <c r="G106" s="104"/>
      <c r="H106" s="55"/>
      <c r="I106" s="104"/>
      <c r="J106" s="55"/>
    </row>
    <row r="107" spans="1:249" s="28" customFormat="1" ht="21.75" customHeight="1">
      <c r="A107" s="24"/>
      <c r="D107" s="55"/>
      <c r="E107" s="104"/>
      <c r="F107" s="55"/>
      <c r="G107" s="104"/>
      <c r="H107" s="55"/>
      <c r="I107" s="104"/>
      <c r="J107" s="55"/>
    </row>
    <row r="108" spans="1:249" s="28" customFormat="1" ht="21.75" customHeight="1">
      <c r="A108" s="24"/>
      <c r="D108" s="55"/>
      <c r="E108" s="104"/>
      <c r="F108" s="55"/>
      <c r="G108" s="104"/>
      <c r="H108" s="55"/>
      <c r="I108" s="104"/>
      <c r="J108" s="55">
        <v>5</v>
      </c>
    </row>
  </sheetData>
  <mergeCells count="10">
    <mergeCell ref="A1:J1"/>
    <mergeCell ref="A2:J2"/>
    <mergeCell ref="A3:J3"/>
    <mergeCell ref="A56:J56"/>
    <mergeCell ref="A57:J57"/>
    <mergeCell ref="B99:D99"/>
    <mergeCell ref="B52:D52"/>
    <mergeCell ref="B53:D53"/>
    <mergeCell ref="B98:D98"/>
    <mergeCell ref="A58:J58"/>
  </mergeCells>
  <pageMargins left="0.70866141732283472" right="0.39370078740157483" top="0.78740157480314965" bottom="0.39370078740157483" header="0.19685039370078741" footer="0.19685039370078741"/>
  <pageSetup paperSize="9" scale="67" fitToHeight="2" orientation="portrait" useFirstPageNumber="1" r:id="rId1"/>
  <headerFooter alignWithMargins="0"/>
  <rowBreaks count="1" manualBreakCount="1">
    <brk id="55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IP119"/>
  <sheetViews>
    <sheetView showGridLines="0" zoomScale="55" zoomScaleNormal="55" zoomScaleSheetLayoutView="47" workbookViewId="0">
      <selection activeCell="M16" sqref="M16"/>
    </sheetView>
  </sheetViews>
  <sheetFormatPr defaultRowHeight="26.25" customHeight="1"/>
  <cols>
    <col min="1" max="1" width="45" style="27" customWidth="1"/>
    <col min="2" max="2" width="9" style="27" customWidth="1"/>
    <col min="3" max="3" width="2" style="27" customWidth="1"/>
    <col min="4" max="4" width="21.7109375" style="27" customWidth="1"/>
    <col min="5" max="5" width="2" style="27" customWidth="1"/>
    <col min="6" max="6" width="18.28515625" style="27" bestFit="1" customWidth="1"/>
    <col min="7" max="7" width="2" style="27" customWidth="1"/>
    <col min="8" max="8" width="19.140625" style="27" customWidth="1"/>
    <col min="9" max="9" width="1.85546875" style="27" customWidth="1"/>
    <col min="10" max="10" width="20.7109375" style="27" customWidth="1"/>
    <col min="11" max="11" width="1.85546875" style="27" customWidth="1"/>
    <col min="12" max="12" width="19.140625" style="27" customWidth="1"/>
    <col min="13" max="13" width="2" style="27" customWidth="1"/>
    <col min="14" max="14" width="22.5703125" style="27" customWidth="1"/>
    <col min="15" max="15" width="2" style="27" customWidth="1"/>
    <col min="16" max="16" width="19.140625" style="27" customWidth="1"/>
    <col min="17" max="17" width="2" style="27" customWidth="1"/>
    <col min="18" max="18" width="20.28515625" style="27" customWidth="1"/>
    <col min="19" max="19" width="2" style="27" customWidth="1"/>
    <col min="20" max="20" width="20.28515625" style="27" customWidth="1"/>
    <col min="21" max="21" width="2" style="27" customWidth="1"/>
    <col min="22" max="22" width="19.140625" style="27" customWidth="1"/>
    <col min="23" max="23" width="9.140625" style="27" customWidth="1"/>
    <col min="24" max="24" width="16.5703125" style="27" bestFit="1" customWidth="1"/>
    <col min="25" max="25" width="12.42578125" style="27" bestFit="1" customWidth="1"/>
    <col min="26" max="252" width="9.140625" style="27"/>
    <col min="253" max="253" width="44.85546875" style="27" customWidth="1"/>
    <col min="254" max="254" width="19.140625" style="27" customWidth="1"/>
    <col min="255" max="255" width="2" style="27" customWidth="1"/>
    <col min="256" max="256" width="19.140625" style="27" customWidth="1"/>
    <col min="257" max="257" width="2" style="27" customWidth="1"/>
    <col min="258" max="258" width="19.140625" style="27" customWidth="1"/>
    <col min="259" max="259" width="2" style="27" customWidth="1"/>
    <col min="260" max="260" width="19.140625" style="27" customWidth="1"/>
    <col min="261" max="261" width="1.85546875" style="27" customWidth="1"/>
    <col min="262" max="262" width="19.140625" style="27" customWidth="1"/>
    <col min="263" max="263" width="1.85546875" style="27" customWidth="1"/>
    <col min="264" max="264" width="19.140625" style="27" customWidth="1"/>
    <col min="265" max="265" width="1.85546875" style="27" customWidth="1"/>
    <col min="266" max="266" width="19.140625" style="27" customWidth="1"/>
    <col min="267" max="267" width="2" style="27" customWidth="1"/>
    <col min="268" max="268" width="19.140625" style="27" customWidth="1"/>
    <col min="269" max="269" width="2" style="27" customWidth="1"/>
    <col min="270" max="270" width="19.140625" style="27" customWidth="1"/>
    <col min="271" max="271" width="2" style="27" customWidth="1"/>
    <col min="272" max="272" width="19.140625" style="27" customWidth="1"/>
    <col min="273" max="273" width="2" style="27" customWidth="1"/>
    <col min="274" max="274" width="19.140625" style="27" customWidth="1"/>
    <col min="275" max="275" width="2" style="27" customWidth="1"/>
    <col min="276" max="276" width="19.140625" style="27" customWidth="1"/>
    <col min="277" max="277" width="2" style="27" customWidth="1"/>
    <col min="278" max="278" width="19.140625" style="27" customWidth="1"/>
    <col min="279" max="508" width="9.140625" style="27"/>
    <col min="509" max="509" width="44.85546875" style="27" customWidth="1"/>
    <col min="510" max="510" width="19.140625" style="27" customWidth="1"/>
    <col min="511" max="511" width="2" style="27" customWidth="1"/>
    <col min="512" max="512" width="19.140625" style="27" customWidth="1"/>
    <col min="513" max="513" width="2" style="27" customWidth="1"/>
    <col min="514" max="514" width="19.140625" style="27" customWidth="1"/>
    <col min="515" max="515" width="2" style="27" customWidth="1"/>
    <col min="516" max="516" width="19.140625" style="27" customWidth="1"/>
    <col min="517" max="517" width="1.85546875" style="27" customWidth="1"/>
    <col min="518" max="518" width="19.140625" style="27" customWidth="1"/>
    <col min="519" max="519" width="1.85546875" style="27" customWidth="1"/>
    <col min="520" max="520" width="19.140625" style="27" customWidth="1"/>
    <col min="521" max="521" width="1.85546875" style="27" customWidth="1"/>
    <col min="522" max="522" width="19.140625" style="27" customWidth="1"/>
    <col min="523" max="523" width="2" style="27" customWidth="1"/>
    <col min="524" max="524" width="19.140625" style="27" customWidth="1"/>
    <col min="525" max="525" width="2" style="27" customWidth="1"/>
    <col min="526" max="526" width="19.140625" style="27" customWidth="1"/>
    <col min="527" max="527" width="2" style="27" customWidth="1"/>
    <col min="528" max="528" width="19.140625" style="27" customWidth="1"/>
    <col min="529" max="529" width="2" style="27" customWidth="1"/>
    <col min="530" max="530" width="19.140625" style="27" customWidth="1"/>
    <col min="531" max="531" width="2" style="27" customWidth="1"/>
    <col min="532" max="532" width="19.140625" style="27" customWidth="1"/>
    <col min="533" max="533" width="2" style="27" customWidth="1"/>
    <col min="534" max="534" width="19.140625" style="27" customWidth="1"/>
    <col min="535" max="764" width="9.140625" style="27"/>
    <col min="765" max="765" width="44.85546875" style="27" customWidth="1"/>
    <col min="766" max="766" width="19.140625" style="27" customWidth="1"/>
    <col min="767" max="767" width="2" style="27" customWidth="1"/>
    <col min="768" max="768" width="19.140625" style="27" customWidth="1"/>
    <col min="769" max="769" width="2" style="27" customWidth="1"/>
    <col min="770" max="770" width="19.140625" style="27" customWidth="1"/>
    <col min="771" max="771" width="2" style="27" customWidth="1"/>
    <col min="772" max="772" width="19.140625" style="27" customWidth="1"/>
    <col min="773" max="773" width="1.85546875" style="27" customWidth="1"/>
    <col min="774" max="774" width="19.140625" style="27" customWidth="1"/>
    <col min="775" max="775" width="1.85546875" style="27" customWidth="1"/>
    <col min="776" max="776" width="19.140625" style="27" customWidth="1"/>
    <col min="777" max="777" width="1.85546875" style="27" customWidth="1"/>
    <col min="778" max="778" width="19.140625" style="27" customWidth="1"/>
    <col min="779" max="779" width="2" style="27" customWidth="1"/>
    <col min="780" max="780" width="19.140625" style="27" customWidth="1"/>
    <col min="781" max="781" width="2" style="27" customWidth="1"/>
    <col min="782" max="782" width="19.140625" style="27" customWidth="1"/>
    <col min="783" max="783" width="2" style="27" customWidth="1"/>
    <col min="784" max="784" width="19.140625" style="27" customWidth="1"/>
    <col min="785" max="785" width="2" style="27" customWidth="1"/>
    <col min="786" max="786" width="19.140625" style="27" customWidth="1"/>
    <col min="787" max="787" width="2" style="27" customWidth="1"/>
    <col min="788" max="788" width="19.140625" style="27" customWidth="1"/>
    <col min="789" max="789" width="2" style="27" customWidth="1"/>
    <col min="790" max="790" width="19.140625" style="27" customWidth="1"/>
    <col min="791" max="1020" width="9.140625" style="27"/>
    <col min="1021" max="1021" width="44.85546875" style="27" customWidth="1"/>
    <col min="1022" max="1022" width="19.140625" style="27" customWidth="1"/>
    <col min="1023" max="1023" width="2" style="27" customWidth="1"/>
    <col min="1024" max="1024" width="19.140625" style="27" customWidth="1"/>
    <col min="1025" max="1025" width="2" style="27" customWidth="1"/>
    <col min="1026" max="1026" width="19.140625" style="27" customWidth="1"/>
    <col min="1027" max="1027" width="2" style="27" customWidth="1"/>
    <col min="1028" max="1028" width="19.140625" style="27" customWidth="1"/>
    <col min="1029" max="1029" width="1.85546875" style="27" customWidth="1"/>
    <col min="1030" max="1030" width="19.140625" style="27" customWidth="1"/>
    <col min="1031" max="1031" width="1.85546875" style="27" customWidth="1"/>
    <col min="1032" max="1032" width="19.140625" style="27" customWidth="1"/>
    <col min="1033" max="1033" width="1.85546875" style="27" customWidth="1"/>
    <col min="1034" max="1034" width="19.140625" style="27" customWidth="1"/>
    <col min="1035" max="1035" width="2" style="27" customWidth="1"/>
    <col min="1036" max="1036" width="19.140625" style="27" customWidth="1"/>
    <col min="1037" max="1037" width="2" style="27" customWidth="1"/>
    <col min="1038" max="1038" width="19.140625" style="27" customWidth="1"/>
    <col min="1039" max="1039" width="2" style="27" customWidth="1"/>
    <col min="1040" max="1040" width="19.140625" style="27" customWidth="1"/>
    <col min="1041" max="1041" width="2" style="27" customWidth="1"/>
    <col min="1042" max="1042" width="19.140625" style="27" customWidth="1"/>
    <col min="1043" max="1043" width="2" style="27" customWidth="1"/>
    <col min="1044" max="1044" width="19.140625" style="27" customWidth="1"/>
    <col min="1045" max="1045" width="2" style="27" customWidth="1"/>
    <col min="1046" max="1046" width="19.140625" style="27" customWidth="1"/>
    <col min="1047" max="1276" width="9.140625" style="27"/>
    <col min="1277" max="1277" width="44.85546875" style="27" customWidth="1"/>
    <col min="1278" max="1278" width="19.140625" style="27" customWidth="1"/>
    <col min="1279" max="1279" width="2" style="27" customWidth="1"/>
    <col min="1280" max="1280" width="19.140625" style="27" customWidth="1"/>
    <col min="1281" max="1281" width="2" style="27" customWidth="1"/>
    <col min="1282" max="1282" width="19.140625" style="27" customWidth="1"/>
    <col min="1283" max="1283" width="2" style="27" customWidth="1"/>
    <col min="1284" max="1284" width="19.140625" style="27" customWidth="1"/>
    <col min="1285" max="1285" width="1.85546875" style="27" customWidth="1"/>
    <col min="1286" max="1286" width="19.140625" style="27" customWidth="1"/>
    <col min="1287" max="1287" width="1.85546875" style="27" customWidth="1"/>
    <col min="1288" max="1288" width="19.140625" style="27" customWidth="1"/>
    <col min="1289" max="1289" width="1.85546875" style="27" customWidth="1"/>
    <col min="1290" max="1290" width="19.140625" style="27" customWidth="1"/>
    <col min="1291" max="1291" width="2" style="27" customWidth="1"/>
    <col min="1292" max="1292" width="19.140625" style="27" customWidth="1"/>
    <col min="1293" max="1293" width="2" style="27" customWidth="1"/>
    <col min="1294" max="1294" width="19.140625" style="27" customWidth="1"/>
    <col min="1295" max="1295" width="2" style="27" customWidth="1"/>
    <col min="1296" max="1296" width="19.140625" style="27" customWidth="1"/>
    <col min="1297" max="1297" width="2" style="27" customWidth="1"/>
    <col min="1298" max="1298" width="19.140625" style="27" customWidth="1"/>
    <col min="1299" max="1299" width="2" style="27" customWidth="1"/>
    <col min="1300" max="1300" width="19.140625" style="27" customWidth="1"/>
    <col min="1301" max="1301" width="2" style="27" customWidth="1"/>
    <col min="1302" max="1302" width="19.140625" style="27" customWidth="1"/>
    <col min="1303" max="1532" width="9.140625" style="27"/>
    <col min="1533" max="1533" width="44.85546875" style="27" customWidth="1"/>
    <col min="1534" max="1534" width="19.140625" style="27" customWidth="1"/>
    <col min="1535" max="1535" width="2" style="27" customWidth="1"/>
    <col min="1536" max="1536" width="19.140625" style="27" customWidth="1"/>
    <col min="1537" max="1537" width="2" style="27" customWidth="1"/>
    <col min="1538" max="1538" width="19.140625" style="27" customWidth="1"/>
    <col min="1539" max="1539" width="2" style="27" customWidth="1"/>
    <col min="1540" max="1540" width="19.140625" style="27" customWidth="1"/>
    <col min="1541" max="1541" width="1.85546875" style="27" customWidth="1"/>
    <col min="1542" max="1542" width="19.140625" style="27" customWidth="1"/>
    <col min="1543" max="1543" width="1.85546875" style="27" customWidth="1"/>
    <col min="1544" max="1544" width="19.140625" style="27" customWidth="1"/>
    <col min="1545" max="1545" width="1.85546875" style="27" customWidth="1"/>
    <col min="1546" max="1546" width="19.140625" style="27" customWidth="1"/>
    <col min="1547" max="1547" width="2" style="27" customWidth="1"/>
    <col min="1548" max="1548" width="19.140625" style="27" customWidth="1"/>
    <col min="1549" max="1549" width="2" style="27" customWidth="1"/>
    <col min="1550" max="1550" width="19.140625" style="27" customWidth="1"/>
    <col min="1551" max="1551" width="2" style="27" customWidth="1"/>
    <col min="1552" max="1552" width="19.140625" style="27" customWidth="1"/>
    <col min="1553" max="1553" width="2" style="27" customWidth="1"/>
    <col min="1554" max="1554" width="19.140625" style="27" customWidth="1"/>
    <col min="1555" max="1555" width="2" style="27" customWidth="1"/>
    <col min="1556" max="1556" width="19.140625" style="27" customWidth="1"/>
    <col min="1557" max="1557" width="2" style="27" customWidth="1"/>
    <col min="1558" max="1558" width="19.140625" style="27" customWidth="1"/>
    <col min="1559" max="1788" width="9.140625" style="27"/>
    <col min="1789" max="1789" width="44.85546875" style="27" customWidth="1"/>
    <col min="1790" max="1790" width="19.140625" style="27" customWidth="1"/>
    <col min="1791" max="1791" width="2" style="27" customWidth="1"/>
    <col min="1792" max="1792" width="19.140625" style="27" customWidth="1"/>
    <col min="1793" max="1793" width="2" style="27" customWidth="1"/>
    <col min="1794" max="1794" width="19.140625" style="27" customWidth="1"/>
    <col min="1795" max="1795" width="2" style="27" customWidth="1"/>
    <col min="1796" max="1796" width="19.140625" style="27" customWidth="1"/>
    <col min="1797" max="1797" width="1.85546875" style="27" customWidth="1"/>
    <col min="1798" max="1798" width="19.140625" style="27" customWidth="1"/>
    <col min="1799" max="1799" width="1.85546875" style="27" customWidth="1"/>
    <col min="1800" max="1800" width="19.140625" style="27" customWidth="1"/>
    <col min="1801" max="1801" width="1.85546875" style="27" customWidth="1"/>
    <col min="1802" max="1802" width="19.140625" style="27" customWidth="1"/>
    <col min="1803" max="1803" width="2" style="27" customWidth="1"/>
    <col min="1804" max="1804" width="19.140625" style="27" customWidth="1"/>
    <col min="1805" max="1805" width="2" style="27" customWidth="1"/>
    <col min="1806" max="1806" width="19.140625" style="27" customWidth="1"/>
    <col min="1807" max="1807" width="2" style="27" customWidth="1"/>
    <col min="1808" max="1808" width="19.140625" style="27" customWidth="1"/>
    <col min="1809" max="1809" width="2" style="27" customWidth="1"/>
    <col min="1810" max="1810" width="19.140625" style="27" customWidth="1"/>
    <col min="1811" max="1811" width="2" style="27" customWidth="1"/>
    <col min="1812" max="1812" width="19.140625" style="27" customWidth="1"/>
    <col min="1813" max="1813" width="2" style="27" customWidth="1"/>
    <col min="1814" max="1814" width="19.140625" style="27" customWidth="1"/>
    <col min="1815" max="2044" width="9.140625" style="27"/>
    <col min="2045" max="2045" width="44.85546875" style="27" customWidth="1"/>
    <col min="2046" max="2046" width="19.140625" style="27" customWidth="1"/>
    <col min="2047" max="2047" width="2" style="27" customWidth="1"/>
    <col min="2048" max="2048" width="19.140625" style="27" customWidth="1"/>
    <col min="2049" max="2049" width="2" style="27" customWidth="1"/>
    <col min="2050" max="2050" width="19.140625" style="27" customWidth="1"/>
    <col min="2051" max="2051" width="2" style="27" customWidth="1"/>
    <col min="2052" max="2052" width="19.140625" style="27" customWidth="1"/>
    <col min="2053" max="2053" width="1.85546875" style="27" customWidth="1"/>
    <col min="2054" max="2054" width="19.140625" style="27" customWidth="1"/>
    <col min="2055" max="2055" width="1.85546875" style="27" customWidth="1"/>
    <col min="2056" max="2056" width="19.140625" style="27" customWidth="1"/>
    <col min="2057" max="2057" width="1.85546875" style="27" customWidth="1"/>
    <col min="2058" max="2058" width="19.140625" style="27" customWidth="1"/>
    <col min="2059" max="2059" width="2" style="27" customWidth="1"/>
    <col min="2060" max="2060" width="19.140625" style="27" customWidth="1"/>
    <col min="2061" max="2061" width="2" style="27" customWidth="1"/>
    <col min="2062" max="2062" width="19.140625" style="27" customWidth="1"/>
    <col min="2063" max="2063" width="2" style="27" customWidth="1"/>
    <col min="2064" max="2064" width="19.140625" style="27" customWidth="1"/>
    <col min="2065" max="2065" width="2" style="27" customWidth="1"/>
    <col min="2066" max="2066" width="19.140625" style="27" customWidth="1"/>
    <col min="2067" max="2067" width="2" style="27" customWidth="1"/>
    <col min="2068" max="2068" width="19.140625" style="27" customWidth="1"/>
    <col min="2069" max="2069" width="2" style="27" customWidth="1"/>
    <col min="2070" max="2070" width="19.140625" style="27" customWidth="1"/>
    <col min="2071" max="2300" width="9.140625" style="27"/>
    <col min="2301" max="2301" width="44.85546875" style="27" customWidth="1"/>
    <col min="2302" max="2302" width="19.140625" style="27" customWidth="1"/>
    <col min="2303" max="2303" width="2" style="27" customWidth="1"/>
    <col min="2304" max="2304" width="19.140625" style="27" customWidth="1"/>
    <col min="2305" max="2305" width="2" style="27" customWidth="1"/>
    <col min="2306" max="2306" width="19.140625" style="27" customWidth="1"/>
    <col min="2307" max="2307" width="2" style="27" customWidth="1"/>
    <col min="2308" max="2308" width="19.140625" style="27" customWidth="1"/>
    <col min="2309" max="2309" width="1.85546875" style="27" customWidth="1"/>
    <col min="2310" max="2310" width="19.140625" style="27" customWidth="1"/>
    <col min="2311" max="2311" width="1.85546875" style="27" customWidth="1"/>
    <col min="2312" max="2312" width="19.140625" style="27" customWidth="1"/>
    <col min="2313" max="2313" width="1.85546875" style="27" customWidth="1"/>
    <col min="2314" max="2314" width="19.140625" style="27" customWidth="1"/>
    <col min="2315" max="2315" width="2" style="27" customWidth="1"/>
    <col min="2316" max="2316" width="19.140625" style="27" customWidth="1"/>
    <col min="2317" max="2317" width="2" style="27" customWidth="1"/>
    <col min="2318" max="2318" width="19.140625" style="27" customWidth="1"/>
    <col min="2319" max="2319" width="2" style="27" customWidth="1"/>
    <col min="2320" max="2320" width="19.140625" style="27" customWidth="1"/>
    <col min="2321" max="2321" width="2" style="27" customWidth="1"/>
    <col min="2322" max="2322" width="19.140625" style="27" customWidth="1"/>
    <col min="2323" max="2323" width="2" style="27" customWidth="1"/>
    <col min="2324" max="2324" width="19.140625" style="27" customWidth="1"/>
    <col min="2325" max="2325" width="2" style="27" customWidth="1"/>
    <col min="2326" max="2326" width="19.140625" style="27" customWidth="1"/>
    <col min="2327" max="2556" width="9.140625" style="27"/>
    <col min="2557" max="2557" width="44.85546875" style="27" customWidth="1"/>
    <col min="2558" max="2558" width="19.140625" style="27" customWidth="1"/>
    <col min="2559" max="2559" width="2" style="27" customWidth="1"/>
    <col min="2560" max="2560" width="19.140625" style="27" customWidth="1"/>
    <col min="2561" max="2561" width="2" style="27" customWidth="1"/>
    <col min="2562" max="2562" width="19.140625" style="27" customWidth="1"/>
    <col min="2563" max="2563" width="2" style="27" customWidth="1"/>
    <col min="2564" max="2564" width="19.140625" style="27" customWidth="1"/>
    <col min="2565" max="2565" width="1.85546875" style="27" customWidth="1"/>
    <col min="2566" max="2566" width="19.140625" style="27" customWidth="1"/>
    <col min="2567" max="2567" width="1.85546875" style="27" customWidth="1"/>
    <col min="2568" max="2568" width="19.140625" style="27" customWidth="1"/>
    <col min="2569" max="2569" width="1.85546875" style="27" customWidth="1"/>
    <col min="2570" max="2570" width="19.140625" style="27" customWidth="1"/>
    <col min="2571" max="2571" width="2" style="27" customWidth="1"/>
    <col min="2572" max="2572" width="19.140625" style="27" customWidth="1"/>
    <col min="2573" max="2573" width="2" style="27" customWidth="1"/>
    <col min="2574" max="2574" width="19.140625" style="27" customWidth="1"/>
    <col min="2575" max="2575" width="2" style="27" customWidth="1"/>
    <col min="2576" max="2576" width="19.140625" style="27" customWidth="1"/>
    <col min="2577" max="2577" width="2" style="27" customWidth="1"/>
    <col min="2578" max="2578" width="19.140625" style="27" customWidth="1"/>
    <col min="2579" max="2579" width="2" style="27" customWidth="1"/>
    <col min="2580" max="2580" width="19.140625" style="27" customWidth="1"/>
    <col min="2581" max="2581" width="2" style="27" customWidth="1"/>
    <col min="2582" max="2582" width="19.140625" style="27" customWidth="1"/>
    <col min="2583" max="2812" width="9.140625" style="27"/>
    <col min="2813" max="2813" width="44.85546875" style="27" customWidth="1"/>
    <col min="2814" max="2814" width="19.140625" style="27" customWidth="1"/>
    <col min="2815" max="2815" width="2" style="27" customWidth="1"/>
    <col min="2816" max="2816" width="19.140625" style="27" customWidth="1"/>
    <col min="2817" max="2817" width="2" style="27" customWidth="1"/>
    <col min="2818" max="2818" width="19.140625" style="27" customWidth="1"/>
    <col min="2819" max="2819" width="2" style="27" customWidth="1"/>
    <col min="2820" max="2820" width="19.140625" style="27" customWidth="1"/>
    <col min="2821" max="2821" width="1.85546875" style="27" customWidth="1"/>
    <col min="2822" max="2822" width="19.140625" style="27" customWidth="1"/>
    <col min="2823" max="2823" width="1.85546875" style="27" customWidth="1"/>
    <col min="2824" max="2824" width="19.140625" style="27" customWidth="1"/>
    <col min="2825" max="2825" width="1.85546875" style="27" customWidth="1"/>
    <col min="2826" max="2826" width="19.140625" style="27" customWidth="1"/>
    <col min="2827" max="2827" width="2" style="27" customWidth="1"/>
    <col min="2828" max="2828" width="19.140625" style="27" customWidth="1"/>
    <col min="2829" max="2829" width="2" style="27" customWidth="1"/>
    <col min="2830" max="2830" width="19.140625" style="27" customWidth="1"/>
    <col min="2831" max="2831" width="2" style="27" customWidth="1"/>
    <col min="2832" max="2832" width="19.140625" style="27" customWidth="1"/>
    <col min="2833" max="2833" width="2" style="27" customWidth="1"/>
    <col min="2834" max="2834" width="19.140625" style="27" customWidth="1"/>
    <col min="2835" max="2835" width="2" style="27" customWidth="1"/>
    <col min="2836" max="2836" width="19.140625" style="27" customWidth="1"/>
    <col min="2837" max="2837" width="2" style="27" customWidth="1"/>
    <col min="2838" max="2838" width="19.140625" style="27" customWidth="1"/>
    <col min="2839" max="3068" width="9.140625" style="27"/>
    <col min="3069" max="3069" width="44.85546875" style="27" customWidth="1"/>
    <col min="3070" max="3070" width="19.140625" style="27" customWidth="1"/>
    <col min="3071" max="3071" width="2" style="27" customWidth="1"/>
    <col min="3072" max="3072" width="19.140625" style="27" customWidth="1"/>
    <col min="3073" max="3073" width="2" style="27" customWidth="1"/>
    <col min="3074" max="3074" width="19.140625" style="27" customWidth="1"/>
    <col min="3075" max="3075" width="2" style="27" customWidth="1"/>
    <col min="3076" max="3076" width="19.140625" style="27" customWidth="1"/>
    <col min="3077" max="3077" width="1.85546875" style="27" customWidth="1"/>
    <col min="3078" max="3078" width="19.140625" style="27" customWidth="1"/>
    <col min="3079" max="3079" width="1.85546875" style="27" customWidth="1"/>
    <col min="3080" max="3080" width="19.140625" style="27" customWidth="1"/>
    <col min="3081" max="3081" width="1.85546875" style="27" customWidth="1"/>
    <col min="3082" max="3082" width="19.140625" style="27" customWidth="1"/>
    <col min="3083" max="3083" width="2" style="27" customWidth="1"/>
    <col min="3084" max="3084" width="19.140625" style="27" customWidth="1"/>
    <col min="3085" max="3085" width="2" style="27" customWidth="1"/>
    <col min="3086" max="3086" width="19.140625" style="27" customWidth="1"/>
    <col min="3087" max="3087" width="2" style="27" customWidth="1"/>
    <col min="3088" max="3088" width="19.140625" style="27" customWidth="1"/>
    <col min="3089" max="3089" width="2" style="27" customWidth="1"/>
    <col min="3090" max="3090" width="19.140625" style="27" customWidth="1"/>
    <col min="3091" max="3091" width="2" style="27" customWidth="1"/>
    <col min="3092" max="3092" width="19.140625" style="27" customWidth="1"/>
    <col min="3093" max="3093" width="2" style="27" customWidth="1"/>
    <col min="3094" max="3094" width="19.140625" style="27" customWidth="1"/>
    <col min="3095" max="3324" width="9.140625" style="27"/>
    <col min="3325" max="3325" width="44.85546875" style="27" customWidth="1"/>
    <col min="3326" max="3326" width="19.140625" style="27" customWidth="1"/>
    <col min="3327" max="3327" width="2" style="27" customWidth="1"/>
    <col min="3328" max="3328" width="19.140625" style="27" customWidth="1"/>
    <col min="3329" max="3329" width="2" style="27" customWidth="1"/>
    <col min="3330" max="3330" width="19.140625" style="27" customWidth="1"/>
    <col min="3331" max="3331" width="2" style="27" customWidth="1"/>
    <col min="3332" max="3332" width="19.140625" style="27" customWidth="1"/>
    <col min="3333" max="3333" width="1.85546875" style="27" customWidth="1"/>
    <col min="3334" max="3334" width="19.140625" style="27" customWidth="1"/>
    <col min="3335" max="3335" width="1.85546875" style="27" customWidth="1"/>
    <col min="3336" max="3336" width="19.140625" style="27" customWidth="1"/>
    <col min="3337" max="3337" width="1.85546875" style="27" customWidth="1"/>
    <col min="3338" max="3338" width="19.140625" style="27" customWidth="1"/>
    <col min="3339" max="3339" width="2" style="27" customWidth="1"/>
    <col min="3340" max="3340" width="19.140625" style="27" customWidth="1"/>
    <col min="3341" max="3341" width="2" style="27" customWidth="1"/>
    <col min="3342" max="3342" width="19.140625" style="27" customWidth="1"/>
    <col min="3343" max="3343" width="2" style="27" customWidth="1"/>
    <col min="3344" max="3344" width="19.140625" style="27" customWidth="1"/>
    <col min="3345" max="3345" width="2" style="27" customWidth="1"/>
    <col min="3346" max="3346" width="19.140625" style="27" customWidth="1"/>
    <col min="3347" max="3347" width="2" style="27" customWidth="1"/>
    <col min="3348" max="3348" width="19.140625" style="27" customWidth="1"/>
    <col min="3349" max="3349" width="2" style="27" customWidth="1"/>
    <col min="3350" max="3350" width="19.140625" style="27" customWidth="1"/>
    <col min="3351" max="3580" width="9.140625" style="27"/>
    <col min="3581" max="3581" width="44.85546875" style="27" customWidth="1"/>
    <col min="3582" max="3582" width="19.140625" style="27" customWidth="1"/>
    <col min="3583" max="3583" width="2" style="27" customWidth="1"/>
    <col min="3584" max="3584" width="19.140625" style="27" customWidth="1"/>
    <col min="3585" max="3585" width="2" style="27" customWidth="1"/>
    <col min="3586" max="3586" width="19.140625" style="27" customWidth="1"/>
    <col min="3587" max="3587" width="2" style="27" customWidth="1"/>
    <col min="3588" max="3588" width="19.140625" style="27" customWidth="1"/>
    <col min="3589" max="3589" width="1.85546875" style="27" customWidth="1"/>
    <col min="3590" max="3590" width="19.140625" style="27" customWidth="1"/>
    <col min="3591" max="3591" width="1.85546875" style="27" customWidth="1"/>
    <col min="3592" max="3592" width="19.140625" style="27" customWidth="1"/>
    <col min="3593" max="3593" width="1.85546875" style="27" customWidth="1"/>
    <col min="3594" max="3594" width="19.140625" style="27" customWidth="1"/>
    <col min="3595" max="3595" width="2" style="27" customWidth="1"/>
    <col min="3596" max="3596" width="19.140625" style="27" customWidth="1"/>
    <col min="3597" max="3597" width="2" style="27" customWidth="1"/>
    <col min="3598" max="3598" width="19.140625" style="27" customWidth="1"/>
    <col min="3599" max="3599" width="2" style="27" customWidth="1"/>
    <col min="3600" max="3600" width="19.140625" style="27" customWidth="1"/>
    <col min="3601" max="3601" width="2" style="27" customWidth="1"/>
    <col min="3602" max="3602" width="19.140625" style="27" customWidth="1"/>
    <col min="3603" max="3603" width="2" style="27" customWidth="1"/>
    <col min="3604" max="3604" width="19.140625" style="27" customWidth="1"/>
    <col min="3605" max="3605" width="2" style="27" customWidth="1"/>
    <col min="3606" max="3606" width="19.140625" style="27" customWidth="1"/>
    <col min="3607" max="3836" width="9.140625" style="27"/>
    <col min="3837" max="3837" width="44.85546875" style="27" customWidth="1"/>
    <col min="3838" max="3838" width="19.140625" style="27" customWidth="1"/>
    <col min="3839" max="3839" width="2" style="27" customWidth="1"/>
    <col min="3840" max="3840" width="19.140625" style="27" customWidth="1"/>
    <col min="3841" max="3841" width="2" style="27" customWidth="1"/>
    <col min="3842" max="3842" width="19.140625" style="27" customWidth="1"/>
    <col min="3843" max="3843" width="2" style="27" customWidth="1"/>
    <col min="3844" max="3844" width="19.140625" style="27" customWidth="1"/>
    <col min="3845" max="3845" width="1.85546875" style="27" customWidth="1"/>
    <col min="3846" max="3846" width="19.140625" style="27" customWidth="1"/>
    <col min="3847" max="3847" width="1.85546875" style="27" customWidth="1"/>
    <col min="3848" max="3848" width="19.140625" style="27" customWidth="1"/>
    <col min="3849" max="3849" width="1.85546875" style="27" customWidth="1"/>
    <col min="3850" max="3850" width="19.140625" style="27" customWidth="1"/>
    <col min="3851" max="3851" width="2" style="27" customWidth="1"/>
    <col min="3852" max="3852" width="19.140625" style="27" customWidth="1"/>
    <col min="3853" max="3853" width="2" style="27" customWidth="1"/>
    <col min="3854" max="3854" width="19.140625" style="27" customWidth="1"/>
    <col min="3855" max="3855" width="2" style="27" customWidth="1"/>
    <col min="3856" max="3856" width="19.140625" style="27" customWidth="1"/>
    <col min="3857" max="3857" width="2" style="27" customWidth="1"/>
    <col min="3858" max="3858" width="19.140625" style="27" customWidth="1"/>
    <col min="3859" max="3859" width="2" style="27" customWidth="1"/>
    <col min="3860" max="3860" width="19.140625" style="27" customWidth="1"/>
    <col min="3861" max="3861" width="2" style="27" customWidth="1"/>
    <col min="3862" max="3862" width="19.140625" style="27" customWidth="1"/>
    <col min="3863" max="4092" width="9.140625" style="27"/>
    <col min="4093" max="4093" width="44.85546875" style="27" customWidth="1"/>
    <col min="4094" max="4094" width="19.140625" style="27" customWidth="1"/>
    <col min="4095" max="4095" width="2" style="27" customWidth="1"/>
    <col min="4096" max="4096" width="19.140625" style="27" customWidth="1"/>
    <col min="4097" max="4097" width="2" style="27" customWidth="1"/>
    <col min="4098" max="4098" width="19.140625" style="27" customWidth="1"/>
    <col min="4099" max="4099" width="2" style="27" customWidth="1"/>
    <col min="4100" max="4100" width="19.140625" style="27" customWidth="1"/>
    <col min="4101" max="4101" width="1.85546875" style="27" customWidth="1"/>
    <col min="4102" max="4102" width="19.140625" style="27" customWidth="1"/>
    <col min="4103" max="4103" width="1.85546875" style="27" customWidth="1"/>
    <col min="4104" max="4104" width="19.140625" style="27" customWidth="1"/>
    <col min="4105" max="4105" width="1.85546875" style="27" customWidth="1"/>
    <col min="4106" max="4106" width="19.140625" style="27" customWidth="1"/>
    <col min="4107" max="4107" width="2" style="27" customWidth="1"/>
    <col min="4108" max="4108" width="19.140625" style="27" customWidth="1"/>
    <col min="4109" max="4109" width="2" style="27" customWidth="1"/>
    <col min="4110" max="4110" width="19.140625" style="27" customWidth="1"/>
    <col min="4111" max="4111" width="2" style="27" customWidth="1"/>
    <col min="4112" max="4112" width="19.140625" style="27" customWidth="1"/>
    <col min="4113" max="4113" width="2" style="27" customWidth="1"/>
    <col min="4114" max="4114" width="19.140625" style="27" customWidth="1"/>
    <col min="4115" max="4115" width="2" style="27" customWidth="1"/>
    <col min="4116" max="4116" width="19.140625" style="27" customWidth="1"/>
    <col min="4117" max="4117" width="2" style="27" customWidth="1"/>
    <col min="4118" max="4118" width="19.140625" style="27" customWidth="1"/>
    <col min="4119" max="4348" width="9.140625" style="27"/>
    <col min="4349" max="4349" width="44.85546875" style="27" customWidth="1"/>
    <col min="4350" max="4350" width="19.140625" style="27" customWidth="1"/>
    <col min="4351" max="4351" width="2" style="27" customWidth="1"/>
    <col min="4352" max="4352" width="19.140625" style="27" customWidth="1"/>
    <col min="4353" max="4353" width="2" style="27" customWidth="1"/>
    <col min="4354" max="4354" width="19.140625" style="27" customWidth="1"/>
    <col min="4355" max="4355" width="2" style="27" customWidth="1"/>
    <col min="4356" max="4356" width="19.140625" style="27" customWidth="1"/>
    <col min="4357" max="4357" width="1.85546875" style="27" customWidth="1"/>
    <col min="4358" max="4358" width="19.140625" style="27" customWidth="1"/>
    <col min="4359" max="4359" width="1.85546875" style="27" customWidth="1"/>
    <col min="4360" max="4360" width="19.140625" style="27" customWidth="1"/>
    <col min="4361" max="4361" width="1.85546875" style="27" customWidth="1"/>
    <col min="4362" max="4362" width="19.140625" style="27" customWidth="1"/>
    <col min="4363" max="4363" width="2" style="27" customWidth="1"/>
    <col min="4364" max="4364" width="19.140625" style="27" customWidth="1"/>
    <col min="4365" max="4365" width="2" style="27" customWidth="1"/>
    <col min="4366" max="4366" width="19.140625" style="27" customWidth="1"/>
    <col min="4367" max="4367" width="2" style="27" customWidth="1"/>
    <col min="4368" max="4368" width="19.140625" style="27" customWidth="1"/>
    <col min="4369" max="4369" width="2" style="27" customWidth="1"/>
    <col min="4370" max="4370" width="19.140625" style="27" customWidth="1"/>
    <col min="4371" max="4371" width="2" style="27" customWidth="1"/>
    <col min="4372" max="4372" width="19.140625" style="27" customWidth="1"/>
    <col min="4373" max="4373" width="2" style="27" customWidth="1"/>
    <col min="4374" max="4374" width="19.140625" style="27" customWidth="1"/>
    <col min="4375" max="4604" width="9.140625" style="27"/>
    <col min="4605" max="4605" width="44.85546875" style="27" customWidth="1"/>
    <col min="4606" max="4606" width="19.140625" style="27" customWidth="1"/>
    <col min="4607" max="4607" width="2" style="27" customWidth="1"/>
    <col min="4608" max="4608" width="19.140625" style="27" customWidth="1"/>
    <col min="4609" max="4609" width="2" style="27" customWidth="1"/>
    <col min="4610" max="4610" width="19.140625" style="27" customWidth="1"/>
    <col min="4611" max="4611" width="2" style="27" customWidth="1"/>
    <col min="4612" max="4612" width="19.140625" style="27" customWidth="1"/>
    <col min="4613" max="4613" width="1.85546875" style="27" customWidth="1"/>
    <col min="4614" max="4614" width="19.140625" style="27" customWidth="1"/>
    <col min="4615" max="4615" width="1.85546875" style="27" customWidth="1"/>
    <col min="4616" max="4616" width="19.140625" style="27" customWidth="1"/>
    <col min="4617" max="4617" width="1.85546875" style="27" customWidth="1"/>
    <col min="4618" max="4618" width="19.140625" style="27" customWidth="1"/>
    <col min="4619" max="4619" width="2" style="27" customWidth="1"/>
    <col min="4620" max="4620" width="19.140625" style="27" customWidth="1"/>
    <col min="4621" max="4621" width="2" style="27" customWidth="1"/>
    <col min="4622" max="4622" width="19.140625" style="27" customWidth="1"/>
    <col min="4623" max="4623" width="2" style="27" customWidth="1"/>
    <col min="4624" max="4624" width="19.140625" style="27" customWidth="1"/>
    <col min="4625" max="4625" width="2" style="27" customWidth="1"/>
    <col min="4626" max="4626" width="19.140625" style="27" customWidth="1"/>
    <col min="4627" max="4627" width="2" style="27" customWidth="1"/>
    <col min="4628" max="4628" width="19.140625" style="27" customWidth="1"/>
    <col min="4629" max="4629" width="2" style="27" customWidth="1"/>
    <col min="4630" max="4630" width="19.140625" style="27" customWidth="1"/>
    <col min="4631" max="4860" width="9.140625" style="27"/>
    <col min="4861" max="4861" width="44.85546875" style="27" customWidth="1"/>
    <col min="4862" max="4862" width="19.140625" style="27" customWidth="1"/>
    <col min="4863" max="4863" width="2" style="27" customWidth="1"/>
    <col min="4864" max="4864" width="19.140625" style="27" customWidth="1"/>
    <col min="4865" max="4865" width="2" style="27" customWidth="1"/>
    <col min="4866" max="4866" width="19.140625" style="27" customWidth="1"/>
    <col min="4867" max="4867" width="2" style="27" customWidth="1"/>
    <col min="4868" max="4868" width="19.140625" style="27" customWidth="1"/>
    <col min="4869" max="4869" width="1.85546875" style="27" customWidth="1"/>
    <col min="4870" max="4870" width="19.140625" style="27" customWidth="1"/>
    <col min="4871" max="4871" width="1.85546875" style="27" customWidth="1"/>
    <col min="4872" max="4872" width="19.140625" style="27" customWidth="1"/>
    <col min="4873" max="4873" width="1.85546875" style="27" customWidth="1"/>
    <col min="4874" max="4874" width="19.140625" style="27" customWidth="1"/>
    <col min="4875" max="4875" width="2" style="27" customWidth="1"/>
    <col min="4876" max="4876" width="19.140625" style="27" customWidth="1"/>
    <col min="4877" max="4877" width="2" style="27" customWidth="1"/>
    <col min="4878" max="4878" width="19.140625" style="27" customWidth="1"/>
    <col min="4879" max="4879" width="2" style="27" customWidth="1"/>
    <col min="4880" max="4880" width="19.140625" style="27" customWidth="1"/>
    <col min="4881" max="4881" width="2" style="27" customWidth="1"/>
    <col min="4882" max="4882" width="19.140625" style="27" customWidth="1"/>
    <col min="4883" max="4883" width="2" style="27" customWidth="1"/>
    <col min="4884" max="4884" width="19.140625" style="27" customWidth="1"/>
    <col min="4885" max="4885" width="2" style="27" customWidth="1"/>
    <col min="4886" max="4886" width="19.140625" style="27" customWidth="1"/>
    <col min="4887" max="5116" width="9.140625" style="27"/>
    <col min="5117" max="5117" width="44.85546875" style="27" customWidth="1"/>
    <col min="5118" max="5118" width="19.140625" style="27" customWidth="1"/>
    <col min="5119" max="5119" width="2" style="27" customWidth="1"/>
    <col min="5120" max="5120" width="19.140625" style="27" customWidth="1"/>
    <col min="5121" max="5121" width="2" style="27" customWidth="1"/>
    <col min="5122" max="5122" width="19.140625" style="27" customWidth="1"/>
    <col min="5123" max="5123" width="2" style="27" customWidth="1"/>
    <col min="5124" max="5124" width="19.140625" style="27" customWidth="1"/>
    <col min="5125" max="5125" width="1.85546875" style="27" customWidth="1"/>
    <col min="5126" max="5126" width="19.140625" style="27" customWidth="1"/>
    <col min="5127" max="5127" width="1.85546875" style="27" customWidth="1"/>
    <col min="5128" max="5128" width="19.140625" style="27" customWidth="1"/>
    <col min="5129" max="5129" width="1.85546875" style="27" customWidth="1"/>
    <col min="5130" max="5130" width="19.140625" style="27" customWidth="1"/>
    <col min="5131" max="5131" width="2" style="27" customWidth="1"/>
    <col min="5132" max="5132" width="19.140625" style="27" customWidth="1"/>
    <col min="5133" max="5133" width="2" style="27" customWidth="1"/>
    <col min="5134" max="5134" width="19.140625" style="27" customWidth="1"/>
    <col min="5135" max="5135" width="2" style="27" customWidth="1"/>
    <col min="5136" max="5136" width="19.140625" style="27" customWidth="1"/>
    <col min="5137" max="5137" width="2" style="27" customWidth="1"/>
    <col min="5138" max="5138" width="19.140625" style="27" customWidth="1"/>
    <col min="5139" max="5139" width="2" style="27" customWidth="1"/>
    <col min="5140" max="5140" width="19.140625" style="27" customWidth="1"/>
    <col min="5141" max="5141" width="2" style="27" customWidth="1"/>
    <col min="5142" max="5142" width="19.140625" style="27" customWidth="1"/>
    <col min="5143" max="5372" width="9.140625" style="27"/>
    <col min="5373" max="5373" width="44.85546875" style="27" customWidth="1"/>
    <col min="5374" max="5374" width="19.140625" style="27" customWidth="1"/>
    <col min="5375" max="5375" width="2" style="27" customWidth="1"/>
    <col min="5376" max="5376" width="19.140625" style="27" customWidth="1"/>
    <col min="5377" max="5377" width="2" style="27" customWidth="1"/>
    <col min="5378" max="5378" width="19.140625" style="27" customWidth="1"/>
    <col min="5379" max="5379" width="2" style="27" customWidth="1"/>
    <col min="5380" max="5380" width="19.140625" style="27" customWidth="1"/>
    <col min="5381" max="5381" width="1.85546875" style="27" customWidth="1"/>
    <col min="5382" max="5382" width="19.140625" style="27" customWidth="1"/>
    <col min="5383" max="5383" width="1.85546875" style="27" customWidth="1"/>
    <col min="5384" max="5384" width="19.140625" style="27" customWidth="1"/>
    <col min="5385" max="5385" width="1.85546875" style="27" customWidth="1"/>
    <col min="5386" max="5386" width="19.140625" style="27" customWidth="1"/>
    <col min="5387" max="5387" width="2" style="27" customWidth="1"/>
    <col min="5388" max="5388" width="19.140625" style="27" customWidth="1"/>
    <col min="5389" max="5389" width="2" style="27" customWidth="1"/>
    <col min="5390" max="5390" width="19.140625" style="27" customWidth="1"/>
    <col min="5391" max="5391" width="2" style="27" customWidth="1"/>
    <col min="5392" max="5392" width="19.140625" style="27" customWidth="1"/>
    <col min="5393" max="5393" width="2" style="27" customWidth="1"/>
    <col min="5394" max="5394" width="19.140625" style="27" customWidth="1"/>
    <col min="5395" max="5395" width="2" style="27" customWidth="1"/>
    <col min="5396" max="5396" width="19.140625" style="27" customWidth="1"/>
    <col min="5397" max="5397" width="2" style="27" customWidth="1"/>
    <col min="5398" max="5398" width="19.140625" style="27" customWidth="1"/>
    <col min="5399" max="5628" width="9.140625" style="27"/>
    <col min="5629" max="5629" width="44.85546875" style="27" customWidth="1"/>
    <col min="5630" max="5630" width="19.140625" style="27" customWidth="1"/>
    <col min="5631" max="5631" width="2" style="27" customWidth="1"/>
    <col min="5632" max="5632" width="19.140625" style="27" customWidth="1"/>
    <col min="5633" max="5633" width="2" style="27" customWidth="1"/>
    <col min="5634" max="5634" width="19.140625" style="27" customWidth="1"/>
    <col min="5635" max="5635" width="2" style="27" customWidth="1"/>
    <col min="5636" max="5636" width="19.140625" style="27" customWidth="1"/>
    <col min="5637" max="5637" width="1.85546875" style="27" customWidth="1"/>
    <col min="5638" max="5638" width="19.140625" style="27" customWidth="1"/>
    <col min="5639" max="5639" width="1.85546875" style="27" customWidth="1"/>
    <col min="5640" max="5640" width="19.140625" style="27" customWidth="1"/>
    <col min="5641" max="5641" width="1.85546875" style="27" customWidth="1"/>
    <col min="5642" max="5642" width="19.140625" style="27" customWidth="1"/>
    <col min="5643" max="5643" width="2" style="27" customWidth="1"/>
    <col min="5644" max="5644" width="19.140625" style="27" customWidth="1"/>
    <col min="5645" max="5645" width="2" style="27" customWidth="1"/>
    <col min="5646" max="5646" width="19.140625" style="27" customWidth="1"/>
    <col min="5647" max="5647" width="2" style="27" customWidth="1"/>
    <col min="5648" max="5648" width="19.140625" style="27" customWidth="1"/>
    <col min="5649" max="5649" width="2" style="27" customWidth="1"/>
    <col min="5650" max="5650" width="19.140625" style="27" customWidth="1"/>
    <col min="5651" max="5651" width="2" style="27" customWidth="1"/>
    <col min="5652" max="5652" width="19.140625" style="27" customWidth="1"/>
    <col min="5653" max="5653" width="2" style="27" customWidth="1"/>
    <col min="5654" max="5654" width="19.140625" style="27" customWidth="1"/>
    <col min="5655" max="5884" width="9.140625" style="27"/>
    <col min="5885" max="5885" width="44.85546875" style="27" customWidth="1"/>
    <col min="5886" max="5886" width="19.140625" style="27" customWidth="1"/>
    <col min="5887" max="5887" width="2" style="27" customWidth="1"/>
    <col min="5888" max="5888" width="19.140625" style="27" customWidth="1"/>
    <col min="5889" max="5889" width="2" style="27" customWidth="1"/>
    <col min="5890" max="5890" width="19.140625" style="27" customWidth="1"/>
    <col min="5891" max="5891" width="2" style="27" customWidth="1"/>
    <col min="5892" max="5892" width="19.140625" style="27" customWidth="1"/>
    <col min="5893" max="5893" width="1.85546875" style="27" customWidth="1"/>
    <col min="5894" max="5894" width="19.140625" style="27" customWidth="1"/>
    <col min="5895" max="5895" width="1.85546875" style="27" customWidth="1"/>
    <col min="5896" max="5896" width="19.140625" style="27" customWidth="1"/>
    <col min="5897" max="5897" width="1.85546875" style="27" customWidth="1"/>
    <col min="5898" max="5898" width="19.140625" style="27" customWidth="1"/>
    <col min="5899" max="5899" width="2" style="27" customWidth="1"/>
    <col min="5900" max="5900" width="19.140625" style="27" customWidth="1"/>
    <col min="5901" max="5901" width="2" style="27" customWidth="1"/>
    <col min="5902" max="5902" width="19.140625" style="27" customWidth="1"/>
    <col min="5903" max="5903" width="2" style="27" customWidth="1"/>
    <col min="5904" max="5904" width="19.140625" style="27" customWidth="1"/>
    <col min="5905" max="5905" width="2" style="27" customWidth="1"/>
    <col min="5906" max="5906" width="19.140625" style="27" customWidth="1"/>
    <col min="5907" max="5907" width="2" style="27" customWidth="1"/>
    <col min="5908" max="5908" width="19.140625" style="27" customWidth="1"/>
    <col min="5909" max="5909" width="2" style="27" customWidth="1"/>
    <col min="5910" max="5910" width="19.140625" style="27" customWidth="1"/>
    <col min="5911" max="6140" width="9.140625" style="27"/>
    <col min="6141" max="6141" width="44.85546875" style="27" customWidth="1"/>
    <col min="6142" max="6142" width="19.140625" style="27" customWidth="1"/>
    <col min="6143" max="6143" width="2" style="27" customWidth="1"/>
    <col min="6144" max="6144" width="19.140625" style="27" customWidth="1"/>
    <col min="6145" max="6145" width="2" style="27" customWidth="1"/>
    <col min="6146" max="6146" width="19.140625" style="27" customWidth="1"/>
    <col min="6147" max="6147" width="2" style="27" customWidth="1"/>
    <col min="6148" max="6148" width="19.140625" style="27" customWidth="1"/>
    <col min="6149" max="6149" width="1.85546875" style="27" customWidth="1"/>
    <col min="6150" max="6150" width="19.140625" style="27" customWidth="1"/>
    <col min="6151" max="6151" width="1.85546875" style="27" customWidth="1"/>
    <col min="6152" max="6152" width="19.140625" style="27" customWidth="1"/>
    <col min="6153" max="6153" width="1.85546875" style="27" customWidth="1"/>
    <col min="6154" max="6154" width="19.140625" style="27" customWidth="1"/>
    <col min="6155" max="6155" width="2" style="27" customWidth="1"/>
    <col min="6156" max="6156" width="19.140625" style="27" customWidth="1"/>
    <col min="6157" max="6157" width="2" style="27" customWidth="1"/>
    <col min="6158" max="6158" width="19.140625" style="27" customWidth="1"/>
    <col min="6159" max="6159" width="2" style="27" customWidth="1"/>
    <col min="6160" max="6160" width="19.140625" style="27" customWidth="1"/>
    <col min="6161" max="6161" width="2" style="27" customWidth="1"/>
    <col min="6162" max="6162" width="19.140625" style="27" customWidth="1"/>
    <col min="6163" max="6163" width="2" style="27" customWidth="1"/>
    <col min="6164" max="6164" width="19.140625" style="27" customWidth="1"/>
    <col min="6165" max="6165" width="2" style="27" customWidth="1"/>
    <col min="6166" max="6166" width="19.140625" style="27" customWidth="1"/>
    <col min="6167" max="6396" width="9.140625" style="27"/>
    <col min="6397" max="6397" width="44.85546875" style="27" customWidth="1"/>
    <col min="6398" max="6398" width="19.140625" style="27" customWidth="1"/>
    <col min="6399" max="6399" width="2" style="27" customWidth="1"/>
    <col min="6400" max="6400" width="19.140625" style="27" customWidth="1"/>
    <col min="6401" max="6401" width="2" style="27" customWidth="1"/>
    <col min="6402" max="6402" width="19.140625" style="27" customWidth="1"/>
    <col min="6403" max="6403" width="2" style="27" customWidth="1"/>
    <col min="6404" max="6404" width="19.140625" style="27" customWidth="1"/>
    <col min="6405" max="6405" width="1.85546875" style="27" customWidth="1"/>
    <col min="6406" max="6406" width="19.140625" style="27" customWidth="1"/>
    <col min="6407" max="6407" width="1.85546875" style="27" customWidth="1"/>
    <col min="6408" max="6408" width="19.140625" style="27" customWidth="1"/>
    <col min="6409" max="6409" width="1.85546875" style="27" customWidth="1"/>
    <col min="6410" max="6410" width="19.140625" style="27" customWidth="1"/>
    <col min="6411" max="6411" width="2" style="27" customWidth="1"/>
    <col min="6412" max="6412" width="19.140625" style="27" customWidth="1"/>
    <col min="6413" max="6413" width="2" style="27" customWidth="1"/>
    <col min="6414" max="6414" width="19.140625" style="27" customWidth="1"/>
    <col min="6415" max="6415" width="2" style="27" customWidth="1"/>
    <col min="6416" max="6416" width="19.140625" style="27" customWidth="1"/>
    <col min="6417" max="6417" width="2" style="27" customWidth="1"/>
    <col min="6418" max="6418" width="19.140625" style="27" customWidth="1"/>
    <col min="6419" max="6419" width="2" style="27" customWidth="1"/>
    <col min="6420" max="6420" width="19.140625" style="27" customWidth="1"/>
    <col min="6421" max="6421" width="2" style="27" customWidth="1"/>
    <col min="6422" max="6422" width="19.140625" style="27" customWidth="1"/>
    <col min="6423" max="6652" width="9.140625" style="27"/>
    <col min="6653" max="6653" width="44.85546875" style="27" customWidth="1"/>
    <col min="6654" max="6654" width="19.140625" style="27" customWidth="1"/>
    <col min="6655" max="6655" width="2" style="27" customWidth="1"/>
    <col min="6656" max="6656" width="19.140625" style="27" customWidth="1"/>
    <col min="6657" max="6657" width="2" style="27" customWidth="1"/>
    <col min="6658" max="6658" width="19.140625" style="27" customWidth="1"/>
    <col min="6659" max="6659" width="2" style="27" customWidth="1"/>
    <col min="6660" max="6660" width="19.140625" style="27" customWidth="1"/>
    <col min="6661" max="6661" width="1.85546875" style="27" customWidth="1"/>
    <col min="6662" max="6662" width="19.140625" style="27" customWidth="1"/>
    <col min="6663" max="6663" width="1.85546875" style="27" customWidth="1"/>
    <col min="6664" max="6664" width="19.140625" style="27" customWidth="1"/>
    <col min="6665" max="6665" width="1.85546875" style="27" customWidth="1"/>
    <col min="6666" max="6666" width="19.140625" style="27" customWidth="1"/>
    <col min="6667" max="6667" width="2" style="27" customWidth="1"/>
    <col min="6668" max="6668" width="19.140625" style="27" customWidth="1"/>
    <col min="6669" max="6669" width="2" style="27" customWidth="1"/>
    <col min="6670" max="6670" width="19.140625" style="27" customWidth="1"/>
    <col min="6671" max="6671" width="2" style="27" customWidth="1"/>
    <col min="6672" max="6672" width="19.140625" style="27" customWidth="1"/>
    <col min="6673" max="6673" width="2" style="27" customWidth="1"/>
    <col min="6674" max="6674" width="19.140625" style="27" customWidth="1"/>
    <col min="6675" max="6675" width="2" style="27" customWidth="1"/>
    <col min="6676" max="6676" width="19.140625" style="27" customWidth="1"/>
    <col min="6677" max="6677" width="2" style="27" customWidth="1"/>
    <col min="6678" max="6678" width="19.140625" style="27" customWidth="1"/>
    <col min="6679" max="6908" width="9.140625" style="27"/>
    <col min="6909" max="6909" width="44.85546875" style="27" customWidth="1"/>
    <col min="6910" max="6910" width="19.140625" style="27" customWidth="1"/>
    <col min="6911" max="6911" width="2" style="27" customWidth="1"/>
    <col min="6912" max="6912" width="19.140625" style="27" customWidth="1"/>
    <col min="6913" max="6913" width="2" style="27" customWidth="1"/>
    <col min="6914" max="6914" width="19.140625" style="27" customWidth="1"/>
    <col min="6915" max="6915" width="2" style="27" customWidth="1"/>
    <col min="6916" max="6916" width="19.140625" style="27" customWidth="1"/>
    <col min="6917" max="6917" width="1.85546875" style="27" customWidth="1"/>
    <col min="6918" max="6918" width="19.140625" style="27" customWidth="1"/>
    <col min="6919" max="6919" width="1.85546875" style="27" customWidth="1"/>
    <col min="6920" max="6920" width="19.140625" style="27" customWidth="1"/>
    <col min="6921" max="6921" width="1.85546875" style="27" customWidth="1"/>
    <col min="6922" max="6922" width="19.140625" style="27" customWidth="1"/>
    <col min="6923" max="6923" width="2" style="27" customWidth="1"/>
    <col min="6924" max="6924" width="19.140625" style="27" customWidth="1"/>
    <col min="6925" max="6925" width="2" style="27" customWidth="1"/>
    <col min="6926" max="6926" width="19.140625" style="27" customWidth="1"/>
    <col min="6927" max="6927" width="2" style="27" customWidth="1"/>
    <col min="6928" max="6928" width="19.140625" style="27" customWidth="1"/>
    <col min="6929" max="6929" width="2" style="27" customWidth="1"/>
    <col min="6930" max="6930" width="19.140625" style="27" customWidth="1"/>
    <col min="6931" max="6931" width="2" style="27" customWidth="1"/>
    <col min="6932" max="6932" width="19.140625" style="27" customWidth="1"/>
    <col min="6933" max="6933" width="2" style="27" customWidth="1"/>
    <col min="6934" max="6934" width="19.140625" style="27" customWidth="1"/>
    <col min="6935" max="7164" width="9.140625" style="27"/>
    <col min="7165" max="7165" width="44.85546875" style="27" customWidth="1"/>
    <col min="7166" max="7166" width="19.140625" style="27" customWidth="1"/>
    <col min="7167" max="7167" width="2" style="27" customWidth="1"/>
    <col min="7168" max="7168" width="19.140625" style="27" customWidth="1"/>
    <col min="7169" max="7169" width="2" style="27" customWidth="1"/>
    <col min="7170" max="7170" width="19.140625" style="27" customWidth="1"/>
    <col min="7171" max="7171" width="2" style="27" customWidth="1"/>
    <col min="7172" max="7172" width="19.140625" style="27" customWidth="1"/>
    <col min="7173" max="7173" width="1.85546875" style="27" customWidth="1"/>
    <col min="7174" max="7174" width="19.140625" style="27" customWidth="1"/>
    <col min="7175" max="7175" width="1.85546875" style="27" customWidth="1"/>
    <col min="7176" max="7176" width="19.140625" style="27" customWidth="1"/>
    <col min="7177" max="7177" width="1.85546875" style="27" customWidth="1"/>
    <col min="7178" max="7178" width="19.140625" style="27" customWidth="1"/>
    <col min="7179" max="7179" width="2" style="27" customWidth="1"/>
    <col min="7180" max="7180" width="19.140625" style="27" customWidth="1"/>
    <col min="7181" max="7181" width="2" style="27" customWidth="1"/>
    <col min="7182" max="7182" width="19.140625" style="27" customWidth="1"/>
    <col min="7183" max="7183" width="2" style="27" customWidth="1"/>
    <col min="7184" max="7184" width="19.140625" style="27" customWidth="1"/>
    <col min="7185" max="7185" width="2" style="27" customWidth="1"/>
    <col min="7186" max="7186" width="19.140625" style="27" customWidth="1"/>
    <col min="7187" max="7187" width="2" style="27" customWidth="1"/>
    <col min="7188" max="7188" width="19.140625" style="27" customWidth="1"/>
    <col min="7189" max="7189" width="2" style="27" customWidth="1"/>
    <col min="7190" max="7190" width="19.140625" style="27" customWidth="1"/>
    <col min="7191" max="7420" width="9.140625" style="27"/>
    <col min="7421" max="7421" width="44.85546875" style="27" customWidth="1"/>
    <col min="7422" max="7422" width="19.140625" style="27" customWidth="1"/>
    <col min="7423" max="7423" width="2" style="27" customWidth="1"/>
    <col min="7424" max="7424" width="19.140625" style="27" customWidth="1"/>
    <col min="7425" max="7425" width="2" style="27" customWidth="1"/>
    <col min="7426" max="7426" width="19.140625" style="27" customWidth="1"/>
    <col min="7427" max="7427" width="2" style="27" customWidth="1"/>
    <col min="7428" max="7428" width="19.140625" style="27" customWidth="1"/>
    <col min="7429" max="7429" width="1.85546875" style="27" customWidth="1"/>
    <col min="7430" max="7430" width="19.140625" style="27" customWidth="1"/>
    <col min="7431" max="7431" width="1.85546875" style="27" customWidth="1"/>
    <col min="7432" max="7432" width="19.140625" style="27" customWidth="1"/>
    <col min="7433" max="7433" width="1.85546875" style="27" customWidth="1"/>
    <col min="7434" max="7434" width="19.140625" style="27" customWidth="1"/>
    <col min="7435" max="7435" width="2" style="27" customWidth="1"/>
    <col min="7436" max="7436" width="19.140625" style="27" customWidth="1"/>
    <col min="7437" max="7437" width="2" style="27" customWidth="1"/>
    <col min="7438" max="7438" width="19.140625" style="27" customWidth="1"/>
    <col min="7439" max="7439" width="2" style="27" customWidth="1"/>
    <col min="7440" max="7440" width="19.140625" style="27" customWidth="1"/>
    <col min="7441" max="7441" width="2" style="27" customWidth="1"/>
    <col min="7442" max="7442" width="19.140625" style="27" customWidth="1"/>
    <col min="7443" max="7443" width="2" style="27" customWidth="1"/>
    <col min="7444" max="7444" width="19.140625" style="27" customWidth="1"/>
    <col min="7445" max="7445" width="2" style="27" customWidth="1"/>
    <col min="7446" max="7446" width="19.140625" style="27" customWidth="1"/>
    <col min="7447" max="7676" width="9.140625" style="27"/>
    <col min="7677" max="7677" width="44.85546875" style="27" customWidth="1"/>
    <col min="7678" max="7678" width="19.140625" style="27" customWidth="1"/>
    <col min="7679" max="7679" width="2" style="27" customWidth="1"/>
    <col min="7680" max="7680" width="19.140625" style="27" customWidth="1"/>
    <col min="7681" max="7681" width="2" style="27" customWidth="1"/>
    <col min="7682" max="7682" width="19.140625" style="27" customWidth="1"/>
    <col min="7683" max="7683" width="2" style="27" customWidth="1"/>
    <col min="7684" max="7684" width="19.140625" style="27" customWidth="1"/>
    <col min="7685" max="7685" width="1.85546875" style="27" customWidth="1"/>
    <col min="7686" max="7686" width="19.140625" style="27" customWidth="1"/>
    <col min="7687" max="7687" width="1.85546875" style="27" customWidth="1"/>
    <col min="7688" max="7688" width="19.140625" style="27" customWidth="1"/>
    <col min="7689" max="7689" width="1.85546875" style="27" customWidth="1"/>
    <col min="7690" max="7690" width="19.140625" style="27" customWidth="1"/>
    <col min="7691" max="7691" width="2" style="27" customWidth="1"/>
    <col min="7692" max="7692" width="19.140625" style="27" customWidth="1"/>
    <col min="7693" max="7693" width="2" style="27" customWidth="1"/>
    <col min="7694" max="7694" width="19.140625" style="27" customWidth="1"/>
    <col min="7695" max="7695" width="2" style="27" customWidth="1"/>
    <col min="7696" max="7696" width="19.140625" style="27" customWidth="1"/>
    <col min="7697" max="7697" width="2" style="27" customWidth="1"/>
    <col min="7698" max="7698" width="19.140625" style="27" customWidth="1"/>
    <col min="7699" max="7699" width="2" style="27" customWidth="1"/>
    <col min="7700" max="7700" width="19.140625" style="27" customWidth="1"/>
    <col min="7701" max="7701" width="2" style="27" customWidth="1"/>
    <col min="7702" max="7702" width="19.140625" style="27" customWidth="1"/>
    <col min="7703" max="7932" width="9.140625" style="27"/>
    <col min="7933" max="7933" width="44.85546875" style="27" customWidth="1"/>
    <col min="7934" max="7934" width="19.140625" style="27" customWidth="1"/>
    <col min="7935" max="7935" width="2" style="27" customWidth="1"/>
    <col min="7936" max="7936" width="19.140625" style="27" customWidth="1"/>
    <col min="7937" max="7937" width="2" style="27" customWidth="1"/>
    <col min="7938" max="7938" width="19.140625" style="27" customWidth="1"/>
    <col min="7939" max="7939" width="2" style="27" customWidth="1"/>
    <col min="7940" max="7940" width="19.140625" style="27" customWidth="1"/>
    <col min="7941" max="7941" width="1.85546875" style="27" customWidth="1"/>
    <col min="7942" max="7942" width="19.140625" style="27" customWidth="1"/>
    <col min="7943" max="7943" width="1.85546875" style="27" customWidth="1"/>
    <col min="7944" max="7944" width="19.140625" style="27" customWidth="1"/>
    <col min="7945" max="7945" width="1.85546875" style="27" customWidth="1"/>
    <col min="7946" max="7946" width="19.140625" style="27" customWidth="1"/>
    <col min="7947" max="7947" width="2" style="27" customWidth="1"/>
    <col min="7948" max="7948" width="19.140625" style="27" customWidth="1"/>
    <col min="7949" max="7949" width="2" style="27" customWidth="1"/>
    <col min="7950" max="7950" width="19.140625" style="27" customWidth="1"/>
    <col min="7951" max="7951" width="2" style="27" customWidth="1"/>
    <col min="7952" max="7952" width="19.140625" style="27" customWidth="1"/>
    <col min="7953" max="7953" width="2" style="27" customWidth="1"/>
    <col min="7954" max="7954" width="19.140625" style="27" customWidth="1"/>
    <col min="7955" max="7955" width="2" style="27" customWidth="1"/>
    <col min="7956" max="7956" width="19.140625" style="27" customWidth="1"/>
    <col min="7957" max="7957" width="2" style="27" customWidth="1"/>
    <col min="7958" max="7958" width="19.140625" style="27" customWidth="1"/>
    <col min="7959" max="8188" width="9.140625" style="27"/>
    <col min="8189" max="8189" width="44.85546875" style="27" customWidth="1"/>
    <col min="8190" max="8190" width="19.140625" style="27" customWidth="1"/>
    <col min="8191" max="8191" width="2" style="27" customWidth="1"/>
    <col min="8192" max="8192" width="19.140625" style="27" customWidth="1"/>
    <col min="8193" max="8193" width="2" style="27" customWidth="1"/>
    <col min="8194" max="8194" width="19.140625" style="27" customWidth="1"/>
    <col min="8195" max="8195" width="2" style="27" customWidth="1"/>
    <col min="8196" max="8196" width="19.140625" style="27" customWidth="1"/>
    <col min="8197" max="8197" width="1.85546875" style="27" customWidth="1"/>
    <col min="8198" max="8198" width="19.140625" style="27" customWidth="1"/>
    <col min="8199" max="8199" width="1.85546875" style="27" customWidth="1"/>
    <col min="8200" max="8200" width="19.140625" style="27" customWidth="1"/>
    <col min="8201" max="8201" width="1.85546875" style="27" customWidth="1"/>
    <col min="8202" max="8202" width="19.140625" style="27" customWidth="1"/>
    <col min="8203" max="8203" width="2" style="27" customWidth="1"/>
    <col min="8204" max="8204" width="19.140625" style="27" customWidth="1"/>
    <col min="8205" max="8205" width="2" style="27" customWidth="1"/>
    <col min="8206" max="8206" width="19.140625" style="27" customWidth="1"/>
    <col min="8207" max="8207" width="2" style="27" customWidth="1"/>
    <col min="8208" max="8208" width="19.140625" style="27" customWidth="1"/>
    <col min="8209" max="8209" width="2" style="27" customWidth="1"/>
    <col min="8210" max="8210" width="19.140625" style="27" customWidth="1"/>
    <col min="8211" max="8211" width="2" style="27" customWidth="1"/>
    <col min="8212" max="8212" width="19.140625" style="27" customWidth="1"/>
    <col min="8213" max="8213" width="2" style="27" customWidth="1"/>
    <col min="8214" max="8214" width="19.140625" style="27" customWidth="1"/>
    <col min="8215" max="8444" width="9.140625" style="27"/>
    <col min="8445" max="8445" width="44.85546875" style="27" customWidth="1"/>
    <col min="8446" max="8446" width="19.140625" style="27" customWidth="1"/>
    <col min="8447" max="8447" width="2" style="27" customWidth="1"/>
    <col min="8448" max="8448" width="19.140625" style="27" customWidth="1"/>
    <col min="8449" max="8449" width="2" style="27" customWidth="1"/>
    <col min="8450" max="8450" width="19.140625" style="27" customWidth="1"/>
    <col min="8451" max="8451" width="2" style="27" customWidth="1"/>
    <col min="8452" max="8452" width="19.140625" style="27" customWidth="1"/>
    <col min="8453" max="8453" width="1.85546875" style="27" customWidth="1"/>
    <col min="8454" max="8454" width="19.140625" style="27" customWidth="1"/>
    <col min="8455" max="8455" width="1.85546875" style="27" customWidth="1"/>
    <col min="8456" max="8456" width="19.140625" style="27" customWidth="1"/>
    <col min="8457" max="8457" width="1.85546875" style="27" customWidth="1"/>
    <col min="8458" max="8458" width="19.140625" style="27" customWidth="1"/>
    <col min="8459" max="8459" width="2" style="27" customWidth="1"/>
    <col min="8460" max="8460" width="19.140625" style="27" customWidth="1"/>
    <col min="8461" max="8461" width="2" style="27" customWidth="1"/>
    <col min="8462" max="8462" width="19.140625" style="27" customWidth="1"/>
    <col min="8463" max="8463" width="2" style="27" customWidth="1"/>
    <col min="8464" max="8464" width="19.140625" style="27" customWidth="1"/>
    <col min="8465" max="8465" width="2" style="27" customWidth="1"/>
    <col min="8466" max="8466" width="19.140625" style="27" customWidth="1"/>
    <col min="8467" max="8467" width="2" style="27" customWidth="1"/>
    <col min="8468" max="8468" width="19.140625" style="27" customWidth="1"/>
    <col min="8469" max="8469" width="2" style="27" customWidth="1"/>
    <col min="8470" max="8470" width="19.140625" style="27" customWidth="1"/>
    <col min="8471" max="8700" width="9.140625" style="27"/>
    <col min="8701" max="8701" width="44.85546875" style="27" customWidth="1"/>
    <col min="8702" max="8702" width="19.140625" style="27" customWidth="1"/>
    <col min="8703" max="8703" width="2" style="27" customWidth="1"/>
    <col min="8704" max="8704" width="19.140625" style="27" customWidth="1"/>
    <col min="8705" max="8705" width="2" style="27" customWidth="1"/>
    <col min="8706" max="8706" width="19.140625" style="27" customWidth="1"/>
    <col min="8707" max="8707" width="2" style="27" customWidth="1"/>
    <col min="8708" max="8708" width="19.140625" style="27" customWidth="1"/>
    <col min="8709" max="8709" width="1.85546875" style="27" customWidth="1"/>
    <col min="8710" max="8710" width="19.140625" style="27" customWidth="1"/>
    <col min="8711" max="8711" width="1.85546875" style="27" customWidth="1"/>
    <col min="8712" max="8712" width="19.140625" style="27" customWidth="1"/>
    <col min="8713" max="8713" width="1.85546875" style="27" customWidth="1"/>
    <col min="8714" max="8714" width="19.140625" style="27" customWidth="1"/>
    <col min="8715" max="8715" width="2" style="27" customWidth="1"/>
    <col min="8716" max="8716" width="19.140625" style="27" customWidth="1"/>
    <col min="8717" max="8717" width="2" style="27" customWidth="1"/>
    <col min="8718" max="8718" width="19.140625" style="27" customWidth="1"/>
    <col min="8719" max="8719" width="2" style="27" customWidth="1"/>
    <col min="8720" max="8720" width="19.140625" style="27" customWidth="1"/>
    <col min="8721" max="8721" width="2" style="27" customWidth="1"/>
    <col min="8722" max="8722" width="19.140625" style="27" customWidth="1"/>
    <col min="8723" max="8723" width="2" style="27" customWidth="1"/>
    <col min="8724" max="8724" width="19.140625" style="27" customWidth="1"/>
    <col min="8725" max="8725" width="2" style="27" customWidth="1"/>
    <col min="8726" max="8726" width="19.140625" style="27" customWidth="1"/>
    <col min="8727" max="8956" width="9.140625" style="27"/>
    <col min="8957" max="8957" width="44.85546875" style="27" customWidth="1"/>
    <col min="8958" max="8958" width="19.140625" style="27" customWidth="1"/>
    <col min="8959" max="8959" width="2" style="27" customWidth="1"/>
    <col min="8960" max="8960" width="19.140625" style="27" customWidth="1"/>
    <col min="8961" max="8961" width="2" style="27" customWidth="1"/>
    <col min="8962" max="8962" width="19.140625" style="27" customWidth="1"/>
    <col min="8963" max="8963" width="2" style="27" customWidth="1"/>
    <col min="8964" max="8964" width="19.140625" style="27" customWidth="1"/>
    <col min="8965" max="8965" width="1.85546875" style="27" customWidth="1"/>
    <col min="8966" max="8966" width="19.140625" style="27" customWidth="1"/>
    <col min="8967" max="8967" width="1.85546875" style="27" customWidth="1"/>
    <col min="8968" max="8968" width="19.140625" style="27" customWidth="1"/>
    <col min="8969" max="8969" width="1.85546875" style="27" customWidth="1"/>
    <col min="8970" max="8970" width="19.140625" style="27" customWidth="1"/>
    <col min="8971" max="8971" width="2" style="27" customWidth="1"/>
    <col min="8972" max="8972" width="19.140625" style="27" customWidth="1"/>
    <col min="8973" max="8973" width="2" style="27" customWidth="1"/>
    <col min="8974" max="8974" width="19.140625" style="27" customWidth="1"/>
    <col min="8975" max="8975" width="2" style="27" customWidth="1"/>
    <col min="8976" max="8976" width="19.140625" style="27" customWidth="1"/>
    <col min="8977" max="8977" width="2" style="27" customWidth="1"/>
    <col min="8978" max="8978" width="19.140625" style="27" customWidth="1"/>
    <col min="8979" max="8979" width="2" style="27" customWidth="1"/>
    <col min="8980" max="8980" width="19.140625" style="27" customWidth="1"/>
    <col min="8981" max="8981" width="2" style="27" customWidth="1"/>
    <col min="8982" max="8982" width="19.140625" style="27" customWidth="1"/>
    <col min="8983" max="9212" width="9.140625" style="27"/>
    <col min="9213" max="9213" width="44.85546875" style="27" customWidth="1"/>
    <col min="9214" max="9214" width="19.140625" style="27" customWidth="1"/>
    <col min="9215" max="9215" width="2" style="27" customWidth="1"/>
    <col min="9216" max="9216" width="19.140625" style="27" customWidth="1"/>
    <col min="9217" max="9217" width="2" style="27" customWidth="1"/>
    <col min="9218" max="9218" width="19.140625" style="27" customWidth="1"/>
    <col min="9219" max="9219" width="2" style="27" customWidth="1"/>
    <col min="9220" max="9220" width="19.140625" style="27" customWidth="1"/>
    <col min="9221" max="9221" width="1.85546875" style="27" customWidth="1"/>
    <col min="9222" max="9222" width="19.140625" style="27" customWidth="1"/>
    <col min="9223" max="9223" width="1.85546875" style="27" customWidth="1"/>
    <col min="9224" max="9224" width="19.140625" style="27" customWidth="1"/>
    <col min="9225" max="9225" width="1.85546875" style="27" customWidth="1"/>
    <col min="9226" max="9226" width="19.140625" style="27" customWidth="1"/>
    <col min="9227" max="9227" width="2" style="27" customWidth="1"/>
    <col min="9228" max="9228" width="19.140625" style="27" customWidth="1"/>
    <col min="9229" max="9229" width="2" style="27" customWidth="1"/>
    <col min="9230" max="9230" width="19.140625" style="27" customWidth="1"/>
    <col min="9231" max="9231" width="2" style="27" customWidth="1"/>
    <col min="9232" max="9232" width="19.140625" style="27" customWidth="1"/>
    <col min="9233" max="9233" width="2" style="27" customWidth="1"/>
    <col min="9234" max="9234" width="19.140625" style="27" customWidth="1"/>
    <col min="9235" max="9235" width="2" style="27" customWidth="1"/>
    <col min="9236" max="9236" width="19.140625" style="27" customWidth="1"/>
    <col min="9237" max="9237" width="2" style="27" customWidth="1"/>
    <col min="9238" max="9238" width="19.140625" style="27" customWidth="1"/>
    <col min="9239" max="9468" width="9.140625" style="27"/>
    <col min="9469" max="9469" width="44.85546875" style="27" customWidth="1"/>
    <col min="9470" max="9470" width="19.140625" style="27" customWidth="1"/>
    <col min="9471" max="9471" width="2" style="27" customWidth="1"/>
    <col min="9472" max="9472" width="19.140625" style="27" customWidth="1"/>
    <col min="9473" max="9473" width="2" style="27" customWidth="1"/>
    <col min="9474" max="9474" width="19.140625" style="27" customWidth="1"/>
    <col min="9475" max="9475" width="2" style="27" customWidth="1"/>
    <col min="9476" max="9476" width="19.140625" style="27" customWidth="1"/>
    <col min="9477" max="9477" width="1.85546875" style="27" customWidth="1"/>
    <col min="9478" max="9478" width="19.140625" style="27" customWidth="1"/>
    <col min="9479" max="9479" width="1.85546875" style="27" customWidth="1"/>
    <col min="9480" max="9480" width="19.140625" style="27" customWidth="1"/>
    <col min="9481" max="9481" width="1.85546875" style="27" customWidth="1"/>
    <col min="9482" max="9482" width="19.140625" style="27" customWidth="1"/>
    <col min="9483" max="9483" width="2" style="27" customWidth="1"/>
    <col min="9484" max="9484" width="19.140625" style="27" customWidth="1"/>
    <col min="9485" max="9485" width="2" style="27" customWidth="1"/>
    <col min="9486" max="9486" width="19.140625" style="27" customWidth="1"/>
    <col min="9487" max="9487" width="2" style="27" customWidth="1"/>
    <col min="9488" max="9488" width="19.140625" style="27" customWidth="1"/>
    <col min="9489" max="9489" width="2" style="27" customWidth="1"/>
    <col min="9490" max="9490" width="19.140625" style="27" customWidth="1"/>
    <col min="9491" max="9491" width="2" style="27" customWidth="1"/>
    <col min="9492" max="9492" width="19.140625" style="27" customWidth="1"/>
    <col min="9493" max="9493" width="2" style="27" customWidth="1"/>
    <col min="9494" max="9494" width="19.140625" style="27" customWidth="1"/>
    <col min="9495" max="9724" width="9.140625" style="27"/>
    <col min="9725" max="9725" width="44.85546875" style="27" customWidth="1"/>
    <col min="9726" max="9726" width="19.140625" style="27" customWidth="1"/>
    <col min="9727" max="9727" width="2" style="27" customWidth="1"/>
    <col min="9728" max="9728" width="19.140625" style="27" customWidth="1"/>
    <col min="9729" max="9729" width="2" style="27" customWidth="1"/>
    <col min="9730" max="9730" width="19.140625" style="27" customWidth="1"/>
    <col min="9731" max="9731" width="2" style="27" customWidth="1"/>
    <col min="9732" max="9732" width="19.140625" style="27" customWidth="1"/>
    <col min="9733" max="9733" width="1.85546875" style="27" customWidth="1"/>
    <col min="9734" max="9734" width="19.140625" style="27" customWidth="1"/>
    <col min="9735" max="9735" width="1.85546875" style="27" customWidth="1"/>
    <col min="9736" max="9736" width="19.140625" style="27" customWidth="1"/>
    <col min="9737" max="9737" width="1.85546875" style="27" customWidth="1"/>
    <col min="9738" max="9738" width="19.140625" style="27" customWidth="1"/>
    <col min="9739" max="9739" width="2" style="27" customWidth="1"/>
    <col min="9740" max="9740" width="19.140625" style="27" customWidth="1"/>
    <col min="9741" max="9741" width="2" style="27" customWidth="1"/>
    <col min="9742" max="9742" width="19.140625" style="27" customWidth="1"/>
    <col min="9743" max="9743" width="2" style="27" customWidth="1"/>
    <col min="9744" max="9744" width="19.140625" style="27" customWidth="1"/>
    <col min="9745" max="9745" width="2" style="27" customWidth="1"/>
    <col min="9746" max="9746" width="19.140625" style="27" customWidth="1"/>
    <col min="9747" max="9747" width="2" style="27" customWidth="1"/>
    <col min="9748" max="9748" width="19.140625" style="27" customWidth="1"/>
    <col min="9749" max="9749" width="2" style="27" customWidth="1"/>
    <col min="9750" max="9750" width="19.140625" style="27" customWidth="1"/>
    <col min="9751" max="9980" width="9.140625" style="27"/>
    <col min="9981" max="9981" width="44.85546875" style="27" customWidth="1"/>
    <col min="9982" max="9982" width="19.140625" style="27" customWidth="1"/>
    <col min="9983" max="9983" width="2" style="27" customWidth="1"/>
    <col min="9984" max="9984" width="19.140625" style="27" customWidth="1"/>
    <col min="9985" max="9985" width="2" style="27" customWidth="1"/>
    <col min="9986" max="9986" width="19.140625" style="27" customWidth="1"/>
    <col min="9987" max="9987" width="2" style="27" customWidth="1"/>
    <col min="9988" max="9988" width="19.140625" style="27" customWidth="1"/>
    <col min="9989" max="9989" width="1.85546875" style="27" customWidth="1"/>
    <col min="9990" max="9990" width="19.140625" style="27" customWidth="1"/>
    <col min="9991" max="9991" width="1.85546875" style="27" customWidth="1"/>
    <col min="9992" max="9992" width="19.140625" style="27" customWidth="1"/>
    <col min="9993" max="9993" width="1.85546875" style="27" customWidth="1"/>
    <col min="9994" max="9994" width="19.140625" style="27" customWidth="1"/>
    <col min="9995" max="9995" width="2" style="27" customWidth="1"/>
    <col min="9996" max="9996" width="19.140625" style="27" customWidth="1"/>
    <col min="9997" max="9997" width="2" style="27" customWidth="1"/>
    <col min="9998" max="9998" width="19.140625" style="27" customWidth="1"/>
    <col min="9999" max="9999" width="2" style="27" customWidth="1"/>
    <col min="10000" max="10000" width="19.140625" style="27" customWidth="1"/>
    <col min="10001" max="10001" width="2" style="27" customWidth="1"/>
    <col min="10002" max="10002" width="19.140625" style="27" customWidth="1"/>
    <col min="10003" max="10003" width="2" style="27" customWidth="1"/>
    <col min="10004" max="10004" width="19.140625" style="27" customWidth="1"/>
    <col min="10005" max="10005" width="2" style="27" customWidth="1"/>
    <col min="10006" max="10006" width="19.140625" style="27" customWidth="1"/>
    <col min="10007" max="10236" width="9.140625" style="27"/>
    <col min="10237" max="10237" width="44.85546875" style="27" customWidth="1"/>
    <col min="10238" max="10238" width="19.140625" style="27" customWidth="1"/>
    <col min="10239" max="10239" width="2" style="27" customWidth="1"/>
    <col min="10240" max="10240" width="19.140625" style="27" customWidth="1"/>
    <col min="10241" max="10241" width="2" style="27" customWidth="1"/>
    <col min="10242" max="10242" width="19.140625" style="27" customWidth="1"/>
    <col min="10243" max="10243" width="2" style="27" customWidth="1"/>
    <col min="10244" max="10244" width="19.140625" style="27" customWidth="1"/>
    <col min="10245" max="10245" width="1.85546875" style="27" customWidth="1"/>
    <col min="10246" max="10246" width="19.140625" style="27" customWidth="1"/>
    <col min="10247" max="10247" width="1.85546875" style="27" customWidth="1"/>
    <col min="10248" max="10248" width="19.140625" style="27" customWidth="1"/>
    <col min="10249" max="10249" width="1.85546875" style="27" customWidth="1"/>
    <col min="10250" max="10250" width="19.140625" style="27" customWidth="1"/>
    <col min="10251" max="10251" width="2" style="27" customWidth="1"/>
    <col min="10252" max="10252" width="19.140625" style="27" customWidth="1"/>
    <col min="10253" max="10253" width="2" style="27" customWidth="1"/>
    <col min="10254" max="10254" width="19.140625" style="27" customWidth="1"/>
    <col min="10255" max="10255" width="2" style="27" customWidth="1"/>
    <col min="10256" max="10256" width="19.140625" style="27" customWidth="1"/>
    <col min="10257" max="10257" width="2" style="27" customWidth="1"/>
    <col min="10258" max="10258" width="19.140625" style="27" customWidth="1"/>
    <col min="10259" max="10259" width="2" style="27" customWidth="1"/>
    <col min="10260" max="10260" width="19.140625" style="27" customWidth="1"/>
    <col min="10261" max="10261" width="2" style="27" customWidth="1"/>
    <col min="10262" max="10262" width="19.140625" style="27" customWidth="1"/>
    <col min="10263" max="10492" width="9.140625" style="27"/>
    <col min="10493" max="10493" width="44.85546875" style="27" customWidth="1"/>
    <col min="10494" max="10494" width="19.140625" style="27" customWidth="1"/>
    <col min="10495" max="10495" width="2" style="27" customWidth="1"/>
    <col min="10496" max="10496" width="19.140625" style="27" customWidth="1"/>
    <col min="10497" max="10497" width="2" style="27" customWidth="1"/>
    <col min="10498" max="10498" width="19.140625" style="27" customWidth="1"/>
    <col min="10499" max="10499" width="2" style="27" customWidth="1"/>
    <col min="10500" max="10500" width="19.140625" style="27" customWidth="1"/>
    <col min="10501" max="10501" width="1.85546875" style="27" customWidth="1"/>
    <col min="10502" max="10502" width="19.140625" style="27" customWidth="1"/>
    <col min="10503" max="10503" width="1.85546875" style="27" customWidth="1"/>
    <col min="10504" max="10504" width="19.140625" style="27" customWidth="1"/>
    <col min="10505" max="10505" width="1.85546875" style="27" customWidth="1"/>
    <col min="10506" max="10506" width="19.140625" style="27" customWidth="1"/>
    <col min="10507" max="10507" width="2" style="27" customWidth="1"/>
    <col min="10508" max="10508" width="19.140625" style="27" customWidth="1"/>
    <col min="10509" max="10509" width="2" style="27" customWidth="1"/>
    <col min="10510" max="10510" width="19.140625" style="27" customWidth="1"/>
    <col min="10511" max="10511" width="2" style="27" customWidth="1"/>
    <col min="10512" max="10512" width="19.140625" style="27" customWidth="1"/>
    <col min="10513" max="10513" width="2" style="27" customWidth="1"/>
    <col min="10514" max="10514" width="19.140625" style="27" customWidth="1"/>
    <col min="10515" max="10515" width="2" style="27" customWidth="1"/>
    <col min="10516" max="10516" width="19.140625" style="27" customWidth="1"/>
    <col min="10517" max="10517" width="2" style="27" customWidth="1"/>
    <col min="10518" max="10518" width="19.140625" style="27" customWidth="1"/>
    <col min="10519" max="10748" width="9.140625" style="27"/>
    <col min="10749" max="10749" width="44.85546875" style="27" customWidth="1"/>
    <col min="10750" max="10750" width="19.140625" style="27" customWidth="1"/>
    <col min="10751" max="10751" width="2" style="27" customWidth="1"/>
    <col min="10752" max="10752" width="19.140625" style="27" customWidth="1"/>
    <col min="10753" max="10753" width="2" style="27" customWidth="1"/>
    <col min="10754" max="10754" width="19.140625" style="27" customWidth="1"/>
    <col min="10755" max="10755" width="2" style="27" customWidth="1"/>
    <col min="10756" max="10756" width="19.140625" style="27" customWidth="1"/>
    <col min="10757" max="10757" width="1.85546875" style="27" customWidth="1"/>
    <col min="10758" max="10758" width="19.140625" style="27" customWidth="1"/>
    <col min="10759" max="10759" width="1.85546875" style="27" customWidth="1"/>
    <col min="10760" max="10760" width="19.140625" style="27" customWidth="1"/>
    <col min="10761" max="10761" width="1.85546875" style="27" customWidth="1"/>
    <col min="10762" max="10762" width="19.140625" style="27" customWidth="1"/>
    <col min="10763" max="10763" width="2" style="27" customWidth="1"/>
    <col min="10764" max="10764" width="19.140625" style="27" customWidth="1"/>
    <col min="10765" max="10765" width="2" style="27" customWidth="1"/>
    <col min="10766" max="10766" width="19.140625" style="27" customWidth="1"/>
    <col min="10767" max="10767" width="2" style="27" customWidth="1"/>
    <col min="10768" max="10768" width="19.140625" style="27" customWidth="1"/>
    <col min="10769" max="10769" width="2" style="27" customWidth="1"/>
    <col min="10770" max="10770" width="19.140625" style="27" customWidth="1"/>
    <col min="10771" max="10771" width="2" style="27" customWidth="1"/>
    <col min="10772" max="10772" width="19.140625" style="27" customWidth="1"/>
    <col min="10773" max="10773" width="2" style="27" customWidth="1"/>
    <col min="10774" max="10774" width="19.140625" style="27" customWidth="1"/>
    <col min="10775" max="11004" width="9.140625" style="27"/>
    <col min="11005" max="11005" width="44.85546875" style="27" customWidth="1"/>
    <col min="11006" max="11006" width="19.140625" style="27" customWidth="1"/>
    <col min="11007" max="11007" width="2" style="27" customWidth="1"/>
    <col min="11008" max="11008" width="19.140625" style="27" customWidth="1"/>
    <col min="11009" max="11009" width="2" style="27" customWidth="1"/>
    <col min="11010" max="11010" width="19.140625" style="27" customWidth="1"/>
    <col min="11011" max="11011" width="2" style="27" customWidth="1"/>
    <col min="11012" max="11012" width="19.140625" style="27" customWidth="1"/>
    <col min="11013" max="11013" width="1.85546875" style="27" customWidth="1"/>
    <col min="11014" max="11014" width="19.140625" style="27" customWidth="1"/>
    <col min="11015" max="11015" width="1.85546875" style="27" customWidth="1"/>
    <col min="11016" max="11016" width="19.140625" style="27" customWidth="1"/>
    <col min="11017" max="11017" width="1.85546875" style="27" customWidth="1"/>
    <col min="11018" max="11018" width="19.140625" style="27" customWidth="1"/>
    <col min="11019" max="11019" width="2" style="27" customWidth="1"/>
    <col min="11020" max="11020" width="19.140625" style="27" customWidth="1"/>
    <col min="11021" max="11021" width="2" style="27" customWidth="1"/>
    <col min="11022" max="11022" width="19.140625" style="27" customWidth="1"/>
    <col min="11023" max="11023" width="2" style="27" customWidth="1"/>
    <col min="11024" max="11024" width="19.140625" style="27" customWidth="1"/>
    <col min="11025" max="11025" width="2" style="27" customWidth="1"/>
    <col min="11026" max="11026" width="19.140625" style="27" customWidth="1"/>
    <col min="11027" max="11027" width="2" style="27" customWidth="1"/>
    <col min="11028" max="11028" width="19.140625" style="27" customWidth="1"/>
    <col min="11029" max="11029" width="2" style="27" customWidth="1"/>
    <col min="11030" max="11030" width="19.140625" style="27" customWidth="1"/>
    <col min="11031" max="11260" width="9.140625" style="27"/>
    <col min="11261" max="11261" width="44.85546875" style="27" customWidth="1"/>
    <col min="11262" max="11262" width="19.140625" style="27" customWidth="1"/>
    <col min="11263" max="11263" width="2" style="27" customWidth="1"/>
    <col min="11264" max="11264" width="19.140625" style="27" customWidth="1"/>
    <col min="11265" max="11265" width="2" style="27" customWidth="1"/>
    <col min="11266" max="11266" width="19.140625" style="27" customWidth="1"/>
    <col min="11267" max="11267" width="2" style="27" customWidth="1"/>
    <col min="11268" max="11268" width="19.140625" style="27" customWidth="1"/>
    <col min="11269" max="11269" width="1.85546875" style="27" customWidth="1"/>
    <col min="11270" max="11270" width="19.140625" style="27" customWidth="1"/>
    <col min="11271" max="11271" width="1.85546875" style="27" customWidth="1"/>
    <col min="11272" max="11272" width="19.140625" style="27" customWidth="1"/>
    <col min="11273" max="11273" width="1.85546875" style="27" customWidth="1"/>
    <col min="11274" max="11274" width="19.140625" style="27" customWidth="1"/>
    <col min="11275" max="11275" width="2" style="27" customWidth="1"/>
    <col min="11276" max="11276" width="19.140625" style="27" customWidth="1"/>
    <col min="11277" max="11277" width="2" style="27" customWidth="1"/>
    <col min="11278" max="11278" width="19.140625" style="27" customWidth="1"/>
    <col min="11279" max="11279" width="2" style="27" customWidth="1"/>
    <col min="11280" max="11280" width="19.140625" style="27" customWidth="1"/>
    <col min="11281" max="11281" width="2" style="27" customWidth="1"/>
    <col min="11282" max="11282" width="19.140625" style="27" customWidth="1"/>
    <col min="11283" max="11283" width="2" style="27" customWidth="1"/>
    <col min="11284" max="11284" width="19.140625" style="27" customWidth="1"/>
    <col min="11285" max="11285" width="2" style="27" customWidth="1"/>
    <col min="11286" max="11286" width="19.140625" style="27" customWidth="1"/>
    <col min="11287" max="11516" width="9.140625" style="27"/>
    <col min="11517" max="11517" width="44.85546875" style="27" customWidth="1"/>
    <col min="11518" max="11518" width="19.140625" style="27" customWidth="1"/>
    <col min="11519" max="11519" width="2" style="27" customWidth="1"/>
    <col min="11520" max="11520" width="19.140625" style="27" customWidth="1"/>
    <col min="11521" max="11521" width="2" style="27" customWidth="1"/>
    <col min="11522" max="11522" width="19.140625" style="27" customWidth="1"/>
    <col min="11523" max="11523" width="2" style="27" customWidth="1"/>
    <col min="11524" max="11524" width="19.140625" style="27" customWidth="1"/>
    <col min="11525" max="11525" width="1.85546875" style="27" customWidth="1"/>
    <col min="11526" max="11526" width="19.140625" style="27" customWidth="1"/>
    <col min="11527" max="11527" width="1.85546875" style="27" customWidth="1"/>
    <col min="11528" max="11528" width="19.140625" style="27" customWidth="1"/>
    <col min="11529" max="11529" width="1.85546875" style="27" customWidth="1"/>
    <col min="11530" max="11530" width="19.140625" style="27" customWidth="1"/>
    <col min="11531" max="11531" width="2" style="27" customWidth="1"/>
    <col min="11532" max="11532" width="19.140625" style="27" customWidth="1"/>
    <col min="11533" max="11533" width="2" style="27" customWidth="1"/>
    <col min="11534" max="11534" width="19.140625" style="27" customWidth="1"/>
    <col min="11535" max="11535" width="2" style="27" customWidth="1"/>
    <col min="11536" max="11536" width="19.140625" style="27" customWidth="1"/>
    <col min="11537" max="11537" width="2" style="27" customWidth="1"/>
    <col min="11538" max="11538" width="19.140625" style="27" customWidth="1"/>
    <col min="11539" max="11539" width="2" style="27" customWidth="1"/>
    <col min="11540" max="11540" width="19.140625" style="27" customWidth="1"/>
    <col min="11541" max="11541" width="2" style="27" customWidth="1"/>
    <col min="11542" max="11542" width="19.140625" style="27" customWidth="1"/>
    <col min="11543" max="11772" width="9.140625" style="27"/>
    <col min="11773" max="11773" width="44.85546875" style="27" customWidth="1"/>
    <col min="11774" max="11774" width="19.140625" style="27" customWidth="1"/>
    <col min="11775" max="11775" width="2" style="27" customWidth="1"/>
    <col min="11776" max="11776" width="19.140625" style="27" customWidth="1"/>
    <col min="11777" max="11777" width="2" style="27" customWidth="1"/>
    <col min="11778" max="11778" width="19.140625" style="27" customWidth="1"/>
    <col min="11779" max="11779" width="2" style="27" customWidth="1"/>
    <col min="11780" max="11780" width="19.140625" style="27" customWidth="1"/>
    <col min="11781" max="11781" width="1.85546875" style="27" customWidth="1"/>
    <col min="11782" max="11782" width="19.140625" style="27" customWidth="1"/>
    <col min="11783" max="11783" width="1.85546875" style="27" customWidth="1"/>
    <col min="11784" max="11784" width="19.140625" style="27" customWidth="1"/>
    <col min="11785" max="11785" width="1.85546875" style="27" customWidth="1"/>
    <col min="11786" max="11786" width="19.140625" style="27" customWidth="1"/>
    <col min="11787" max="11787" width="2" style="27" customWidth="1"/>
    <col min="11788" max="11788" width="19.140625" style="27" customWidth="1"/>
    <col min="11789" max="11789" width="2" style="27" customWidth="1"/>
    <col min="11790" max="11790" width="19.140625" style="27" customWidth="1"/>
    <col min="11791" max="11791" width="2" style="27" customWidth="1"/>
    <col min="11792" max="11792" width="19.140625" style="27" customWidth="1"/>
    <col min="11793" max="11793" width="2" style="27" customWidth="1"/>
    <col min="11794" max="11794" width="19.140625" style="27" customWidth="1"/>
    <col min="11795" max="11795" width="2" style="27" customWidth="1"/>
    <col min="11796" max="11796" width="19.140625" style="27" customWidth="1"/>
    <col min="11797" max="11797" width="2" style="27" customWidth="1"/>
    <col min="11798" max="11798" width="19.140625" style="27" customWidth="1"/>
    <col min="11799" max="12028" width="9.140625" style="27"/>
    <col min="12029" max="12029" width="44.85546875" style="27" customWidth="1"/>
    <col min="12030" max="12030" width="19.140625" style="27" customWidth="1"/>
    <col min="12031" max="12031" width="2" style="27" customWidth="1"/>
    <col min="12032" max="12032" width="19.140625" style="27" customWidth="1"/>
    <col min="12033" max="12033" width="2" style="27" customWidth="1"/>
    <col min="12034" max="12034" width="19.140625" style="27" customWidth="1"/>
    <col min="12035" max="12035" width="2" style="27" customWidth="1"/>
    <col min="12036" max="12036" width="19.140625" style="27" customWidth="1"/>
    <col min="12037" max="12037" width="1.85546875" style="27" customWidth="1"/>
    <col min="12038" max="12038" width="19.140625" style="27" customWidth="1"/>
    <col min="12039" max="12039" width="1.85546875" style="27" customWidth="1"/>
    <col min="12040" max="12040" width="19.140625" style="27" customWidth="1"/>
    <col min="12041" max="12041" width="1.85546875" style="27" customWidth="1"/>
    <col min="12042" max="12042" width="19.140625" style="27" customWidth="1"/>
    <col min="12043" max="12043" width="2" style="27" customWidth="1"/>
    <col min="12044" max="12044" width="19.140625" style="27" customWidth="1"/>
    <col min="12045" max="12045" width="2" style="27" customWidth="1"/>
    <col min="12046" max="12046" width="19.140625" style="27" customWidth="1"/>
    <col min="12047" max="12047" width="2" style="27" customWidth="1"/>
    <col min="12048" max="12048" width="19.140625" style="27" customWidth="1"/>
    <col min="12049" max="12049" width="2" style="27" customWidth="1"/>
    <col min="12050" max="12050" width="19.140625" style="27" customWidth="1"/>
    <col min="12051" max="12051" width="2" style="27" customWidth="1"/>
    <col min="12052" max="12052" width="19.140625" style="27" customWidth="1"/>
    <col min="12053" max="12053" width="2" style="27" customWidth="1"/>
    <col min="12054" max="12054" width="19.140625" style="27" customWidth="1"/>
    <col min="12055" max="12284" width="9.140625" style="27"/>
    <col min="12285" max="12285" width="44.85546875" style="27" customWidth="1"/>
    <col min="12286" max="12286" width="19.140625" style="27" customWidth="1"/>
    <col min="12287" max="12287" width="2" style="27" customWidth="1"/>
    <col min="12288" max="12288" width="19.140625" style="27" customWidth="1"/>
    <col min="12289" max="12289" width="2" style="27" customWidth="1"/>
    <col min="12290" max="12290" width="19.140625" style="27" customWidth="1"/>
    <col min="12291" max="12291" width="2" style="27" customWidth="1"/>
    <col min="12292" max="12292" width="19.140625" style="27" customWidth="1"/>
    <col min="12293" max="12293" width="1.85546875" style="27" customWidth="1"/>
    <col min="12294" max="12294" width="19.140625" style="27" customWidth="1"/>
    <col min="12295" max="12295" width="1.85546875" style="27" customWidth="1"/>
    <col min="12296" max="12296" width="19.140625" style="27" customWidth="1"/>
    <col min="12297" max="12297" width="1.85546875" style="27" customWidth="1"/>
    <col min="12298" max="12298" width="19.140625" style="27" customWidth="1"/>
    <col min="12299" max="12299" width="2" style="27" customWidth="1"/>
    <col min="12300" max="12300" width="19.140625" style="27" customWidth="1"/>
    <col min="12301" max="12301" width="2" style="27" customWidth="1"/>
    <col min="12302" max="12302" width="19.140625" style="27" customWidth="1"/>
    <col min="12303" max="12303" width="2" style="27" customWidth="1"/>
    <col min="12304" max="12304" width="19.140625" style="27" customWidth="1"/>
    <col min="12305" max="12305" width="2" style="27" customWidth="1"/>
    <col min="12306" max="12306" width="19.140625" style="27" customWidth="1"/>
    <col min="12307" max="12307" width="2" style="27" customWidth="1"/>
    <col min="12308" max="12308" width="19.140625" style="27" customWidth="1"/>
    <col min="12309" max="12309" width="2" style="27" customWidth="1"/>
    <col min="12310" max="12310" width="19.140625" style="27" customWidth="1"/>
    <col min="12311" max="12540" width="9.140625" style="27"/>
    <col min="12541" max="12541" width="44.85546875" style="27" customWidth="1"/>
    <col min="12542" max="12542" width="19.140625" style="27" customWidth="1"/>
    <col min="12543" max="12543" width="2" style="27" customWidth="1"/>
    <col min="12544" max="12544" width="19.140625" style="27" customWidth="1"/>
    <col min="12545" max="12545" width="2" style="27" customWidth="1"/>
    <col min="12546" max="12546" width="19.140625" style="27" customWidth="1"/>
    <col min="12547" max="12547" width="2" style="27" customWidth="1"/>
    <col min="12548" max="12548" width="19.140625" style="27" customWidth="1"/>
    <col min="12549" max="12549" width="1.85546875" style="27" customWidth="1"/>
    <col min="12550" max="12550" width="19.140625" style="27" customWidth="1"/>
    <col min="12551" max="12551" width="1.85546875" style="27" customWidth="1"/>
    <col min="12552" max="12552" width="19.140625" style="27" customWidth="1"/>
    <col min="12553" max="12553" width="1.85546875" style="27" customWidth="1"/>
    <col min="12554" max="12554" width="19.140625" style="27" customWidth="1"/>
    <col min="12555" max="12555" width="2" style="27" customWidth="1"/>
    <col min="12556" max="12556" width="19.140625" style="27" customWidth="1"/>
    <col min="12557" max="12557" width="2" style="27" customWidth="1"/>
    <col min="12558" max="12558" width="19.140625" style="27" customWidth="1"/>
    <col min="12559" max="12559" width="2" style="27" customWidth="1"/>
    <col min="12560" max="12560" width="19.140625" style="27" customWidth="1"/>
    <col min="12561" max="12561" width="2" style="27" customWidth="1"/>
    <col min="12562" max="12562" width="19.140625" style="27" customWidth="1"/>
    <col min="12563" max="12563" width="2" style="27" customWidth="1"/>
    <col min="12564" max="12564" width="19.140625" style="27" customWidth="1"/>
    <col min="12565" max="12565" width="2" style="27" customWidth="1"/>
    <col min="12566" max="12566" width="19.140625" style="27" customWidth="1"/>
    <col min="12567" max="12796" width="9.140625" style="27"/>
    <col min="12797" max="12797" width="44.85546875" style="27" customWidth="1"/>
    <col min="12798" max="12798" width="19.140625" style="27" customWidth="1"/>
    <col min="12799" max="12799" width="2" style="27" customWidth="1"/>
    <col min="12800" max="12800" width="19.140625" style="27" customWidth="1"/>
    <col min="12801" max="12801" width="2" style="27" customWidth="1"/>
    <col min="12802" max="12802" width="19.140625" style="27" customWidth="1"/>
    <col min="12803" max="12803" width="2" style="27" customWidth="1"/>
    <col min="12804" max="12804" width="19.140625" style="27" customWidth="1"/>
    <col min="12805" max="12805" width="1.85546875" style="27" customWidth="1"/>
    <col min="12806" max="12806" width="19.140625" style="27" customWidth="1"/>
    <col min="12807" max="12807" width="1.85546875" style="27" customWidth="1"/>
    <col min="12808" max="12808" width="19.140625" style="27" customWidth="1"/>
    <col min="12809" max="12809" width="1.85546875" style="27" customWidth="1"/>
    <col min="12810" max="12810" width="19.140625" style="27" customWidth="1"/>
    <col min="12811" max="12811" width="2" style="27" customWidth="1"/>
    <col min="12812" max="12812" width="19.140625" style="27" customWidth="1"/>
    <col min="12813" max="12813" width="2" style="27" customWidth="1"/>
    <col min="12814" max="12814" width="19.140625" style="27" customWidth="1"/>
    <col min="12815" max="12815" width="2" style="27" customWidth="1"/>
    <col min="12816" max="12816" width="19.140625" style="27" customWidth="1"/>
    <col min="12817" max="12817" width="2" style="27" customWidth="1"/>
    <col min="12818" max="12818" width="19.140625" style="27" customWidth="1"/>
    <col min="12819" max="12819" width="2" style="27" customWidth="1"/>
    <col min="12820" max="12820" width="19.140625" style="27" customWidth="1"/>
    <col min="12821" max="12821" width="2" style="27" customWidth="1"/>
    <col min="12822" max="12822" width="19.140625" style="27" customWidth="1"/>
    <col min="12823" max="13052" width="9.140625" style="27"/>
    <col min="13053" max="13053" width="44.85546875" style="27" customWidth="1"/>
    <col min="13054" max="13054" width="19.140625" style="27" customWidth="1"/>
    <col min="13055" max="13055" width="2" style="27" customWidth="1"/>
    <col min="13056" max="13056" width="19.140625" style="27" customWidth="1"/>
    <col min="13057" max="13057" width="2" style="27" customWidth="1"/>
    <col min="13058" max="13058" width="19.140625" style="27" customWidth="1"/>
    <col min="13059" max="13059" width="2" style="27" customWidth="1"/>
    <col min="13060" max="13060" width="19.140625" style="27" customWidth="1"/>
    <col min="13061" max="13061" width="1.85546875" style="27" customWidth="1"/>
    <col min="13062" max="13062" width="19.140625" style="27" customWidth="1"/>
    <col min="13063" max="13063" width="1.85546875" style="27" customWidth="1"/>
    <col min="13064" max="13064" width="19.140625" style="27" customWidth="1"/>
    <col min="13065" max="13065" width="1.85546875" style="27" customWidth="1"/>
    <col min="13066" max="13066" width="19.140625" style="27" customWidth="1"/>
    <col min="13067" max="13067" width="2" style="27" customWidth="1"/>
    <col min="13068" max="13068" width="19.140625" style="27" customWidth="1"/>
    <col min="13069" max="13069" width="2" style="27" customWidth="1"/>
    <col min="13070" max="13070" width="19.140625" style="27" customWidth="1"/>
    <col min="13071" max="13071" width="2" style="27" customWidth="1"/>
    <col min="13072" max="13072" width="19.140625" style="27" customWidth="1"/>
    <col min="13073" max="13073" width="2" style="27" customWidth="1"/>
    <col min="13074" max="13074" width="19.140625" style="27" customWidth="1"/>
    <col min="13075" max="13075" width="2" style="27" customWidth="1"/>
    <col min="13076" max="13076" width="19.140625" style="27" customWidth="1"/>
    <col min="13077" max="13077" width="2" style="27" customWidth="1"/>
    <col min="13078" max="13078" width="19.140625" style="27" customWidth="1"/>
    <col min="13079" max="13308" width="9.140625" style="27"/>
    <col min="13309" max="13309" width="44.85546875" style="27" customWidth="1"/>
    <col min="13310" max="13310" width="19.140625" style="27" customWidth="1"/>
    <col min="13311" max="13311" width="2" style="27" customWidth="1"/>
    <col min="13312" max="13312" width="19.140625" style="27" customWidth="1"/>
    <col min="13313" max="13313" width="2" style="27" customWidth="1"/>
    <col min="13314" max="13314" width="19.140625" style="27" customWidth="1"/>
    <col min="13315" max="13315" width="2" style="27" customWidth="1"/>
    <col min="13316" max="13316" width="19.140625" style="27" customWidth="1"/>
    <col min="13317" max="13317" width="1.85546875" style="27" customWidth="1"/>
    <col min="13318" max="13318" width="19.140625" style="27" customWidth="1"/>
    <col min="13319" max="13319" width="1.85546875" style="27" customWidth="1"/>
    <col min="13320" max="13320" width="19.140625" style="27" customWidth="1"/>
    <col min="13321" max="13321" width="1.85546875" style="27" customWidth="1"/>
    <col min="13322" max="13322" width="19.140625" style="27" customWidth="1"/>
    <col min="13323" max="13323" width="2" style="27" customWidth="1"/>
    <col min="13324" max="13324" width="19.140625" style="27" customWidth="1"/>
    <col min="13325" max="13325" width="2" style="27" customWidth="1"/>
    <col min="13326" max="13326" width="19.140625" style="27" customWidth="1"/>
    <col min="13327" max="13327" width="2" style="27" customWidth="1"/>
    <col min="13328" max="13328" width="19.140625" style="27" customWidth="1"/>
    <col min="13329" max="13329" width="2" style="27" customWidth="1"/>
    <col min="13330" max="13330" width="19.140625" style="27" customWidth="1"/>
    <col min="13331" max="13331" width="2" style="27" customWidth="1"/>
    <col min="13332" max="13332" width="19.140625" style="27" customWidth="1"/>
    <col min="13333" max="13333" width="2" style="27" customWidth="1"/>
    <col min="13334" max="13334" width="19.140625" style="27" customWidth="1"/>
    <col min="13335" max="13564" width="9.140625" style="27"/>
    <col min="13565" max="13565" width="44.85546875" style="27" customWidth="1"/>
    <col min="13566" max="13566" width="19.140625" style="27" customWidth="1"/>
    <col min="13567" max="13567" width="2" style="27" customWidth="1"/>
    <col min="13568" max="13568" width="19.140625" style="27" customWidth="1"/>
    <col min="13569" max="13569" width="2" style="27" customWidth="1"/>
    <col min="13570" max="13570" width="19.140625" style="27" customWidth="1"/>
    <col min="13571" max="13571" width="2" style="27" customWidth="1"/>
    <col min="13572" max="13572" width="19.140625" style="27" customWidth="1"/>
    <col min="13573" max="13573" width="1.85546875" style="27" customWidth="1"/>
    <col min="13574" max="13574" width="19.140625" style="27" customWidth="1"/>
    <col min="13575" max="13575" width="1.85546875" style="27" customWidth="1"/>
    <col min="13576" max="13576" width="19.140625" style="27" customWidth="1"/>
    <col min="13577" max="13577" width="1.85546875" style="27" customWidth="1"/>
    <col min="13578" max="13578" width="19.140625" style="27" customWidth="1"/>
    <col min="13579" max="13579" width="2" style="27" customWidth="1"/>
    <col min="13580" max="13580" width="19.140625" style="27" customWidth="1"/>
    <col min="13581" max="13581" width="2" style="27" customWidth="1"/>
    <col min="13582" max="13582" width="19.140625" style="27" customWidth="1"/>
    <col min="13583" max="13583" width="2" style="27" customWidth="1"/>
    <col min="13584" max="13584" width="19.140625" style="27" customWidth="1"/>
    <col min="13585" max="13585" width="2" style="27" customWidth="1"/>
    <col min="13586" max="13586" width="19.140625" style="27" customWidth="1"/>
    <col min="13587" max="13587" width="2" style="27" customWidth="1"/>
    <col min="13588" max="13588" width="19.140625" style="27" customWidth="1"/>
    <col min="13589" max="13589" width="2" style="27" customWidth="1"/>
    <col min="13590" max="13590" width="19.140625" style="27" customWidth="1"/>
    <col min="13591" max="13820" width="9.140625" style="27"/>
    <col min="13821" max="13821" width="44.85546875" style="27" customWidth="1"/>
    <col min="13822" max="13822" width="19.140625" style="27" customWidth="1"/>
    <col min="13823" max="13823" width="2" style="27" customWidth="1"/>
    <col min="13824" max="13824" width="19.140625" style="27" customWidth="1"/>
    <col min="13825" max="13825" width="2" style="27" customWidth="1"/>
    <col min="13826" max="13826" width="19.140625" style="27" customWidth="1"/>
    <col min="13827" max="13827" width="2" style="27" customWidth="1"/>
    <col min="13828" max="13828" width="19.140625" style="27" customWidth="1"/>
    <col min="13829" max="13829" width="1.85546875" style="27" customWidth="1"/>
    <col min="13830" max="13830" width="19.140625" style="27" customWidth="1"/>
    <col min="13831" max="13831" width="1.85546875" style="27" customWidth="1"/>
    <col min="13832" max="13832" width="19.140625" style="27" customWidth="1"/>
    <col min="13833" max="13833" width="1.85546875" style="27" customWidth="1"/>
    <col min="13834" max="13834" width="19.140625" style="27" customWidth="1"/>
    <col min="13835" max="13835" width="2" style="27" customWidth="1"/>
    <col min="13836" max="13836" width="19.140625" style="27" customWidth="1"/>
    <col min="13837" max="13837" width="2" style="27" customWidth="1"/>
    <col min="13838" max="13838" width="19.140625" style="27" customWidth="1"/>
    <col min="13839" max="13839" width="2" style="27" customWidth="1"/>
    <col min="13840" max="13840" width="19.140625" style="27" customWidth="1"/>
    <col min="13841" max="13841" width="2" style="27" customWidth="1"/>
    <col min="13842" max="13842" width="19.140625" style="27" customWidth="1"/>
    <col min="13843" max="13843" width="2" style="27" customWidth="1"/>
    <col min="13844" max="13844" width="19.140625" style="27" customWidth="1"/>
    <col min="13845" max="13845" width="2" style="27" customWidth="1"/>
    <col min="13846" max="13846" width="19.140625" style="27" customWidth="1"/>
    <col min="13847" max="14076" width="9.140625" style="27"/>
    <col min="14077" max="14077" width="44.85546875" style="27" customWidth="1"/>
    <col min="14078" max="14078" width="19.140625" style="27" customWidth="1"/>
    <col min="14079" max="14079" width="2" style="27" customWidth="1"/>
    <col min="14080" max="14080" width="19.140625" style="27" customWidth="1"/>
    <col min="14081" max="14081" width="2" style="27" customWidth="1"/>
    <col min="14082" max="14082" width="19.140625" style="27" customWidth="1"/>
    <col min="14083" max="14083" width="2" style="27" customWidth="1"/>
    <col min="14084" max="14084" width="19.140625" style="27" customWidth="1"/>
    <col min="14085" max="14085" width="1.85546875" style="27" customWidth="1"/>
    <col min="14086" max="14086" width="19.140625" style="27" customWidth="1"/>
    <col min="14087" max="14087" width="1.85546875" style="27" customWidth="1"/>
    <col min="14088" max="14088" width="19.140625" style="27" customWidth="1"/>
    <col min="14089" max="14089" width="1.85546875" style="27" customWidth="1"/>
    <col min="14090" max="14090" width="19.140625" style="27" customWidth="1"/>
    <col min="14091" max="14091" width="2" style="27" customWidth="1"/>
    <col min="14092" max="14092" width="19.140625" style="27" customWidth="1"/>
    <col min="14093" max="14093" width="2" style="27" customWidth="1"/>
    <col min="14094" max="14094" width="19.140625" style="27" customWidth="1"/>
    <col min="14095" max="14095" width="2" style="27" customWidth="1"/>
    <col min="14096" max="14096" width="19.140625" style="27" customWidth="1"/>
    <col min="14097" max="14097" width="2" style="27" customWidth="1"/>
    <col min="14098" max="14098" width="19.140625" style="27" customWidth="1"/>
    <col min="14099" max="14099" width="2" style="27" customWidth="1"/>
    <col min="14100" max="14100" width="19.140625" style="27" customWidth="1"/>
    <col min="14101" max="14101" width="2" style="27" customWidth="1"/>
    <col min="14102" max="14102" width="19.140625" style="27" customWidth="1"/>
    <col min="14103" max="14332" width="9.140625" style="27"/>
    <col min="14333" max="14333" width="44.85546875" style="27" customWidth="1"/>
    <col min="14334" max="14334" width="19.140625" style="27" customWidth="1"/>
    <col min="14335" max="14335" width="2" style="27" customWidth="1"/>
    <col min="14336" max="14336" width="19.140625" style="27" customWidth="1"/>
    <col min="14337" max="14337" width="2" style="27" customWidth="1"/>
    <col min="14338" max="14338" width="19.140625" style="27" customWidth="1"/>
    <col min="14339" max="14339" width="2" style="27" customWidth="1"/>
    <col min="14340" max="14340" width="19.140625" style="27" customWidth="1"/>
    <col min="14341" max="14341" width="1.85546875" style="27" customWidth="1"/>
    <col min="14342" max="14342" width="19.140625" style="27" customWidth="1"/>
    <col min="14343" max="14343" width="1.85546875" style="27" customWidth="1"/>
    <col min="14344" max="14344" width="19.140625" style="27" customWidth="1"/>
    <col min="14345" max="14345" width="1.85546875" style="27" customWidth="1"/>
    <col min="14346" max="14346" width="19.140625" style="27" customWidth="1"/>
    <col min="14347" max="14347" width="2" style="27" customWidth="1"/>
    <col min="14348" max="14348" width="19.140625" style="27" customWidth="1"/>
    <col min="14349" max="14349" width="2" style="27" customWidth="1"/>
    <col min="14350" max="14350" width="19.140625" style="27" customWidth="1"/>
    <col min="14351" max="14351" width="2" style="27" customWidth="1"/>
    <col min="14352" max="14352" width="19.140625" style="27" customWidth="1"/>
    <col min="14353" max="14353" width="2" style="27" customWidth="1"/>
    <col min="14354" max="14354" width="19.140625" style="27" customWidth="1"/>
    <col min="14355" max="14355" width="2" style="27" customWidth="1"/>
    <col min="14356" max="14356" width="19.140625" style="27" customWidth="1"/>
    <col min="14357" max="14357" width="2" style="27" customWidth="1"/>
    <col min="14358" max="14358" width="19.140625" style="27" customWidth="1"/>
    <col min="14359" max="14588" width="9.140625" style="27"/>
    <col min="14589" max="14589" width="44.85546875" style="27" customWidth="1"/>
    <col min="14590" max="14590" width="19.140625" style="27" customWidth="1"/>
    <col min="14591" max="14591" width="2" style="27" customWidth="1"/>
    <col min="14592" max="14592" width="19.140625" style="27" customWidth="1"/>
    <col min="14593" max="14593" width="2" style="27" customWidth="1"/>
    <col min="14594" max="14594" width="19.140625" style="27" customWidth="1"/>
    <col min="14595" max="14595" width="2" style="27" customWidth="1"/>
    <col min="14596" max="14596" width="19.140625" style="27" customWidth="1"/>
    <col min="14597" max="14597" width="1.85546875" style="27" customWidth="1"/>
    <col min="14598" max="14598" width="19.140625" style="27" customWidth="1"/>
    <col min="14599" max="14599" width="1.85546875" style="27" customWidth="1"/>
    <col min="14600" max="14600" width="19.140625" style="27" customWidth="1"/>
    <col min="14601" max="14601" width="1.85546875" style="27" customWidth="1"/>
    <col min="14602" max="14602" width="19.140625" style="27" customWidth="1"/>
    <col min="14603" max="14603" width="2" style="27" customWidth="1"/>
    <col min="14604" max="14604" width="19.140625" style="27" customWidth="1"/>
    <col min="14605" max="14605" width="2" style="27" customWidth="1"/>
    <col min="14606" max="14606" width="19.140625" style="27" customWidth="1"/>
    <col min="14607" max="14607" width="2" style="27" customWidth="1"/>
    <col min="14608" max="14608" width="19.140625" style="27" customWidth="1"/>
    <col min="14609" max="14609" width="2" style="27" customWidth="1"/>
    <col min="14610" max="14610" width="19.140625" style="27" customWidth="1"/>
    <col min="14611" max="14611" width="2" style="27" customWidth="1"/>
    <col min="14612" max="14612" width="19.140625" style="27" customWidth="1"/>
    <col min="14613" max="14613" width="2" style="27" customWidth="1"/>
    <col min="14614" max="14614" width="19.140625" style="27" customWidth="1"/>
    <col min="14615" max="14844" width="9.140625" style="27"/>
    <col min="14845" max="14845" width="44.85546875" style="27" customWidth="1"/>
    <col min="14846" max="14846" width="19.140625" style="27" customWidth="1"/>
    <col min="14847" max="14847" width="2" style="27" customWidth="1"/>
    <col min="14848" max="14848" width="19.140625" style="27" customWidth="1"/>
    <col min="14849" max="14849" width="2" style="27" customWidth="1"/>
    <col min="14850" max="14850" width="19.140625" style="27" customWidth="1"/>
    <col min="14851" max="14851" width="2" style="27" customWidth="1"/>
    <col min="14852" max="14852" width="19.140625" style="27" customWidth="1"/>
    <col min="14853" max="14853" width="1.85546875" style="27" customWidth="1"/>
    <col min="14854" max="14854" width="19.140625" style="27" customWidth="1"/>
    <col min="14855" max="14855" width="1.85546875" style="27" customWidth="1"/>
    <col min="14856" max="14856" width="19.140625" style="27" customWidth="1"/>
    <col min="14857" max="14857" width="1.85546875" style="27" customWidth="1"/>
    <col min="14858" max="14858" width="19.140625" style="27" customWidth="1"/>
    <col min="14859" max="14859" width="2" style="27" customWidth="1"/>
    <col min="14860" max="14860" width="19.140625" style="27" customWidth="1"/>
    <col min="14861" max="14861" width="2" style="27" customWidth="1"/>
    <col min="14862" max="14862" width="19.140625" style="27" customWidth="1"/>
    <col min="14863" max="14863" width="2" style="27" customWidth="1"/>
    <col min="14864" max="14864" width="19.140625" style="27" customWidth="1"/>
    <col min="14865" max="14865" width="2" style="27" customWidth="1"/>
    <col min="14866" max="14866" width="19.140625" style="27" customWidth="1"/>
    <col min="14867" max="14867" width="2" style="27" customWidth="1"/>
    <col min="14868" max="14868" width="19.140625" style="27" customWidth="1"/>
    <col min="14869" max="14869" width="2" style="27" customWidth="1"/>
    <col min="14870" max="14870" width="19.140625" style="27" customWidth="1"/>
    <col min="14871" max="15100" width="9.140625" style="27"/>
    <col min="15101" max="15101" width="44.85546875" style="27" customWidth="1"/>
    <col min="15102" max="15102" width="19.140625" style="27" customWidth="1"/>
    <col min="15103" max="15103" width="2" style="27" customWidth="1"/>
    <col min="15104" max="15104" width="19.140625" style="27" customWidth="1"/>
    <col min="15105" max="15105" width="2" style="27" customWidth="1"/>
    <col min="15106" max="15106" width="19.140625" style="27" customWidth="1"/>
    <col min="15107" max="15107" width="2" style="27" customWidth="1"/>
    <col min="15108" max="15108" width="19.140625" style="27" customWidth="1"/>
    <col min="15109" max="15109" width="1.85546875" style="27" customWidth="1"/>
    <col min="15110" max="15110" width="19.140625" style="27" customWidth="1"/>
    <col min="15111" max="15111" width="1.85546875" style="27" customWidth="1"/>
    <col min="15112" max="15112" width="19.140625" style="27" customWidth="1"/>
    <col min="15113" max="15113" width="1.85546875" style="27" customWidth="1"/>
    <col min="15114" max="15114" width="19.140625" style="27" customWidth="1"/>
    <col min="15115" max="15115" width="2" style="27" customWidth="1"/>
    <col min="15116" max="15116" width="19.140625" style="27" customWidth="1"/>
    <col min="15117" max="15117" width="2" style="27" customWidth="1"/>
    <col min="15118" max="15118" width="19.140625" style="27" customWidth="1"/>
    <col min="15119" max="15119" width="2" style="27" customWidth="1"/>
    <col min="15120" max="15120" width="19.140625" style="27" customWidth="1"/>
    <col min="15121" max="15121" width="2" style="27" customWidth="1"/>
    <col min="15122" max="15122" width="19.140625" style="27" customWidth="1"/>
    <col min="15123" max="15123" width="2" style="27" customWidth="1"/>
    <col min="15124" max="15124" width="19.140625" style="27" customWidth="1"/>
    <col min="15125" max="15125" width="2" style="27" customWidth="1"/>
    <col min="15126" max="15126" width="19.140625" style="27" customWidth="1"/>
    <col min="15127" max="15356" width="9.140625" style="27"/>
    <col min="15357" max="15357" width="44.85546875" style="27" customWidth="1"/>
    <col min="15358" max="15358" width="19.140625" style="27" customWidth="1"/>
    <col min="15359" max="15359" width="2" style="27" customWidth="1"/>
    <col min="15360" max="15360" width="19.140625" style="27" customWidth="1"/>
    <col min="15361" max="15361" width="2" style="27" customWidth="1"/>
    <col min="15362" max="15362" width="19.140625" style="27" customWidth="1"/>
    <col min="15363" max="15363" width="2" style="27" customWidth="1"/>
    <col min="15364" max="15364" width="19.140625" style="27" customWidth="1"/>
    <col min="15365" max="15365" width="1.85546875" style="27" customWidth="1"/>
    <col min="15366" max="15366" width="19.140625" style="27" customWidth="1"/>
    <col min="15367" max="15367" width="1.85546875" style="27" customWidth="1"/>
    <col min="15368" max="15368" width="19.140625" style="27" customWidth="1"/>
    <col min="15369" max="15369" width="1.85546875" style="27" customWidth="1"/>
    <col min="15370" max="15370" width="19.140625" style="27" customWidth="1"/>
    <col min="15371" max="15371" width="2" style="27" customWidth="1"/>
    <col min="15372" max="15372" width="19.140625" style="27" customWidth="1"/>
    <col min="15373" max="15373" width="2" style="27" customWidth="1"/>
    <col min="15374" max="15374" width="19.140625" style="27" customWidth="1"/>
    <col min="15375" max="15375" width="2" style="27" customWidth="1"/>
    <col min="15376" max="15376" width="19.140625" style="27" customWidth="1"/>
    <col min="15377" max="15377" width="2" style="27" customWidth="1"/>
    <col min="15378" max="15378" width="19.140625" style="27" customWidth="1"/>
    <col min="15379" max="15379" width="2" style="27" customWidth="1"/>
    <col min="15380" max="15380" width="19.140625" style="27" customWidth="1"/>
    <col min="15381" max="15381" width="2" style="27" customWidth="1"/>
    <col min="15382" max="15382" width="19.140625" style="27" customWidth="1"/>
    <col min="15383" max="15612" width="9.140625" style="27"/>
    <col min="15613" max="15613" width="44.85546875" style="27" customWidth="1"/>
    <col min="15614" max="15614" width="19.140625" style="27" customWidth="1"/>
    <col min="15615" max="15615" width="2" style="27" customWidth="1"/>
    <col min="15616" max="15616" width="19.140625" style="27" customWidth="1"/>
    <col min="15617" max="15617" width="2" style="27" customWidth="1"/>
    <col min="15618" max="15618" width="19.140625" style="27" customWidth="1"/>
    <col min="15619" max="15619" width="2" style="27" customWidth="1"/>
    <col min="15620" max="15620" width="19.140625" style="27" customWidth="1"/>
    <col min="15621" max="15621" width="1.85546875" style="27" customWidth="1"/>
    <col min="15622" max="15622" width="19.140625" style="27" customWidth="1"/>
    <col min="15623" max="15623" width="1.85546875" style="27" customWidth="1"/>
    <col min="15624" max="15624" width="19.140625" style="27" customWidth="1"/>
    <col min="15625" max="15625" width="1.85546875" style="27" customWidth="1"/>
    <col min="15626" max="15626" width="19.140625" style="27" customWidth="1"/>
    <col min="15627" max="15627" width="2" style="27" customWidth="1"/>
    <col min="15628" max="15628" width="19.140625" style="27" customWidth="1"/>
    <col min="15629" max="15629" width="2" style="27" customWidth="1"/>
    <col min="15630" max="15630" width="19.140625" style="27" customWidth="1"/>
    <col min="15631" max="15631" width="2" style="27" customWidth="1"/>
    <col min="15632" max="15632" width="19.140625" style="27" customWidth="1"/>
    <col min="15633" max="15633" width="2" style="27" customWidth="1"/>
    <col min="15634" max="15634" width="19.140625" style="27" customWidth="1"/>
    <col min="15635" max="15635" width="2" style="27" customWidth="1"/>
    <col min="15636" max="15636" width="19.140625" style="27" customWidth="1"/>
    <col min="15637" max="15637" width="2" style="27" customWidth="1"/>
    <col min="15638" max="15638" width="19.140625" style="27" customWidth="1"/>
    <col min="15639" max="15868" width="9.140625" style="27"/>
    <col min="15869" max="15869" width="44.85546875" style="27" customWidth="1"/>
    <col min="15870" max="15870" width="19.140625" style="27" customWidth="1"/>
    <col min="15871" max="15871" width="2" style="27" customWidth="1"/>
    <col min="15872" max="15872" width="19.140625" style="27" customWidth="1"/>
    <col min="15873" max="15873" width="2" style="27" customWidth="1"/>
    <col min="15874" max="15874" width="19.140625" style="27" customWidth="1"/>
    <col min="15875" max="15875" width="2" style="27" customWidth="1"/>
    <col min="15876" max="15876" width="19.140625" style="27" customWidth="1"/>
    <col min="15877" max="15877" width="1.85546875" style="27" customWidth="1"/>
    <col min="15878" max="15878" width="19.140625" style="27" customWidth="1"/>
    <col min="15879" max="15879" width="1.85546875" style="27" customWidth="1"/>
    <col min="15880" max="15880" width="19.140625" style="27" customWidth="1"/>
    <col min="15881" max="15881" width="1.85546875" style="27" customWidth="1"/>
    <col min="15882" max="15882" width="19.140625" style="27" customWidth="1"/>
    <col min="15883" max="15883" width="2" style="27" customWidth="1"/>
    <col min="15884" max="15884" width="19.140625" style="27" customWidth="1"/>
    <col min="15885" max="15885" width="2" style="27" customWidth="1"/>
    <col min="15886" max="15886" width="19.140625" style="27" customWidth="1"/>
    <col min="15887" max="15887" width="2" style="27" customWidth="1"/>
    <col min="15888" max="15888" width="19.140625" style="27" customWidth="1"/>
    <col min="15889" max="15889" width="2" style="27" customWidth="1"/>
    <col min="15890" max="15890" width="19.140625" style="27" customWidth="1"/>
    <col min="15891" max="15891" width="2" style="27" customWidth="1"/>
    <col min="15892" max="15892" width="19.140625" style="27" customWidth="1"/>
    <col min="15893" max="15893" width="2" style="27" customWidth="1"/>
    <col min="15894" max="15894" width="19.140625" style="27" customWidth="1"/>
    <col min="15895" max="16124" width="9.140625" style="27"/>
    <col min="16125" max="16125" width="44.85546875" style="27" customWidth="1"/>
    <col min="16126" max="16126" width="19.140625" style="27" customWidth="1"/>
    <col min="16127" max="16127" width="2" style="27" customWidth="1"/>
    <col min="16128" max="16128" width="19.140625" style="27" customWidth="1"/>
    <col min="16129" max="16129" width="2" style="27" customWidth="1"/>
    <col min="16130" max="16130" width="19.140625" style="27" customWidth="1"/>
    <col min="16131" max="16131" width="2" style="27" customWidth="1"/>
    <col min="16132" max="16132" width="19.140625" style="27" customWidth="1"/>
    <col min="16133" max="16133" width="1.85546875" style="27" customWidth="1"/>
    <col min="16134" max="16134" width="19.140625" style="27" customWidth="1"/>
    <col min="16135" max="16135" width="1.85546875" style="27" customWidth="1"/>
    <col min="16136" max="16136" width="19.140625" style="27" customWidth="1"/>
    <col min="16137" max="16137" width="1.85546875" style="27" customWidth="1"/>
    <col min="16138" max="16138" width="19.140625" style="27" customWidth="1"/>
    <col min="16139" max="16139" width="2" style="27" customWidth="1"/>
    <col min="16140" max="16140" width="19.140625" style="27" customWidth="1"/>
    <col min="16141" max="16141" width="2" style="27" customWidth="1"/>
    <col min="16142" max="16142" width="19.140625" style="27" customWidth="1"/>
    <col min="16143" max="16143" width="2" style="27" customWidth="1"/>
    <col min="16144" max="16144" width="19.140625" style="27" customWidth="1"/>
    <col min="16145" max="16145" width="2" style="27" customWidth="1"/>
    <col min="16146" max="16146" width="19.140625" style="27" customWidth="1"/>
    <col min="16147" max="16147" width="2" style="27" customWidth="1"/>
    <col min="16148" max="16148" width="19.140625" style="27" customWidth="1"/>
    <col min="16149" max="16149" width="2" style="27" customWidth="1"/>
    <col min="16150" max="16150" width="19.140625" style="27" customWidth="1"/>
    <col min="16151" max="16384" width="9.140625" style="27"/>
  </cols>
  <sheetData>
    <row r="1" spans="1:22" ht="26.2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2" ht="26.25" customHeight="1">
      <c r="A2" s="166" t="s">
        <v>120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22" ht="26.25" customHeight="1">
      <c r="A3" s="166" t="s">
        <v>221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2" ht="26.25" customHeight="1">
      <c r="J4" s="64"/>
      <c r="K4" s="64"/>
      <c r="V4" s="64" t="s">
        <v>2</v>
      </c>
    </row>
    <row r="5" spans="1:22" ht="26.25" customHeight="1">
      <c r="D5" s="170" t="s">
        <v>3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ht="26.25" customHeight="1">
      <c r="D6" s="169" t="s">
        <v>67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34"/>
      <c r="T6" s="134"/>
      <c r="U6" s="134"/>
      <c r="V6" s="134"/>
    </row>
    <row r="7" spans="1:22" ht="26.25" customHeight="1">
      <c r="C7" s="56"/>
      <c r="D7" s="56"/>
      <c r="E7" s="56"/>
      <c r="F7" s="56"/>
      <c r="G7" s="56"/>
      <c r="K7" s="56"/>
      <c r="L7" s="169" t="s">
        <v>66</v>
      </c>
      <c r="M7" s="169"/>
      <c r="N7" s="169"/>
      <c r="O7" s="169"/>
      <c r="P7" s="169"/>
      <c r="Q7" s="56"/>
      <c r="S7" s="56"/>
      <c r="U7" s="56"/>
      <c r="V7" s="56"/>
    </row>
    <row r="8" spans="1:22" ht="26.25" customHeight="1">
      <c r="C8" s="56"/>
      <c r="D8" s="56"/>
      <c r="E8" s="56"/>
      <c r="F8" s="56"/>
      <c r="G8" s="56"/>
      <c r="K8" s="56"/>
      <c r="L8" s="169" t="s">
        <v>121</v>
      </c>
      <c r="M8" s="169"/>
      <c r="N8" s="169"/>
      <c r="O8" s="56"/>
      <c r="P8" s="56"/>
      <c r="Q8" s="56"/>
      <c r="S8" s="56"/>
      <c r="U8" s="56"/>
      <c r="V8" s="56"/>
    </row>
    <row r="9" spans="1:22" ht="26.25" customHeight="1"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 t="s">
        <v>122</v>
      </c>
      <c r="O9" s="56"/>
      <c r="P9" s="56"/>
      <c r="Q9" s="56"/>
      <c r="S9" s="56"/>
      <c r="U9" s="56"/>
      <c r="V9" s="56"/>
    </row>
    <row r="10" spans="1:22" ht="26.25" customHeight="1"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 t="s">
        <v>123</v>
      </c>
      <c r="O10" s="56"/>
      <c r="P10" s="56"/>
      <c r="Q10" s="56"/>
      <c r="S10" s="56"/>
      <c r="U10" s="56"/>
      <c r="V10" s="56"/>
    </row>
    <row r="11" spans="1:22" s="56" customFormat="1" ht="26.25" customHeight="1">
      <c r="H11" s="58"/>
      <c r="I11" s="58" t="s">
        <v>63</v>
      </c>
      <c r="J11" s="58"/>
      <c r="L11" s="56" t="s">
        <v>124</v>
      </c>
      <c r="N11" s="56" t="s">
        <v>125</v>
      </c>
      <c r="R11" s="56" t="s">
        <v>126</v>
      </c>
      <c r="T11" s="56" t="s">
        <v>127</v>
      </c>
    </row>
    <row r="12" spans="1:22" s="56" customFormat="1" ht="26.25" customHeight="1">
      <c r="D12" s="56" t="s">
        <v>128</v>
      </c>
      <c r="F12" s="56" t="s">
        <v>129</v>
      </c>
      <c r="H12" s="56" t="s">
        <v>130</v>
      </c>
      <c r="L12" s="56" t="s">
        <v>131</v>
      </c>
      <c r="N12" s="56" t="s">
        <v>132</v>
      </c>
      <c r="P12" s="56" t="s">
        <v>133</v>
      </c>
      <c r="R12" s="56" t="s">
        <v>134</v>
      </c>
      <c r="T12" s="56" t="s">
        <v>135</v>
      </c>
      <c r="V12" s="56" t="s">
        <v>126</v>
      </c>
    </row>
    <row r="13" spans="1:22" s="56" customFormat="1" ht="26.25" customHeight="1">
      <c r="B13" s="58" t="s">
        <v>5</v>
      </c>
      <c r="D13" s="58" t="s">
        <v>136</v>
      </c>
      <c r="F13" s="58" t="s">
        <v>137</v>
      </c>
      <c r="H13" s="58" t="s">
        <v>138</v>
      </c>
      <c r="J13" s="58" t="s">
        <v>139</v>
      </c>
      <c r="L13" s="58" t="s">
        <v>140</v>
      </c>
      <c r="N13" s="58" t="s">
        <v>121</v>
      </c>
      <c r="P13" s="58" t="s">
        <v>141</v>
      </c>
      <c r="R13" s="58" t="s">
        <v>142</v>
      </c>
      <c r="T13" s="58" t="s">
        <v>143</v>
      </c>
      <c r="V13" s="58" t="s">
        <v>144</v>
      </c>
    </row>
    <row r="14" spans="1:22" ht="26.25" customHeight="1">
      <c r="A14" s="30" t="s">
        <v>145</v>
      </c>
      <c r="B14" s="30"/>
      <c r="C14" s="54"/>
      <c r="D14" s="59">
        <v>14285700000</v>
      </c>
      <c r="E14" s="59"/>
      <c r="F14" s="59">
        <v>12567669243</v>
      </c>
      <c r="G14" s="59"/>
      <c r="H14" s="59">
        <v>1428570000</v>
      </c>
      <c r="I14" s="60"/>
      <c r="J14" s="59">
        <v>124808412637</v>
      </c>
      <c r="K14" s="59"/>
      <c r="L14" s="59">
        <v>808762036</v>
      </c>
      <c r="M14" s="59"/>
      <c r="N14" s="59">
        <v>0</v>
      </c>
      <c r="O14" s="59"/>
      <c r="P14" s="59">
        <f>SUM(L14:N14)</f>
        <v>808762036</v>
      </c>
      <c r="Q14" s="59"/>
      <c r="R14" s="60">
        <f>SUM(D14:J14,P14)</f>
        <v>153899113916</v>
      </c>
      <c r="S14" s="59"/>
      <c r="T14" s="59">
        <v>639520581</v>
      </c>
      <c r="U14" s="60"/>
      <c r="V14" s="59">
        <f>SUM(R14:T14)</f>
        <v>154538634497</v>
      </c>
    </row>
    <row r="15" spans="1:22" ht="26.25" customHeight="1">
      <c r="A15" s="27" t="s">
        <v>230</v>
      </c>
      <c r="B15" s="65"/>
      <c r="C15" s="54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0</v>
      </c>
      <c r="M15" s="59"/>
      <c r="N15" s="59">
        <v>0</v>
      </c>
      <c r="O15" s="59"/>
      <c r="P15" s="59">
        <f t="shared" ref="P15:P18" si="0">SUM(L15:N15)</f>
        <v>0</v>
      </c>
      <c r="Q15" s="59"/>
      <c r="R15" s="60">
        <f t="shared" ref="R15:R18" si="1">SUM(D15:J15,P15)</f>
        <v>0</v>
      </c>
      <c r="S15" s="59"/>
      <c r="T15" s="59">
        <v>178500000</v>
      </c>
      <c r="U15" s="59"/>
      <c r="V15" s="59">
        <f t="shared" ref="V15:V18" si="2">SUM(R15:T15)</f>
        <v>178500000</v>
      </c>
    </row>
    <row r="16" spans="1:22" ht="26.25" customHeight="1">
      <c r="A16" s="27" t="s">
        <v>146</v>
      </c>
      <c r="B16" s="65">
        <v>40</v>
      </c>
      <c r="C16" s="54"/>
      <c r="D16" s="59">
        <v>0</v>
      </c>
      <c r="E16" s="59"/>
      <c r="F16" s="59">
        <v>0</v>
      </c>
      <c r="G16" s="59"/>
      <c r="H16" s="59">
        <v>0</v>
      </c>
      <c r="I16" s="59"/>
      <c r="J16" s="59">
        <v>-14998778664</v>
      </c>
      <c r="K16" s="59"/>
      <c r="L16" s="59">
        <v>0</v>
      </c>
      <c r="M16" s="59"/>
      <c r="N16" s="59">
        <v>0</v>
      </c>
      <c r="O16" s="59"/>
      <c r="P16" s="59">
        <f>SUM(L16:N16)</f>
        <v>0</v>
      </c>
      <c r="Q16" s="59"/>
      <c r="R16" s="60">
        <f>SUM(D16:J16,P16)</f>
        <v>-14998778664</v>
      </c>
      <c r="S16" s="59"/>
      <c r="T16" s="59">
        <v>0</v>
      </c>
      <c r="U16" s="59"/>
      <c r="V16" s="59">
        <f t="shared" ref="V16" si="3">SUM(R16:T16)</f>
        <v>-14998778664</v>
      </c>
    </row>
    <row r="17" spans="1:250" ht="26.25" customHeight="1">
      <c r="A17" s="27" t="s">
        <v>231</v>
      </c>
      <c r="C17" s="54"/>
      <c r="D17" s="59">
        <v>0</v>
      </c>
      <c r="E17" s="59"/>
      <c r="F17" s="59">
        <v>0</v>
      </c>
      <c r="G17" s="59"/>
      <c r="H17" s="59">
        <v>0</v>
      </c>
      <c r="I17" s="59"/>
      <c r="J17" s="59">
        <v>3644268062</v>
      </c>
      <c r="K17" s="59"/>
      <c r="L17" s="59">
        <v>-309025986</v>
      </c>
      <c r="M17" s="59"/>
      <c r="N17" s="59">
        <v>0</v>
      </c>
      <c r="O17" s="59"/>
      <c r="P17" s="62">
        <f t="shared" si="0"/>
        <v>-309025986</v>
      </c>
      <c r="Q17" s="59"/>
      <c r="R17" s="66">
        <f t="shared" si="1"/>
        <v>3335242076</v>
      </c>
      <c r="S17" s="59"/>
      <c r="T17" s="59">
        <v>-21927318</v>
      </c>
      <c r="U17" s="59"/>
      <c r="V17" s="62">
        <f t="shared" si="2"/>
        <v>3313314758</v>
      </c>
    </row>
    <row r="18" spans="1:250" ht="26.25" customHeight="1" thickBot="1">
      <c r="A18" s="30" t="s">
        <v>228</v>
      </c>
      <c r="B18" s="30"/>
      <c r="C18" s="55"/>
      <c r="D18" s="61">
        <f>SUM(D14:D17)</f>
        <v>14285700000</v>
      </c>
      <c r="E18" s="59"/>
      <c r="F18" s="61">
        <f>SUM(F14:F17)</f>
        <v>12567669243</v>
      </c>
      <c r="G18" s="59"/>
      <c r="H18" s="61">
        <f>SUM(H14:H17)</f>
        <v>1428570000</v>
      </c>
      <c r="I18" s="59"/>
      <c r="J18" s="61">
        <f>SUM(J14:J17)</f>
        <v>113453902035</v>
      </c>
      <c r="K18" s="59"/>
      <c r="L18" s="61">
        <f>SUM(L14:L17)</f>
        <v>499736050</v>
      </c>
      <c r="M18" s="59"/>
      <c r="N18" s="61">
        <f>SUM(N14:N17)</f>
        <v>0</v>
      </c>
      <c r="O18" s="59"/>
      <c r="P18" s="61">
        <f t="shared" si="0"/>
        <v>499736050</v>
      </c>
      <c r="Q18" s="59"/>
      <c r="R18" s="67">
        <f t="shared" si="1"/>
        <v>142235577328</v>
      </c>
      <c r="S18" s="59"/>
      <c r="T18" s="61">
        <f>SUM(T14:T17)</f>
        <v>796093263</v>
      </c>
      <c r="U18" s="59"/>
      <c r="V18" s="61">
        <f t="shared" si="2"/>
        <v>143031670591</v>
      </c>
    </row>
    <row r="19" spans="1:250" ht="26.25" customHeight="1" thickTop="1">
      <c r="A19" s="30"/>
      <c r="B19" s="30"/>
      <c r="C19" s="55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</row>
    <row r="20" spans="1:250" ht="26.25" customHeight="1">
      <c r="A20" s="30" t="s">
        <v>147</v>
      </c>
      <c r="B20" s="30"/>
      <c r="C20" s="54"/>
      <c r="D20" s="59">
        <v>14285700000</v>
      </c>
      <c r="E20" s="59"/>
      <c r="F20" s="59">
        <v>12567669243</v>
      </c>
      <c r="G20" s="59"/>
      <c r="H20" s="59">
        <v>1428570000</v>
      </c>
      <c r="I20" s="59"/>
      <c r="J20" s="59">
        <v>113453902035</v>
      </c>
      <c r="K20" s="59"/>
      <c r="L20" s="59">
        <v>499736050</v>
      </c>
      <c r="M20" s="59"/>
      <c r="N20" s="59">
        <v>0</v>
      </c>
      <c r="O20" s="59"/>
      <c r="P20" s="59">
        <f>SUM(L20:N20)</f>
        <v>499736050</v>
      </c>
      <c r="Q20" s="59"/>
      <c r="R20" s="60">
        <f>SUM(D20:J20,P20)</f>
        <v>142235577328</v>
      </c>
      <c r="S20" s="59"/>
      <c r="T20" s="59">
        <v>796093263</v>
      </c>
      <c r="U20" s="59"/>
      <c r="V20" s="59">
        <f>SUM(R20:T20)</f>
        <v>143031670591</v>
      </c>
    </row>
    <row r="21" spans="1:250" ht="26.25" customHeight="1">
      <c r="A21" s="27" t="s">
        <v>148</v>
      </c>
      <c r="B21" s="65">
        <v>5</v>
      </c>
      <c r="C21" s="54"/>
      <c r="D21" s="62">
        <v>0</v>
      </c>
      <c r="E21" s="59"/>
      <c r="F21" s="62">
        <v>0</v>
      </c>
      <c r="G21" s="59"/>
      <c r="H21" s="62">
        <v>0</v>
      </c>
      <c r="I21" s="59"/>
      <c r="J21" s="62">
        <v>-11193087218</v>
      </c>
      <c r="K21" s="59"/>
      <c r="L21" s="62">
        <v>-499736050</v>
      </c>
      <c r="M21" s="59"/>
      <c r="N21" s="62">
        <v>662997122</v>
      </c>
      <c r="O21" s="59"/>
      <c r="P21" s="62">
        <f>SUM(L21:N21)</f>
        <v>163261072</v>
      </c>
      <c r="Q21" s="59"/>
      <c r="R21" s="66">
        <f>SUM(D21:J21,P21)</f>
        <v>-11029826146</v>
      </c>
      <c r="S21" s="59"/>
      <c r="T21" s="62">
        <v>-1543126</v>
      </c>
      <c r="U21" s="59"/>
      <c r="V21" s="62">
        <f>SUM(R21:T21)</f>
        <v>-11031369272</v>
      </c>
    </row>
    <row r="22" spans="1:250" ht="26.25" customHeight="1">
      <c r="A22" s="30" t="s">
        <v>147</v>
      </c>
      <c r="B22" s="68"/>
      <c r="C22" s="54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</row>
    <row r="23" spans="1:250" ht="26.25" customHeight="1">
      <c r="A23" s="30" t="s">
        <v>149</v>
      </c>
      <c r="B23" s="65"/>
      <c r="C23" s="54"/>
      <c r="D23" s="59">
        <f>SUM(D20:D21)</f>
        <v>14285700000</v>
      </c>
      <c r="E23" s="59"/>
      <c r="F23" s="59">
        <f>SUM(F20:F21)</f>
        <v>12567669243</v>
      </c>
      <c r="G23" s="59"/>
      <c r="H23" s="59">
        <f>SUM(H20:H21)</f>
        <v>1428570000</v>
      </c>
      <c r="I23" s="59"/>
      <c r="J23" s="59">
        <f>SUM(J20:J21)</f>
        <v>102260814817</v>
      </c>
      <c r="K23" s="59"/>
      <c r="L23" s="59">
        <f>SUM(L20:L21)</f>
        <v>0</v>
      </c>
      <c r="M23" s="59"/>
      <c r="N23" s="59">
        <f>SUM(N20:N21)</f>
        <v>662997122</v>
      </c>
      <c r="O23" s="59"/>
      <c r="P23" s="59">
        <f>SUM(L23:N23)</f>
        <v>662997122</v>
      </c>
      <c r="Q23" s="59"/>
      <c r="R23" s="60">
        <f>SUM(D23:J23,P23)</f>
        <v>131205751182</v>
      </c>
      <c r="S23" s="59"/>
      <c r="T23" s="59">
        <f>SUM(T20:T21)</f>
        <v>794550137</v>
      </c>
      <c r="U23" s="59"/>
      <c r="V23" s="59">
        <f t="shared" ref="V23:V27" si="4">SUM(R23:T23)</f>
        <v>132000301319</v>
      </c>
    </row>
    <row r="24" spans="1:250" ht="26.25" customHeight="1">
      <c r="A24" s="27" t="s">
        <v>230</v>
      </c>
      <c r="B24" s="65"/>
      <c r="C24" s="54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v>0</v>
      </c>
      <c r="O24" s="59"/>
      <c r="P24" s="59">
        <f>SUM(L24:N24)</f>
        <v>0</v>
      </c>
      <c r="Q24" s="59"/>
      <c r="R24" s="59">
        <v>0</v>
      </c>
      <c r="S24" s="59"/>
      <c r="T24" s="59">
        <v>332902500</v>
      </c>
      <c r="U24" s="59"/>
      <c r="V24" s="59">
        <f t="shared" si="4"/>
        <v>332902500</v>
      </c>
    </row>
    <row r="25" spans="1:250" ht="26.25" customHeight="1">
      <c r="A25" s="27" t="s">
        <v>146</v>
      </c>
      <c r="B25" s="65">
        <v>40</v>
      </c>
      <c r="C25" s="54"/>
      <c r="D25" s="59">
        <v>0</v>
      </c>
      <c r="E25" s="59"/>
      <c r="F25" s="59">
        <v>0</v>
      </c>
      <c r="G25" s="59"/>
      <c r="H25" s="59">
        <v>0</v>
      </c>
      <c r="I25" s="59"/>
      <c r="J25" s="59">
        <v>-2714110035</v>
      </c>
      <c r="K25" s="59"/>
      <c r="L25" s="59">
        <v>0</v>
      </c>
      <c r="M25" s="59"/>
      <c r="N25" s="59">
        <v>0</v>
      </c>
      <c r="O25" s="59"/>
      <c r="P25" s="59">
        <f>SUM(L25:N25)</f>
        <v>0</v>
      </c>
      <c r="Q25" s="59"/>
      <c r="R25" s="60">
        <f>SUM(D25:J25,P25)</f>
        <v>-2714110035</v>
      </c>
      <c r="S25" s="59"/>
      <c r="T25" s="59">
        <v>0</v>
      </c>
      <c r="U25" s="59"/>
      <c r="V25" s="59">
        <f t="shared" si="4"/>
        <v>-2714110035</v>
      </c>
    </row>
    <row r="26" spans="1:250" ht="26.25" customHeight="1">
      <c r="A26" s="27" t="s">
        <v>231</v>
      </c>
      <c r="C26" s="54"/>
      <c r="D26" s="59">
        <v>0</v>
      </c>
      <c r="E26" s="59"/>
      <c r="F26" s="59">
        <v>0</v>
      </c>
      <c r="G26" s="59"/>
      <c r="H26" s="59">
        <v>0</v>
      </c>
      <c r="I26" s="59"/>
      <c r="J26" s="59">
        <f>'งบกำไรขาดทุน  (บาท) EY'!D41</f>
        <v>-16322014074</v>
      </c>
      <c r="K26" s="59"/>
      <c r="L26" s="59">
        <v>0</v>
      </c>
      <c r="M26" s="59"/>
      <c r="N26" s="59">
        <f>'งบกำไรขาดทุน  (บาท) EY'!D83</f>
        <v>174143661</v>
      </c>
      <c r="O26" s="59"/>
      <c r="P26" s="62">
        <f>SUM(L26:N26)</f>
        <v>174143661</v>
      </c>
      <c r="Q26" s="59"/>
      <c r="R26" s="66">
        <f t="shared" ref="R26:R27" si="5">SUM(D26:J26,P26)</f>
        <v>-16147870413</v>
      </c>
      <c r="S26" s="59"/>
      <c r="T26" s="59">
        <f>'งบกำไรขาดทุน  (บาท) EY'!D89</f>
        <v>-49850855</v>
      </c>
      <c r="U26" s="59"/>
      <c r="V26" s="62">
        <f t="shared" si="4"/>
        <v>-16197721268</v>
      </c>
      <c r="X26" s="69"/>
      <c r="Y26" s="70"/>
    </row>
    <row r="27" spans="1:250" ht="26.25" customHeight="1" thickBot="1">
      <c r="A27" s="30" t="s">
        <v>229</v>
      </c>
      <c r="B27" s="30"/>
      <c r="C27" s="55"/>
      <c r="D27" s="61">
        <f>SUM(D23:D26)</f>
        <v>14285700000</v>
      </c>
      <c r="E27" s="59"/>
      <c r="F27" s="61">
        <f>SUM(F23:F26)</f>
        <v>12567669243</v>
      </c>
      <c r="G27" s="59"/>
      <c r="H27" s="61">
        <f>SUM(H23:H26)</f>
        <v>1428570000</v>
      </c>
      <c r="I27" s="59"/>
      <c r="J27" s="61">
        <f>SUM(J23:J26)</f>
        <v>83224690708</v>
      </c>
      <c r="K27" s="59"/>
      <c r="L27" s="61">
        <f>SUM(L23:L26)</f>
        <v>0</v>
      </c>
      <c r="M27" s="59"/>
      <c r="N27" s="61">
        <f>SUM(N23:N26)</f>
        <v>837140783</v>
      </c>
      <c r="O27" s="59"/>
      <c r="P27" s="61">
        <f t="shared" ref="P27" si="6">SUM(L27:N27)</f>
        <v>837140783</v>
      </c>
      <c r="Q27" s="59"/>
      <c r="R27" s="67">
        <f t="shared" si="5"/>
        <v>112343770734</v>
      </c>
      <c r="S27" s="59"/>
      <c r="T27" s="61">
        <f>SUM(T23:T26)</f>
        <v>1077601782</v>
      </c>
      <c r="U27" s="59"/>
      <c r="V27" s="61">
        <f t="shared" si="4"/>
        <v>113421372516</v>
      </c>
    </row>
    <row r="28" spans="1:250" ht="26.25" customHeight="1" thickTop="1">
      <c r="A28" s="30"/>
      <c r="B28" s="30"/>
      <c r="C28" s="55"/>
      <c r="D28" s="55">
        <f>D20-'งบแสดงฐานะการเงิน  (บาท) EY '!F106</f>
        <v>0</v>
      </c>
      <c r="F28" s="55">
        <f>F20-'งบแสดงฐานะการเงิน  (บาท) EY '!F107</f>
        <v>0</v>
      </c>
      <c r="H28" s="55">
        <f>H20-'งบแสดงฐานะการเงิน  (บาท) EY '!F109</f>
        <v>0</v>
      </c>
      <c r="J28" s="55">
        <f>J20-'งบแสดงฐานะการเงิน  (บาท) EY '!F110</f>
        <v>0</v>
      </c>
      <c r="P28" s="55">
        <f>P20-'งบแสดงฐานะการเงิน  (บาท) EY '!F111</f>
        <v>0</v>
      </c>
      <c r="R28" s="55">
        <f>R20-'งบแสดงฐานะการเงิน  (บาท) EY '!F112</f>
        <v>0</v>
      </c>
      <c r="T28" s="55">
        <f>T20-'งบแสดงฐานะการเงิน  (บาท) EY '!F113</f>
        <v>0</v>
      </c>
      <c r="V28" s="55">
        <f>V20-'งบแสดงฐานะการเงิน  (บาท) EY '!F114</f>
        <v>0</v>
      </c>
    </row>
    <row r="29" spans="1:250" ht="26.25" customHeight="1">
      <c r="A29" s="24" t="s">
        <v>220</v>
      </c>
      <c r="B29" s="30"/>
      <c r="C29" s="55"/>
      <c r="D29" s="59"/>
      <c r="E29" s="60"/>
      <c r="F29" s="59">
        <f>F27-'งบแสดงฐานะการเงิน  (บาท) EY '!D107</f>
        <v>0</v>
      </c>
      <c r="G29" s="60"/>
      <c r="H29" s="59">
        <f>H27-'งบแสดงฐานะการเงิน  (บาท) EY '!D109</f>
        <v>0</v>
      </c>
      <c r="I29" s="59"/>
      <c r="J29" s="59">
        <f>J27-'งบแสดงฐานะการเงิน  (บาท) EY '!D110</f>
        <v>0</v>
      </c>
      <c r="K29" s="59"/>
      <c r="L29" s="59"/>
      <c r="M29" s="59"/>
      <c r="N29" s="59"/>
      <c r="O29" s="59"/>
      <c r="P29" s="59">
        <f>P27-'งบแสดงฐานะการเงิน  (บาท) EY '!D111</f>
        <v>0</v>
      </c>
      <c r="Q29" s="59"/>
      <c r="R29" s="59">
        <f>R27-'งบแสดงฐานะการเงิน  (บาท) EY '!D112</f>
        <v>0</v>
      </c>
      <c r="S29" s="59"/>
      <c r="T29" s="59">
        <f>T27-'งบแสดงฐานะการเงิน  (บาท) EY '!D113</f>
        <v>0</v>
      </c>
      <c r="U29" s="59"/>
      <c r="V29" s="59">
        <f>V27-'งบแสดงฐานะการเงิน  (บาท) EY '!D114</f>
        <v>0</v>
      </c>
    </row>
    <row r="30" spans="1:250" s="10" customFormat="1" ht="26.25" customHeight="1">
      <c r="C30" s="23"/>
      <c r="E30" s="1"/>
      <c r="F30" s="1"/>
      <c r="G30" s="1"/>
      <c r="I30" s="1"/>
      <c r="J30" s="1"/>
      <c r="K30" s="24"/>
      <c r="M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</row>
    <row r="31" spans="1:250" ht="26.25" customHeight="1">
      <c r="A31" s="24"/>
      <c r="B31" s="30"/>
      <c r="C31" s="55"/>
      <c r="D31" s="54"/>
      <c r="E31" s="55"/>
      <c r="F31" s="54"/>
      <c r="G31" s="55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</row>
    <row r="32" spans="1:250" s="10" customFormat="1" ht="25.5" customHeight="1">
      <c r="A32" s="25"/>
      <c r="B32" s="26"/>
      <c r="C32" s="23"/>
      <c r="D32" s="1"/>
      <c r="E32" s="1"/>
      <c r="F32" s="1"/>
      <c r="G32" s="1"/>
      <c r="H32" s="1"/>
      <c r="I32" s="1"/>
      <c r="J32" s="1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</row>
    <row r="33" spans="1:250" s="10" customFormat="1" ht="25.5" customHeight="1">
      <c r="E33" s="1"/>
      <c r="F33" s="161" t="s">
        <v>237</v>
      </c>
      <c r="G33" s="161"/>
      <c r="H33" s="161"/>
      <c r="I33" s="161"/>
      <c r="J33" s="1"/>
      <c r="K33" s="24"/>
      <c r="L33" s="168" t="s">
        <v>243</v>
      </c>
      <c r="M33" s="168"/>
      <c r="N33" s="168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</row>
    <row r="34" spans="1:250" s="10" customFormat="1" ht="25.5" customHeight="1">
      <c r="E34" s="1"/>
      <c r="F34" s="161" t="s">
        <v>238</v>
      </c>
      <c r="G34" s="161"/>
      <c r="H34" s="161"/>
      <c r="I34" s="161"/>
      <c r="J34" s="1"/>
      <c r="K34" s="24"/>
      <c r="L34" s="168" t="s">
        <v>216</v>
      </c>
      <c r="M34" s="168"/>
      <c r="N34" s="168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</row>
    <row r="35" spans="1:250" s="28" customFormat="1" ht="21.75" customHeight="1">
      <c r="A35" s="24"/>
      <c r="D35" s="55"/>
      <c r="E35" s="104"/>
      <c r="F35" s="55"/>
      <c r="G35" s="104"/>
      <c r="H35" s="55"/>
      <c r="I35" s="104"/>
      <c r="J35" s="55"/>
    </row>
    <row r="37" spans="1:250" ht="26.25" customHeight="1">
      <c r="V37" s="57">
        <v>6</v>
      </c>
    </row>
    <row r="119" spans="2:2" ht="26.25" customHeight="1">
      <c r="B119" s="27" t="s">
        <v>7</v>
      </c>
    </row>
  </sheetData>
  <mergeCells count="11">
    <mergeCell ref="L7:P7"/>
    <mergeCell ref="A1:V1"/>
    <mergeCell ref="A2:V2"/>
    <mergeCell ref="A3:V3"/>
    <mergeCell ref="D5:V5"/>
    <mergeCell ref="D6:R6"/>
    <mergeCell ref="L33:N33"/>
    <mergeCell ref="L34:N34"/>
    <mergeCell ref="F33:I33"/>
    <mergeCell ref="F34:I34"/>
    <mergeCell ref="L8:N8"/>
  </mergeCells>
  <pageMargins left="0.47244094488188998" right="0.196850393700787" top="0.76" bottom="0.28000000000000003" header="0.196850393700787" footer="0.196850393700787"/>
  <pageSetup paperSize="9" scale="56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IP126"/>
  <sheetViews>
    <sheetView showGridLines="0" topLeftCell="A10" zoomScale="70" zoomScaleNormal="70" zoomScaleSheetLayoutView="65" workbookViewId="0">
      <selection activeCell="O24" sqref="O24"/>
    </sheetView>
  </sheetViews>
  <sheetFormatPr defaultRowHeight="26.25" customHeight="1"/>
  <cols>
    <col min="1" max="1" width="43.7109375" style="27" customWidth="1"/>
    <col min="2" max="2" width="2" style="27" customWidth="1"/>
    <col min="3" max="3" width="10.85546875" style="27" customWidth="1"/>
    <col min="4" max="4" width="2" style="27" customWidth="1"/>
    <col min="5" max="5" width="20.140625" style="27" customWidth="1"/>
    <col min="6" max="6" width="2" style="27" customWidth="1"/>
    <col min="7" max="7" width="18.42578125" style="27" customWidth="1"/>
    <col min="8" max="8" width="2" style="27" customWidth="1"/>
    <col min="9" max="9" width="19.140625" style="27" customWidth="1"/>
    <col min="10" max="10" width="1.85546875" style="27" customWidth="1"/>
    <col min="11" max="11" width="20.140625" style="27" customWidth="1"/>
    <col min="12" max="12" width="1.85546875" style="27" customWidth="1"/>
    <col min="13" max="13" width="20.42578125" style="27" customWidth="1"/>
    <col min="14" max="14" width="2" style="27" customWidth="1"/>
    <col min="15" max="15" width="22.5703125" style="27" customWidth="1"/>
    <col min="16" max="16" width="2" style="27" customWidth="1"/>
    <col min="17" max="17" width="18.42578125" style="27" customWidth="1"/>
    <col min="18" max="18" width="2" style="27" customWidth="1"/>
    <col min="19" max="19" width="19.5703125" style="27" customWidth="1"/>
    <col min="20" max="246" width="9.140625" style="27"/>
    <col min="247" max="247" width="44.85546875" style="27" customWidth="1"/>
    <col min="248" max="248" width="19.140625" style="27" customWidth="1"/>
    <col min="249" max="249" width="2" style="27" customWidth="1"/>
    <col min="250" max="250" width="19.140625" style="27" customWidth="1"/>
    <col min="251" max="251" width="2" style="27" customWidth="1"/>
    <col min="252" max="252" width="19.140625" style="27" customWidth="1"/>
    <col min="253" max="253" width="2" style="27" customWidth="1"/>
    <col min="254" max="254" width="19.140625" style="27" customWidth="1"/>
    <col min="255" max="255" width="1.85546875" style="27" customWidth="1"/>
    <col min="256" max="256" width="19.140625" style="27" customWidth="1"/>
    <col min="257" max="257" width="1.85546875" style="27" customWidth="1"/>
    <col min="258" max="258" width="19.140625" style="27" customWidth="1"/>
    <col min="259" max="259" width="1.85546875" style="27" customWidth="1"/>
    <col min="260" max="260" width="19.140625" style="27" customWidth="1"/>
    <col min="261" max="261" width="2" style="27" customWidth="1"/>
    <col min="262" max="262" width="19.140625" style="27" customWidth="1"/>
    <col min="263" max="263" width="2" style="27" customWidth="1"/>
    <col min="264" max="264" width="19.140625" style="27" customWidth="1"/>
    <col min="265" max="265" width="2" style="27" customWidth="1"/>
    <col min="266" max="266" width="19.140625" style="27" customWidth="1"/>
    <col min="267" max="267" width="2" style="27" customWidth="1"/>
    <col min="268" max="268" width="19.140625" style="27" customWidth="1"/>
    <col min="269" max="269" width="2" style="27" customWidth="1"/>
    <col min="270" max="270" width="19.140625" style="27" customWidth="1"/>
    <col min="271" max="271" width="2" style="27" customWidth="1"/>
    <col min="272" max="272" width="19.140625" style="27" customWidth="1"/>
    <col min="273" max="502" width="9.140625" style="27"/>
    <col min="503" max="503" width="44.85546875" style="27" customWidth="1"/>
    <col min="504" max="504" width="19.140625" style="27" customWidth="1"/>
    <col min="505" max="505" width="2" style="27" customWidth="1"/>
    <col min="506" max="506" width="19.140625" style="27" customWidth="1"/>
    <col min="507" max="507" width="2" style="27" customWidth="1"/>
    <col min="508" max="508" width="19.140625" style="27" customWidth="1"/>
    <col min="509" max="509" width="2" style="27" customWidth="1"/>
    <col min="510" max="510" width="19.140625" style="27" customWidth="1"/>
    <col min="511" max="511" width="1.85546875" style="27" customWidth="1"/>
    <col min="512" max="512" width="19.140625" style="27" customWidth="1"/>
    <col min="513" max="513" width="1.85546875" style="27" customWidth="1"/>
    <col min="514" max="514" width="19.140625" style="27" customWidth="1"/>
    <col min="515" max="515" width="1.85546875" style="27" customWidth="1"/>
    <col min="516" max="516" width="19.140625" style="27" customWidth="1"/>
    <col min="517" max="517" width="2" style="27" customWidth="1"/>
    <col min="518" max="518" width="19.140625" style="27" customWidth="1"/>
    <col min="519" max="519" width="2" style="27" customWidth="1"/>
    <col min="520" max="520" width="19.140625" style="27" customWidth="1"/>
    <col min="521" max="521" width="2" style="27" customWidth="1"/>
    <col min="522" max="522" width="19.140625" style="27" customWidth="1"/>
    <col min="523" max="523" width="2" style="27" customWidth="1"/>
    <col min="524" max="524" width="19.140625" style="27" customWidth="1"/>
    <col min="525" max="525" width="2" style="27" customWidth="1"/>
    <col min="526" max="526" width="19.140625" style="27" customWidth="1"/>
    <col min="527" max="527" width="2" style="27" customWidth="1"/>
    <col min="528" max="528" width="19.140625" style="27" customWidth="1"/>
    <col min="529" max="758" width="9.140625" style="27"/>
    <col min="759" max="759" width="44.85546875" style="27" customWidth="1"/>
    <col min="760" max="760" width="19.140625" style="27" customWidth="1"/>
    <col min="761" max="761" width="2" style="27" customWidth="1"/>
    <col min="762" max="762" width="19.140625" style="27" customWidth="1"/>
    <col min="763" max="763" width="2" style="27" customWidth="1"/>
    <col min="764" max="764" width="19.140625" style="27" customWidth="1"/>
    <col min="765" max="765" width="2" style="27" customWidth="1"/>
    <col min="766" max="766" width="19.140625" style="27" customWidth="1"/>
    <col min="767" max="767" width="1.85546875" style="27" customWidth="1"/>
    <col min="768" max="768" width="19.140625" style="27" customWidth="1"/>
    <col min="769" max="769" width="1.85546875" style="27" customWidth="1"/>
    <col min="770" max="770" width="19.140625" style="27" customWidth="1"/>
    <col min="771" max="771" width="1.85546875" style="27" customWidth="1"/>
    <col min="772" max="772" width="19.140625" style="27" customWidth="1"/>
    <col min="773" max="773" width="2" style="27" customWidth="1"/>
    <col min="774" max="774" width="19.140625" style="27" customWidth="1"/>
    <col min="775" max="775" width="2" style="27" customWidth="1"/>
    <col min="776" max="776" width="19.140625" style="27" customWidth="1"/>
    <col min="777" max="777" width="2" style="27" customWidth="1"/>
    <col min="778" max="778" width="19.140625" style="27" customWidth="1"/>
    <col min="779" max="779" width="2" style="27" customWidth="1"/>
    <col min="780" max="780" width="19.140625" style="27" customWidth="1"/>
    <col min="781" max="781" width="2" style="27" customWidth="1"/>
    <col min="782" max="782" width="19.140625" style="27" customWidth="1"/>
    <col min="783" max="783" width="2" style="27" customWidth="1"/>
    <col min="784" max="784" width="19.140625" style="27" customWidth="1"/>
    <col min="785" max="1014" width="9.140625" style="27"/>
    <col min="1015" max="1015" width="44.85546875" style="27" customWidth="1"/>
    <col min="1016" max="1016" width="19.140625" style="27" customWidth="1"/>
    <col min="1017" max="1017" width="2" style="27" customWidth="1"/>
    <col min="1018" max="1018" width="19.140625" style="27" customWidth="1"/>
    <col min="1019" max="1019" width="2" style="27" customWidth="1"/>
    <col min="1020" max="1020" width="19.140625" style="27" customWidth="1"/>
    <col min="1021" max="1021" width="2" style="27" customWidth="1"/>
    <col min="1022" max="1022" width="19.140625" style="27" customWidth="1"/>
    <col min="1023" max="1023" width="1.85546875" style="27" customWidth="1"/>
    <col min="1024" max="1024" width="19.140625" style="27" customWidth="1"/>
    <col min="1025" max="1025" width="1.85546875" style="27" customWidth="1"/>
    <col min="1026" max="1026" width="19.140625" style="27" customWidth="1"/>
    <col min="1027" max="1027" width="1.85546875" style="27" customWidth="1"/>
    <col min="1028" max="1028" width="19.140625" style="27" customWidth="1"/>
    <col min="1029" max="1029" width="2" style="27" customWidth="1"/>
    <col min="1030" max="1030" width="19.140625" style="27" customWidth="1"/>
    <col min="1031" max="1031" width="2" style="27" customWidth="1"/>
    <col min="1032" max="1032" width="19.140625" style="27" customWidth="1"/>
    <col min="1033" max="1033" width="2" style="27" customWidth="1"/>
    <col min="1034" max="1034" width="19.140625" style="27" customWidth="1"/>
    <col min="1035" max="1035" width="2" style="27" customWidth="1"/>
    <col min="1036" max="1036" width="19.140625" style="27" customWidth="1"/>
    <col min="1037" max="1037" width="2" style="27" customWidth="1"/>
    <col min="1038" max="1038" width="19.140625" style="27" customWidth="1"/>
    <col min="1039" max="1039" width="2" style="27" customWidth="1"/>
    <col min="1040" max="1040" width="19.140625" style="27" customWidth="1"/>
    <col min="1041" max="1270" width="9.140625" style="27"/>
    <col min="1271" max="1271" width="44.85546875" style="27" customWidth="1"/>
    <col min="1272" max="1272" width="19.140625" style="27" customWidth="1"/>
    <col min="1273" max="1273" width="2" style="27" customWidth="1"/>
    <col min="1274" max="1274" width="19.140625" style="27" customWidth="1"/>
    <col min="1275" max="1275" width="2" style="27" customWidth="1"/>
    <col min="1276" max="1276" width="19.140625" style="27" customWidth="1"/>
    <col min="1277" max="1277" width="2" style="27" customWidth="1"/>
    <col min="1278" max="1278" width="19.140625" style="27" customWidth="1"/>
    <col min="1279" max="1279" width="1.85546875" style="27" customWidth="1"/>
    <col min="1280" max="1280" width="19.140625" style="27" customWidth="1"/>
    <col min="1281" max="1281" width="1.85546875" style="27" customWidth="1"/>
    <col min="1282" max="1282" width="19.140625" style="27" customWidth="1"/>
    <col min="1283" max="1283" width="1.85546875" style="27" customWidth="1"/>
    <col min="1284" max="1284" width="19.140625" style="27" customWidth="1"/>
    <col min="1285" max="1285" width="2" style="27" customWidth="1"/>
    <col min="1286" max="1286" width="19.140625" style="27" customWidth="1"/>
    <col min="1287" max="1287" width="2" style="27" customWidth="1"/>
    <col min="1288" max="1288" width="19.140625" style="27" customWidth="1"/>
    <col min="1289" max="1289" width="2" style="27" customWidth="1"/>
    <col min="1290" max="1290" width="19.140625" style="27" customWidth="1"/>
    <col min="1291" max="1291" width="2" style="27" customWidth="1"/>
    <col min="1292" max="1292" width="19.140625" style="27" customWidth="1"/>
    <col min="1293" max="1293" width="2" style="27" customWidth="1"/>
    <col min="1294" max="1294" width="19.140625" style="27" customWidth="1"/>
    <col min="1295" max="1295" width="2" style="27" customWidth="1"/>
    <col min="1296" max="1296" width="19.140625" style="27" customWidth="1"/>
    <col min="1297" max="1526" width="9.140625" style="27"/>
    <col min="1527" max="1527" width="44.85546875" style="27" customWidth="1"/>
    <col min="1528" max="1528" width="19.140625" style="27" customWidth="1"/>
    <col min="1529" max="1529" width="2" style="27" customWidth="1"/>
    <col min="1530" max="1530" width="19.140625" style="27" customWidth="1"/>
    <col min="1531" max="1531" width="2" style="27" customWidth="1"/>
    <col min="1532" max="1532" width="19.140625" style="27" customWidth="1"/>
    <col min="1533" max="1533" width="2" style="27" customWidth="1"/>
    <col min="1534" max="1534" width="19.140625" style="27" customWidth="1"/>
    <col min="1535" max="1535" width="1.85546875" style="27" customWidth="1"/>
    <col min="1536" max="1536" width="19.140625" style="27" customWidth="1"/>
    <col min="1537" max="1537" width="1.85546875" style="27" customWidth="1"/>
    <col min="1538" max="1538" width="19.140625" style="27" customWidth="1"/>
    <col min="1539" max="1539" width="1.85546875" style="27" customWidth="1"/>
    <col min="1540" max="1540" width="19.140625" style="27" customWidth="1"/>
    <col min="1541" max="1541" width="2" style="27" customWidth="1"/>
    <col min="1542" max="1542" width="19.140625" style="27" customWidth="1"/>
    <col min="1543" max="1543" width="2" style="27" customWidth="1"/>
    <col min="1544" max="1544" width="19.140625" style="27" customWidth="1"/>
    <col min="1545" max="1545" width="2" style="27" customWidth="1"/>
    <col min="1546" max="1546" width="19.140625" style="27" customWidth="1"/>
    <col min="1547" max="1547" width="2" style="27" customWidth="1"/>
    <col min="1548" max="1548" width="19.140625" style="27" customWidth="1"/>
    <col min="1549" max="1549" width="2" style="27" customWidth="1"/>
    <col min="1550" max="1550" width="19.140625" style="27" customWidth="1"/>
    <col min="1551" max="1551" width="2" style="27" customWidth="1"/>
    <col min="1552" max="1552" width="19.140625" style="27" customWidth="1"/>
    <col min="1553" max="1782" width="9.140625" style="27"/>
    <col min="1783" max="1783" width="44.85546875" style="27" customWidth="1"/>
    <col min="1784" max="1784" width="19.140625" style="27" customWidth="1"/>
    <col min="1785" max="1785" width="2" style="27" customWidth="1"/>
    <col min="1786" max="1786" width="19.140625" style="27" customWidth="1"/>
    <col min="1787" max="1787" width="2" style="27" customWidth="1"/>
    <col min="1788" max="1788" width="19.140625" style="27" customWidth="1"/>
    <col min="1789" max="1789" width="2" style="27" customWidth="1"/>
    <col min="1790" max="1790" width="19.140625" style="27" customWidth="1"/>
    <col min="1791" max="1791" width="1.85546875" style="27" customWidth="1"/>
    <col min="1792" max="1792" width="19.140625" style="27" customWidth="1"/>
    <col min="1793" max="1793" width="1.85546875" style="27" customWidth="1"/>
    <col min="1794" max="1794" width="19.140625" style="27" customWidth="1"/>
    <col min="1795" max="1795" width="1.85546875" style="27" customWidth="1"/>
    <col min="1796" max="1796" width="19.140625" style="27" customWidth="1"/>
    <col min="1797" max="1797" width="2" style="27" customWidth="1"/>
    <col min="1798" max="1798" width="19.140625" style="27" customWidth="1"/>
    <col min="1799" max="1799" width="2" style="27" customWidth="1"/>
    <col min="1800" max="1800" width="19.140625" style="27" customWidth="1"/>
    <col min="1801" max="1801" width="2" style="27" customWidth="1"/>
    <col min="1802" max="1802" width="19.140625" style="27" customWidth="1"/>
    <col min="1803" max="1803" width="2" style="27" customWidth="1"/>
    <col min="1804" max="1804" width="19.140625" style="27" customWidth="1"/>
    <col min="1805" max="1805" width="2" style="27" customWidth="1"/>
    <col min="1806" max="1806" width="19.140625" style="27" customWidth="1"/>
    <col min="1807" max="1807" width="2" style="27" customWidth="1"/>
    <col min="1808" max="1808" width="19.140625" style="27" customWidth="1"/>
    <col min="1809" max="2038" width="9.140625" style="27"/>
    <col min="2039" max="2039" width="44.85546875" style="27" customWidth="1"/>
    <col min="2040" max="2040" width="19.140625" style="27" customWidth="1"/>
    <col min="2041" max="2041" width="2" style="27" customWidth="1"/>
    <col min="2042" max="2042" width="19.140625" style="27" customWidth="1"/>
    <col min="2043" max="2043" width="2" style="27" customWidth="1"/>
    <col min="2044" max="2044" width="19.140625" style="27" customWidth="1"/>
    <col min="2045" max="2045" width="2" style="27" customWidth="1"/>
    <col min="2046" max="2046" width="19.140625" style="27" customWidth="1"/>
    <col min="2047" max="2047" width="1.85546875" style="27" customWidth="1"/>
    <col min="2048" max="2048" width="19.140625" style="27" customWidth="1"/>
    <col min="2049" max="2049" width="1.85546875" style="27" customWidth="1"/>
    <col min="2050" max="2050" width="19.140625" style="27" customWidth="1"/>
    <col min="2051" max="2051" width="1.85546875" style="27" customWidth="1"/>
    <col min="2052" max="2052" width="19.140625" style="27" customWidth="1"/>
    <col min="2053" max="2053" width="2" style="27" customWidth="1"/>
    <col min="2054" max="2054" width="19.140625" style="27" customWidth="1"/>
    <col min="2055" max="2055" width="2" style="27" customWidth="1"/>
    <col min="2056" max="2056" width="19.140625" style="27" customWidth="1"/>
    <col min="2057" max="2057" width="2" style="27" customWidth="1"/>
    <col min="2058" max="2058" width="19.140625" style="27" customWidth="1"/>
    <col min="2059" max="2059" width="2" style="27" customWidth="1"/>
    <col min="2060" max="2060" width="19.140625" style="27" customWidth="1"/>
    <col min="2061" max="2061" width="2" style="27" customWidth="1"/>
    <col min="2062" max="2062" width="19.140625" style="27" customWidth="1"/>
    <col min="2063" max="2063" width="2" style="27" customWidth="1"/>
    <col min="2064" max="2064" width="19.140625" style="27" customWidth="1"/>
    <col min="2065" max="2294" width="9.140625" style="27"/>
    <col min="2295" max="2295" width="44.85546875" style="27" customWidth="1"/>
    <col min="2296" max="2296" width="19.140625" style="27" customWidth="1"/>
    <col min="2297" max="2297" width="2" style="27" customWidth="1"/>
    <col min="2298" max="2298" width="19.140625" style="27" customWidth="1"/>
    <col min="2299" max="2299" width="2" style="27" customWidth="1"/>
    <col min="2300" max="2300" width="19.140625" style="27" customWidth="1"/>
    <col min="2301" max="2301" width="2" style="27" customWidth="1"/>
    <col min="2302" max="2302" width="19.140625" style="27" customWidth="1"/>
    <col min="2303" max="2303" width="1.85546875" style="27" customWidth="1"/>
    <col min="2304" max="2304" width="19.140625" style="27" customWidth="1"/>
    <col min="2305" max="2305" width="1.85546875" style="27" customWidth="1"/>
    <col min="2306" max="2306" width="19.140625" style="27" customWidth="1"/>
    <col min="2307" max="2307" width="1.85546875" style="27" customWidth="1"/>
    <col min="2308" max="2308" width="19.140625" style="27" customWidth="1"/>
    <col min="2309" max="2309" width="2" style="27" customWidth="1"/>
    <col min="2310" max="2310" width="19.140625" style="27" customWidth="1"/>
    <col min="2311" max="2311" width="2" style="27" customWidth="1"/>
    <col min="2312" max="2312" width="19.140625" style="27" customWidth="1"/>
    <col min="2313" max="2313" width="2" style="27" customWidth="1"/>
    <col min="2314" max="2314" width="19.140625" style="27" customWidth="1"/>
    <col min="2315" max="2315" width="2" style="27" customWidth="1"/>
    <col min="2316" max="2316" width="19.140625" style="27" customWidth="1"/>
    <col min="2317" max="2317" width="2" style="27" customWidth="1"/>
    <col min="2318" max="2318" width="19.140625" style="27" customWidth="1"/>
    <col min="2319" max="2319" width="2" style="27" customWidth="1"/>
    <col min="2320" max="2320" width="19.140625" style="27" customWidth="1"/>
    <col min="2321" max="2550" width="9.140625" style="27"/>
    <col min="2551" max="2551" width="44.85546875" style="27" customWidth="1"/>
    <col min="2552" max="2552" width="19.140625" style="27" customWidth="1"/>
    <col min="2553" max="2553" width="2" style="27" customWidth="1"/>
    <col min="2554" max="2554" width="19.140625" style="27" customWidth="1"/>
    <col min="2555" max="2555" width="2" style="27" customWidth="1"/>
    <col min="2556" max="2556" width="19.140625" style="27" customWidth="1"/>
    <col min="2557" max="2557" width="2" style="27" customWidth="1"/>
    <col min="2558" max="2558" width="19.140625" style="27" customWidth="1"/>
    <col min="2559" max="2559" width="1.85546875" style="27" customWidth="1"/>
    <col min="2560" max="2560" width="19.140625" style="27" customWidth="1"/>
    <col min="2561" max="2561" width="1.85546875" style="27" customWidth="1"/>
    <col min="2562" max="2562" width="19.140625" style="27" customWidth="1"/>
    <col min="2563" max="2563" width="1.85546875" style="27" customWidth="1"/>
    <col min="2564" max="2564" width="19.140625" style="27" customWidth="1"/>
    <col min="2565" max="2565" width="2" style="27" customWidth="1"/>
    <col min="2566" max="2566" width="19.140625" style="27" customWidth="1"/>
    <col min="2567" max="2567" width="2" style="27" customWidth="1"/>
    <col min="2568" max="2568" width="19.140625" style="27" customWidth="1"/>
    <col min="2569" max="2569" width="2" style="27" customWidth="1"/>
    <col min="2570" max="2570" width="19.140625" style="27" customWidth="1"/>
    <col min="2571" max="2571" width="2" style="27" customWidth="1"/>
    <col min="2572" max="2572" width="19.140625" style="27" customWidth="1"/>
    <col min="2573" max="2573" width="2" style="27" customWidth="1"/>
    <col min="2574" max="2574" width="19.140625" style="27" customWidth="1"/>
    <col min="2575" max="2575" width="2" style="27" customWidth="1"/>
    <col min="2576" max="2576" width="19.140625" style="27" customWidth="1"/>
    <col min="2577" max="2806" width="9.140625" style="27"/>
    <col min="2807" max="2807" width="44.85546875" style="27" customWidth="1"/>
    <col min="2808" max="2808" width="19.140625" style="27" customWidth="1"/>
    <col min="2809" max="2809" width="2" style="27" customWidth="1"/>
    <col min="2810" max="2810" width="19.140625" style="27" customWidth="1"/>
    <col min="2811" max="2811" width="2" style="27" customWidth="1"/>
    <col min="2812" max="2812" width="19.140625" style="27" customWidth="1"/>
    <col min="2813" max="2813" width="2" style="27" customWidth="1"/>
    <col min="2814" max="2814" width="19.140625" style="27" customWidth="1"/>
    <col min="2815" max="2815" width="1.85546875" style="27" customWidth="1"/>
    <col min="2816" max="2816" width="19.140625" style="27" customWidth="1"/>
    <col min="2817" max="2817" width="1.85546875" style="27" customWidth="1"/>
    <col min="2818" max="2818" width="19.140625" style="27" customWidth="1"/>
    <col min="2819" max="2819" width="1.85546875" style="27" customWidth="1"/>
    <col min="2820" max="2820" width="19.140625" style="27" customWidth="1"/>
    <col min="2821" max="2821" width="2" style="27" customWidth="1"/>
    <col min="2822" max="2822" width="19.140625" style="27" customWidth="1"/>
    <col min="2823" max="2823" width="2" style="27" customWidth="1"/>
    <col min="2824" max="2824" width="19.140625" style="27" customWidth="1"/>
    <col min="2825" max="2825" width="2" style="27" customWidth="1"/>
    <col min="2826" max="2826" width="19.140625" style="27" customWidth="1"/>
    <col min="2827" max="2827" width="2" style="27" customWidth="1"/>
    <col min="2828" max="2828" width="19.140625" style="27" customWidth="1"/>
    <col min="2829" max="2829" width="2" style="27" customWidth="1"/>
    <col min="2830" max="2830" width="19.140625" style="27" customWidth="1"/>
    <col min="2831" max="2831" width="2" style="27" customWidth="1"/>
    <col min="2832" max="2832" width="19.140625" style="27" customWidth="1"/>
    <col min="2833" max="3062" width="9.140625" style="27"/>
    <col min="3063" max="3063" width="44.85546875" style="27" customWidth="1"/>
    <col min="3064" max="3064" width="19.140625" style="27" customWidth="1"/>
    <col min="3065" max="3065" width="2" style="27" customWidth="1"/>
    <col min="3066" max="3066" width="19.140625" style="27" customWidth="1"/>
    <col min="3067" max="3067" width="2" style="27" customWidth="1"/>
    <col min="3068" max="3068" width="19.140625" style="27" customWidth="1"/>
    <col min="3069" max="3069" width="2" style="27" customWidth="1"/>
    <col min="3070" max="3070" width="19.140625" style="27" customWidth="1"/>
    <col min="3071" max="3071" width="1.85546875" style="27" customWidth="1"/>
    <col min="3072" max="3072" width="19.140625" style="27" customWidth="1"/>
    <col min="3073" max="3073" width="1.85546875" style="27" customWidth="1"/>
    <col min="3074" max="3074" width="19.140625" style="27" customWidth="1"/>
    <col min="3075" max="3075" width="1.85546875" style="27" customWidth="1"/>
    <col min="3076" max="3076" width="19.140625" style="27" customWidth="1"/>
    <col min="3077" max="3077" width="2" style="27" customWidth="1"/>
    <col min="3078" max="3078" width="19.140625" style="27" customWidth="1"/>
    <col min="3079" max="3079" width="2" style="27" customWidth="1"/>
    <col min="3080" max="3080" width="19.140625" style="27" customWidth="1"/>
    <col min="3081" max="3081" width="2" style="27" customWidth="1"/>
    <col min="3082" max="3082" width="19.140625" style="27" customWidth="1"/>
    <col min="3083" max="3083" width="2" style="27" customWidth="1"/>
    <col min="3084" max="3084" width="19.140625" style="27" customWidth="1"/>
    <col min="3085" max="3085" width="2" style="27" customWidth="1"/>
    <col min="3086" max="3086" width="19.140625" style="27" customWidth="1"/>
    <col min="3087" max="3087" width="2" style="27" customWidth="1"/>
    <col min="3088" max="3088" width="19.140625" style="27" customWidth="1"/>
    <col min="3089" max="3318" width="9.140625" style="27"/>
    <col min="3319" max="3319" width="44.85546875" style="27" customWidth="1"/>
    <col min="3320" max="3320" width="19.140625" style="27" customWidth="1"/>
    <col min="3321" max="3321" width="2" style="27" customWidth="1"/>
    <col min="3322" max="3322" width="19.140625" style="27" customWidth="1"/>
    <col min="3323" max="3323" width="2" style="27" customWidth="1"/>
    <col min="3324" max="3324" width="19.140625" style="27" customWidth="1"/>
    <col min="3325" max="3325" width="2" style="27" customWidth="1"/>
    <col min="3326" max="3326" width="19.140625" style="27" customWidth="1"/>
    <col min="3327" max="3327" width="1.85546875" style="27" customWidth="1"/>
    <col min="3328" max="3328" width="19.140625" style="27" customWidth="1"/>
    <col min="3329" max="3329" width="1.85546875" style="27" customWidth="1"/>
    <col min="3330" max="3330" width="19.140625" style="27" customWidth="1"/>
    <col min="3331" max="3331" width="1.85546875" style="27" customWidth="1"/>
    <col min="3332" max="3332" width="19.140625" style="27" customWidth="1"/>
    <col min="3333" max="3333" width="2" style="27" customWidth="1"/>
    <col min="3334" max="3334" width="19.140625" style="27" customWidth="1"/>
    <col min="3335" max="3335" width="2" style="27" customWidth="1"/>
    <col min="3336" max="3336" width="19.140625" style="27" customWidth="1"/>
    <col min="3337" max="3337" width="2" style="27" customWidth="1"/>
    <col min="3338" max="3338" width="19.140625" style="27" customWidth="1"/>
    <col min="3339" max="3339" width="2" style="27" customWidth="1"/>
    <col min="3340" max="3340" width="19.140625" style="27" customWidth="1"/>
    <col min="3341" max="3341" width="2" style="27" customWidth="1"/>
    <col min="3342" max="3342" width="19.140625" style="27" customWidth="1"/>
    <col min="3343" max="3343" width="2" style="27" customWidth="1"/>
    <col min="3344" max="3344" width="19.140625" style="27" customWidth="1"/>
    <col min="3345" max="3574" width="9.140625" style="27"/>
    <col min="3575" max="3575" width="44.85546875" style="27" customWidth="1"/>
    <col min="3576" max="3576" width="19.140625" style="27" customWidth="1"/>
    <col min="3577" max="3577" width="2" style="27" customWidth="1"/>
    <col min="3578" max="3578" width="19.140625" style="27" customWidth="1"/>
    <col min="3579" max="3579" width="2" style="27" customWidth="1"/>
    <col min="3580" max="3580" width="19.140625" style="27" customWidth="1"/>
    <col min="3581" max="3581" width="2" style="27" customWidth="1"/>
    <col min="3582" max="3582" width="19.140625" style="27" customWidth="1"/>
    <col min="3583" max="3583" width="1.85546875" style="27" customWidth="1"/>
    <col min="3584" max="3584" width="19.140625" style="27" customWidth="1"/>
    <col min="3585" max="3585" width="1.85546875" style="27" customWidth="1"/>
    <col min="3586" max="3586" width="19.140625" style="27" customWidth="1"/>
    <col min="3587" max="3587" width="1.85546875" style="27" customWidth="1"/>
    <col min="3588" max="3588" width="19.140625" style="27" customWidth="1"/>
    <col min="3589" max="3589" width="2" style="27" customWidth="1"/>
    <col min="3590" max="3590" width="19.140625" style="27" customWidth="1"/>
    <col min="3591" max="3591" width="2" style="27" customWidth="1"/>
    <col min="3592" max="3592" width="19.140625" style="27" customWidth="1"/>
    <col min="3593" max="3593" width="2" style="27" customWidth="1"/>
    <col min="3594" max="3594" width="19.140625" style="27" customWidth="1"/>
    <col min="3595" max="3595" width="2" style="27" customWidth="1"/>
    <col min="3596" max="3596" width="19.140625" style="27" customWidth="1"/>
    <col min="3597" max="3597" width="2" style="27" customWidth="1"/>
    <col min="3598" max="3598" width="19.140625" style="27" customWidth="1"/>
    <col min="3599" max="3599" width="2" style="27" customWidth="1"/>
    <col min="3600" max="3600" width="19.140625" style="27" customWidth="1"/>
    <col min="3601" max="3830" width="9.140625" style="27"/>
    <col min="3831" max="3831" width="44.85546875" style="27" customWidth="1"/>
    <col min="3832" max="3832" width="19.140625" style="27" customWidth="1"/>
    <col min="3833" max="3833" width="2" style="27" customWidth="1"/>
    <col min="3834" max="3834" width="19.140625" style="27" customWidth="1"/>
    <col min="3835" max="3835" width="2" style="27" customWidth="1"/>
    <col min="3836" max="3836" width="19.140625" style="27" customWidth="1"/>
    <col min="3837" max="3837" width="2" style="27" customWidth="1"/>
    <col min="3838" max="3838" width="19.140625" style="27" customWidth="1"/>
    <col min="3839" max="3839" width="1.85546875" style="27" customWidth="1"/>
    <col min="3840" max="3840" width="19.140625" style="27" customWidth="1"/>
    <col min="3841" max="3841" width="1.85546875" style="27" customWidth="1"/>
    <col min="3842" max="3842" width="19.140625" style="27" customWidth="1"/>
    <col min="3843" max="3843" width="1.85546875" style="27" customWidth="1"/>
    <col min="3844" max="3844" width="19.140625" style="27" customWidth="1"/>
    <col min="3845" max="3845" width="2" style="27" customWidth="1"/>
    <col min="3846" max="3846" width="19.140625" style="27" customWidth="1"/>
    <col min="3847" max="3847" width="2" style="27" customWidth="1"/>
    <col min="3848" max="3848" width="19.140625" style="27" customWidth="1"/>
    <col min="3849" max="3849" width="2" style="27" customWidth="1"/>
    <col min="3850" max="3850" width="19.140625" style="27" customWidth="1"/>
    <col min="3851" max="3851" width="2" style="27" customWidth="1"/>
    <col min="3852" max="3852" width="19.140625" style="27" customWidth="1"/>
    <col min="3853" max="3853" width="2" style="27" customWidth="1"/>
    <col min="3854" max="3854" width="19.140625" style="27" customWidth="1"/>
    <col min="3855" max="3855" width="2" style="27" customWidth="1"/>
    <col min="3856" max="3856" width="19.140625" style="27" customWidth="1"/>
    <col min="3857" max="4086" width="9.140625" style="27"/>
    <col min="4087" max="4087" width="44.85546875" style="27" customWidth="1"/>
    <col min="4088" max="4088" width="19.140625" style="27" customWidth="1"/>
    <col min="4089" max="4089" width="2" style="27" customWidth="1"/>
    <col min="4090" max="4090" width="19.140625" style="27" customWidth="1"/>
    <col min="4091" max="4091" width="2" style="27" customWidth="1"/>
    <col min="4092" max="4092" width="19.140625" style="27" customWidth="1"/>
    <col min="4093" max="4093" width="2" style="27" customWidth="1"/>
    <col min="4094" max="4094" width="19.140625" style="27" customWidth="1"/>
    <col min="4095" max="4095" width="1.85546875" style="27" customWidth="1"/>
    <col min="4096" max="4096" width="19.140625" style="27" customWidth="1"/>
    <col min="4097" max="4097" width="1.85546875" style="27" customWidth="1"/>
    <col min="4098" max="4098" width="19.140625" style="27" customWidth="1"/>
    <col min="4099" max="4099" width="1.85546875" style="27" customWidth="1"/>
    <col min="4100" max="4100" width="19.140625" style="27" customWidth="1"/>
    <col min="4101" max="4101" width="2" style="27" customWidth="1"/>
    <col min="4102" max="4102" width="19.140625" style="27" customWidth="1"/>
    <col min="4103" max="4103" width="2" style="27" customWidth="1"/>
    <col min="4104" max="4104" width="19.140625" style="27" customWidth="1"/>
    <col min="4105" max="4105" width="2" style="27" customWidth="1"/>
    <col min="4106" max="4106" width="19.140625" style="27" customWidth="1"/>
    <col min="4107" max="4107" width="2" style="27" customWidth="1"/>
    <col min="4108" max="4108" width="19.140625" style="27" customWidth="1"/>
    <col min="4109" max="4109" width="2" style="27" customWidth="1"/>
    <col min="4110" max="4110" width="19.140625" style="27" customWidth="1"/>
    <col min="4111" max="4111" width="2" style="27" customWidth="1"/>
    <col min="4112" max="4112" width="19.140625" style="27" customWidth="1"/>
    <col min="4113" max="4342" width="9.140625" style="27"/>
    <col min="4343" max="4343" width="44.85546875" style="27" customWidth="1"/>
    <col min="4344" max="4344" width="19.140625" style="27" customWidth="1"/>
    <col min="4345" max="4345" width="2" style="27" customWidth="1"/>
    <col min="4346" max="4346" width="19.140625" style="27" customWidth="1"/>
    <col min="4347" max="4347" width="2" style="27" customWidth="1"/>
    <col min="4348" max="4348" width="19.140625" style="27" customWidth="1"/>
    <col min="4349" max="4349" width="2" style="27" customWidth="1"/>
    <col min="4350" max="4350" width="19.140625" style="27" customWidth="1"/>
    <col min="4351" max="4351" width="1.85546875" style="27" customWidth="1"/>
    <col min="4352" max="4352" width="19.140625" style="27" customWidth="1"/>
    <col min="4353" max="4353" width="1.85546875" style="27" customWidth="1"/>
    <col min="4354" max="4354" width="19.140625" style="27" customWidth="1"/>
    <col min="4355" max="4355" width="1.85546875" style="27" customWidth="1"/>
    <col min="4356" max="4356" width="19.140625" style="27" customWidth="1"/>
    <col min="4357" max="4357" width="2" style="27" customWidth="1"/>
    <col min="4358" max="4358" width="19.140625" style="27" customWidth="1"/>
    <col min="4359" max="4359" width="2" style="27" customWidth="1"/>
    <col min="4360" max="4360" width="19.140625" style="27" customWidth="1"/>
    <col min="4361" max="4361" width="2" style="27" customWidth="1"/>
    <col min="4362" max="4362" width="19.140625" style="27" customWidth="1"/>
    <col min="4363" max="4363" width="2" style="27" customWidth="1"/>
    <col min="4364" max="4364" width="19.140625" style="27" customWidth="1"/>
    <col min="4365" max="4365" width="2" style="27" customWidth="1"/>
    <col min="4366" max="4366" width="19.140625" style="27" customWidth="1"/>
    <col min="4367" max="4367" width="2" style="27" customWidth="1"/>
    <col min="4368" max="4368" width="19.140625" style="27" customWidth="1"/>
    <col min="4369" max="4598" width="9.140625" style="27"/>
    <col min="4599" max="4599" width="44.85546875" style="27" customWidth="1"/>
    <col min="4600" max="4600" width="19.140625" style="27" customWidth="1"/>
    <col min="4601" max="4601" width="2" style="27" customWidth="1"/>
    <col min="4602" max="4602" width="19.140625" style="27" customWidth="1"/>
    <col min="4603" max="4603" width="2" style="27" customWidth="1"/>
    <col min="4604" max="4604" width="19.140625" style="27" customWidth="1"/>
    <col min="4605" max="4605" width="2" style="27" customWidth="1"/>
    <col min="4606" max="4606" width="19.140625" style="27" customWidth="1"/>
    <col min="4607" max="4607" width="1.85546875" style="27" customWidth="1"/>
    <col min="4608" max="4608" width="19.140625" style="27" customWidth="1"/>
    <col min="4609" max="4609" width="1.85546875" style="27" customWidth="1"/>
    <col min="4610" max="4610" width="19.140625" style="27" customWidth="1"/>
    <col min="4611" max="4611" width="1.85546875" style="27" customWidth="1"/>
    <col min="4612" max="4612" width="19.140625" style="27" customWidth="1"/>
    <col min="4613" max="4613" width="2" style="27" customWidth="1"/>
    <col min="4614" max="4614" width="19.140625" style="27" customWidth="1"/>
    <col min="4615" max="4615" width="2" style="27" customWidth="1"/>
    <col min="4616" max="4616" width="19.140625" style="27" customWidth="1"/>
    <col min="4617" max="4617" width="2" style="27" customWidth="1"/>
    <col min="4618" max="4618" width="19.140625" style="27" customWidth="1"/>
    <col min="4619" max="4619" width="2" style="27" customWidth="1"/>
    <col min="4620" max="4620" width="19.140625" style="27" customWidth="1"/>
    <col min="4621" max="4621" width="2" style="27" customWidth="1"/>
    <col min="4622" max="4622" width="19.140625" style="27" customWidth="1"/>
    <col min="4623" max="4623" width="2" style="27" customWidth="1"/>
    <col min="4624" max="4624" width="19.140625" style="27" customWidth="1"/>
    <col min="4625" max="4854" width="9.140625" style="27"/>
    <col min="4855" max="4855" width="44.85546875" style="27" customWidth="1"/>
    <col min="4856" max="4856" width="19.140625" style="27" customWidth="1"/>
    <col min="4857" max="4857" width="2" style="27" customWidth="1"/>
    <col min="4858" max="4858" width="19.140625" style="27" customWidth="1"/>
    <col min="4859" max="4859" width="2" style="27" customWidth="1"/>
    <col min="4860" max="4860" width="19.140625" style="27" customWidth="1"/>
    <col min="4861" max="4861" width="2" style="27" customWidth="1"/>
    <col min="4862" max="4862" width="19.140625" style="27" customWidth="1"/>
    <col min="4863" max="4863" width="1.85546875" style="27" customWidth="1"/>
    <col min="4864" max="4864" width="19.140625" style="27" customWidth="1"/>
    <col min="4865" max="4865" width="1.85546875" style="27" customWidth="1"/>
    <col min="4866" max="4866" width="19.140625" style="27" customWidth="1"/>
    <col min="4867" max="4867" width="1.85546875" style="27" customWidth="1"/>
    <col min="4868" max="4868" width="19.140625" style="27" customWidth="1"/>
    <col min="4869" max="4869" width="2" style="27" customWidth="1"/>
    <col min="4870" max="4870" width="19.140625" style="27" customWidth="1"/>
    <col min="4871" max="4871" width="2" style="27" customWidth="1"/>
    <col min="4872" max="4872" width="19.140625" style="27" customWidth="1"/>
    <col min="4873" max="4873" width="2" style="27" customWidth="1"/>
    <col min="4874" max="4874" width="19.140625" style="27" customWidth="1"/>
    <col min="4875" max="4875" width="2" style="27" customWidth="1"/>
    <col min="4876" max="4876" width="19.140625" style="27" customWidth="1"/>
    <col min="4877" max="4877" width="2" style="27" customWidth="1"/>
    <col min="4878" max="4878" width="19.140625" style="27" customWidth="1"/>
    <col min="4879" max="4879" width="2" style="27" customWidth="1"/>
    <col min="4880" max="4880" width="19.140625" style="27" customWidth="1"/>
    <col min="4881" max="5110" width="9.140625" style="27"/>
    <col min="5111" max="5111" width="44.85546875" style="27" customWidth="1"/>
    <col min="5112" max="5112" width="19.140625" style="27" customWidth="1"/>
    <col min="5113" max="5113" width="2" style="27" customWidth="1"/>
    <col min="5114" max="5114" width="19.140625" style="27" customWidth="1"/>
    <col min="5115" max="5115" width="2" style="27" customWidth="1"/>
    <col min="5116" max="5116" width="19.140625" style="27" customWidth="1"/>
    <col min="5117" max="5117" width="2" style="27" customWidth="1"/>
    <col min="5118" max="5118" width="19.140625" style="27" customWidth="1"/>
    <col min="5119" max="5119" width="1.85546875" style="27" customWidth="1"/>
    <col min="5120" max="5120" width="19.140625" style="27" customWidth="1"/>
    <col min="5121" max="5121" width="1.85546875" style="27" customWidth="1"/>
    <col min="5122" max="5122" width="19.140625" style="27" customWidth="1"/>
    <col min="5123" max="5123" width="1.85546875" style="27" customWidth="1"/>
    <col min="5124" max="5124" width="19.140625" style="27" customWidth="1"/>
    <col min="5125" max="5125" width="2" style="27" customWidth="1"/>
    <col min="5126" max="5126" width="19.140625" style="27" customWidth="1"/>
    <col min="5127" max="5127" width="2" style="27" customWidth="1"/>
    <col min="5128" max="5128" width="19.140625" style="27" customWidth="1"/>
    <col min="5129" max="5129" width="2" style="27" customWidth="1"/>
    <col min="5130" max="5130" width="19.140625" style="27" customWidth="1"/>
    <col min="5131" max="5131" width="2" style="27" customWidth="1"/>
    <col min="5132" max="5132" width="19.140625" style="27" customWidth="1"/>
    <col min="5133" max="5133" width="2" style="27" customWidth="1"/>
    <col min="5134" max="5134" width="19.140625" style="27" customWidth="1"/>
    <col min="5135" max="5135" width="2" style="27" customWidth="1"/>
    <col min="5136" max="5136" width="19.140625" style="27" customWidth="1"/>
    <col min="5137" max="5366" width="9.140625" style="27"/>
    <col min="5367" max="5367" width="44.85546875" style="27" customWidth="1"/>
    <col min="5368" max="5368" width="19.140625" style="27" customWidth="1"/>
    <col min="5369" max="5369" width="2" style="27" customWidth="1"/>
    <col min="5370" max="5370" width="19.140625" style="27" customWidth="1"/>
    <col min="5371" max="5371" width="2" style="27" customWidth="1"/>
    <col min="5372" max="5372" width="19.140625" style="27" customWidth="1"/>
    <col min="5373" max="5373" width="2" style="27" customWidth="1"/>
    <col min="5374" max="5374" width="19.140625" style="27" customWidth="1"/>
    <col min="5375" max="5375" width="1.85546875" style="27" customWidth="1"/>
    <col min="5376" max="5376" width="19.140625" style="27" customWidth="1"/>
    <col min="5377" max="5377" width="1.85546875" style="27" customWidth="1"/>
    <col min="5378" max="5378" width="19.140625" style="27" customWidth="1"/>
    <col min="5379" max="5379" width="1.85546875" style="27" customWidth="1"/>
    <col min="5380" max="5380" width="19.140625" style="27" customWidth="1"/>
    <col min="5381" max="5381" width="2" style="27" customWidth="1"/>
    <col min="5382" max="5382" width="19.140625" style="27" customWidth="1"/>
    <col min="5383" max="5383" width="2" style="27" customWidth="1"/>
    <col min="5384" max="5384" width="19.140625" style="27" customWidth="1"/>
    <col min="5385" max="5385" width="2" style="27" customWidth="1"/>
    <col min="5386" max="5386" width="19.140625" style="27" customWidth="1"/>
    <col min="5387" max="5387" width="2" style="27" customWidth="1"/>
    <col min="5388" max="5388" width="19.140625" style="27" customWidth="1"/>
    <col min="5389" max="5389" width="2" style="27" customWidth="1"/>
    <col min="5390" max="5390" width="19.140625" style="27" customWidth="1"/>
    <col min="5391" max="5391" width="2" style="27" customWidth="1"/>
    <col min="5392" max="5392" width="19.140625" style="27" customWidth="1"/>
    <col min="5393" max="5622" width="9.140625" style="27"/>
    <col min="5623" max="5623" width="44.85546875" style="27" customWidth="1"/>
    <col min="5624" max="5624" width="19.140625" style="27" customWidth="1"/>
    <col min="5625" max="5625" width="2" style="27" customWidth="1"/>
    <col min="5626" max="5626" width="19.140625" style="27" customWidth="1"/>
    <col min="5627" max="5627" width="2" style="27" customWidth="1"/>
    <col min="5628" max="5628" width="19.140625" style="27" customWidth="1"/>
    <col min="5629" max="5629" width="2" style="27" customWidth="1"/>
    <col min="5630" max="5630" width="19.140625" style="27" customWidth="1"/>
    <col min="5631" max="5631" width="1.85546875" style="27" customWidth="1"/>
    <col min="5632" max="5632" width="19.140625" style="27" customWidth="1"/>
    <col min="5633" max="5633" width="1.85546875" style="27" customWidth="1"/>
    <col min="5634" max="5634" width="19.140625" style="27" customWidth="1"/>
    <col min="5635" max="5635" width="1.85546875" style="27" customWidth="1"/>
    <col min="5636" max="5636" width="19.140625" style="27" customWidth="1"/>
    <col min="5637" max="5637" width="2" style="27" customWidth="1"/>
    <col min="5638" max="5638" width="19.140625" style="27" customWidth="1"/>
    <col min="5639" max="5639" width="2" style="27" customWidth="1"/>
    <col min="5640" max="5640" width="19.140625" style="27" customWidth="1"/>
    <col min="5641" max="5641" width="2" style="27" customWidth="1"/>
    <col min="5642" max="5642" width="19.140625" style="27" customWidth="1"/>
    <col min="5643" max="5643" width="2" style="27" customWidth="1"/>
    <col min="5644" max="5644" width="19.140625" style="27" customWidth="1"/>
    <col min="5645" max="5645" width="2" style="27" customWidth="1"/>
    <col min="5646" max="5646" width="19.140625" style="27" customWidth="1"/>
    <col min="5647" max="5647" width="2" style="27" customWidth="1"/>
    <col min="5648" max="5648" width="19.140625" style="27" customWidth="1"/>
    <col min="5649" max="5878" width="9.140625" style="27"/>
    <col min="5879" max="5879" width="44.85546875" style="27" customWidth="1"/>
    <col min="5880" max="5880" width="19.140625" style="27" customWidth="1"/>
    <col min="5881" max="5881" width="2" style="27" customWidth="1"/>
    <col min="5882" max="5882" width="19.140625" style="27" customWidth="1"/>
    <col min="5883" max="5883" width="2" style="27" customWidth="1"/>
    <col min="5884" max="5884" width="19.140625" style="27" customWidth="1"/>
    <col min="5885" max="5885" width="2" style="27" customWidth="1"/>
    <col min="5886" max="5886" width="19.140625" style="27" customWidth="1"/>
    <col min="5887" max="5887" width="1.85546875" style="27" customWidth="1"/>
    <col min="5888" max="5888" width="19.140625" style="27" customWidth="1"/>
    <col min="5889" max="5889" width="1.85546875" style="27" customWidth="1"/>
    <col min="5890" max="5890" width="19.140625" style="27" customWidth="1"/>
    <col min="5891" max="5891" width="1.85546875" style="27" customWidth="1"/>
    <col min="5892" max="5892" width="19.140625" style="27" customWidth="1"/>
    <col min="5893" max="5893" width="2" style="27" customWidth="1"/>
    <col min="5894" max="5894" width="19.140625" style="27" customWidth="1"/>
    <col min="5895" max="5895" width="2" style="27" customWidth="1"/>
    <col min="5896" max="5896" width="19.140625" style="27" customWidth="1"/>
    <col min="5897" max="5897" width="2" style="27" customWidth="1"/>
    <col min="5898" max="5898" width="19.140625" style="27" customWidth="1"/>
    <col min="5899" max="5899" width="2" style="27" customWidth="1"/>
    <col min="5900" max="5900" width="19.140625" style="27" customWidth="1"/>
    <col min="5901" max="5901" width="2" style="27" customWidth="1"/>
    <col min="5902" max="5902" width="19.140625" style="27" customWidth="1"/>
    <col min="5903" max="5903" width="2" style="27" customWidth="1"/>
    <col min="5904" max="5904" width="19.140625" style="27" customWidth="1"/>
    <col min="5905" max="6134" width="9.140625" style="27"/>
    <col min="6135" max="6135" width="44.85546875" style="27" customWidth="1"/>
    <col min="6136" max="6136" width="19.140625" style="27" customWidth="1"/>
    <col min="6137" max="6137" width="2" style="27" customWidth="1"/>
    <col min="6138" max="6138" width="19.140625" style="27" customWidth="1"/>
    <col min="6139" max="6139" width="2" style="27" customWidth="1"/>
    <col min="6140" max="6140" width="19.140625" style="27" customWidth="1"/>
    <col min="6141" max="6141" width="2" style="27" customWidth="1"/>
    <col min="6142" max="6142" width="19.140625" style="27" customWidth="1"/>
    <col min="6143" max="6143" width="1.85546875" style="27" customWidth="1"/>
    <col min="6144" max="6144" width="19.140625" style="27" customWidth="1"/>
    <col min="6145" max="6145" width="1.85546875" style="27" customWidth="1"/>
    <col min="6146" max="6146" width="19.140625" style="27" customWidth="1"/>
    <col min="6147" max="6147" width="1.85546875" style="27" customWidth="1"/>
    <col min="6148" max="6148" width="19.140625" style="27" customWidth="1"/>
    <col min="6149" max="6149" width="2" style="27" customWidth="1"/>
    <col min="6150" max="6150" width="19.140625" style="27" customWidth="1"/>
    <col min="6151" max="6151" width="2" style="27" customWidth="1"/>
    <col min="6152" max="6152" width="19.140625" style="27" customWidth="1"/>
    <col min="6153" max="6153" width="2" style="27" customWidth="1"/>
    <col min="6154" max="6154" width="19.140625" style="27" customWidth="1"/>
    <col min="6155" max="6155" width="2" style="27" customWidth="1"/>
    <col min="6156" max="6156" width="19.140625" style="27" customWidth="1"/>
    <col min="6157" max="6157" width="2" style="27" customWidth="1"/>
    <col min="6158" max="6158" width="19.140625" style="27" customWidth="1"/>
    <col min="6159" max="6159" width="2" style="27" customWidth="1"/>
    <col min="6160" max="6160" width="19.140625" style="27" customWidth="1"/>
    <col min="6161" max="6390" width="9.140625" style="27"/>
    <col min="6391" max="6391" width="44.85546875" style="27" customWidth="1"/>
    <col min="6392" max="6392" width="19.140625" style="27" customWidth="1"/>
    <col min="6393" max="6393" width="2" style="27" customWidth="1"/>
    <col min="6394" max="6394" width="19.140625" style="27" customWidth="1"/>
    <col min="6395" max="6395" width="2" style="27" customWidth="1"/>
    <col min="6396" max="6396" width="19.140625" style="27" customWidth="1"/>
    <col min="6397" max="6397" width="2" style="27" customWidth="1"/>
    <col min="6398" max="6398" width="19.140625" style="27" customWidth="1"/>
    <col min="6399" max="6399" width="1.85546875" style="27" customWidth="1"/>
    <col min="6400" max="6400" width="19.140625" style="27" customWidth="1"/>
    <col min="6401" max="6401" width="1.85546875" style="27" customWidth="1"/>
    <col min="6402" max="6402" width="19.140625" style="27" customWidth="1"/>
    <col min="6403" max="6403" width="1.85546875" style="27" customWidth="1"/>
    <col min="6404" max="6404" width="19.140625" style="27" customWidth="1"/>
    <col min="6405" max="6405" width="2" style="27" customWidth="1"/>
    <col min="6406" max="6406" width="19.140625" style="27" customWidth="1"/>
    <col min="6407" max="6407" width="2" style="27" customWidth="1"/>
    <col min="6408" max="6408" width="19.140625" style="27" customWidth="1"/>
    <col min="6409" max="6409" width="2" style="27" customWidth="1"/>
    <col min="6410" max="6410" width="19.140625" style="27" customWidth="1"/>
    <col min="6411" max="6411" width="2" style="27" customWidth="1"/>
    <col min="6412" max="6412" width="19.140625" style="27" customWidth="1"/>
    <col min="6413" max="6413" width="2" style="27" customWidth="1"/>
    <col min="6414" max="6414" width="19.140625" style="27" customWidth="1"/>
    <col min="6415" max="6415" width="2" style="27" customWidth="1"/>
    <col min="6416" max="6416" width="19.140625" style="27" customWidth="1"/>
    <col min="6417" max="6646" width="9.140625" style="27"/>
    <col min="6647" max="6647" width="44.85546875" style="27" customWidth="1"/>
    <col min="6648" max="6648" width="19.140625" style="27" customWidth="1"/>
    <col min="6649" max="6649" width="2" style="27" customWidth="1"/>
    <col min="6650" max="6650" width="19.140625" style="27" customWidth="1"/>
    <col min="6651" max="6651" width="2" style="27" customWidth="1"/>
    <col min="6652" max="6652" width="19.140625" style="27" customWidth="1"/>
    <col min="6653" max="6653" width="2" style="27" customWidth="1"/>
    <col min="6654" max="6654" width="19.140625" style="27" customWidth="1"/>
    <col min="6655" max="6655" width="1.85546875" style="27" customWidth="1"/>
    <col min="6656" max="6656" width="19.140625" style="27" customWidth="1"/>
    <col min="6657" max="6657" width="1.85546875" style="27" customWidth="1"/>
    <col min="6658" max="6658" width="19.140625" style="27" customWidth="1"/>
    <col min="6659" max="6659" width="1.85546875" style="27" customWidth="1"/>
    <col min="6660" max="6660" width="19.140625" style="27" customWidth="1"/>
    <col min="6661" max="6661" width="2" style="27" customWidth="1"/>
    <col min="6662" max="6662" width="19.140625" style="27" customWidth="1"/>
    <col min="6663" max="6663" width="2" style="27" customWidth="1"/>
    <col min="6664" max="6664" width="19.140625" style="27" customWidth="1"/>
    <col min="6665" max="6665" width="2" style="27" customWidth="1"/>
    <col min="6666" max="6666" width="19.140625" style="27" customWidth="1"/>
    <col min="6667" max="6667" width="2" style="27" customWidth="1"/>
    <col min="6668" max="6668" width="19.140625" style="27" customWidth="1"/>
    <col min="6669" max="6669" width="2" style="27" customWidth="1"/>
    <col min="6670" max="6670" width="19.140625" style="27" customWidth="1"/>
    <col min="6671" max="6671" width="2" style="27" customWidth="1"/>
    <col min="6672" max="6672" width="19.140625" style="27" customWidth="1"/>
    <col min="6673" max="6902" width="9.140625" style="27"/>
    <col min="6903" max="6903" width="44.85546875" style="27" customWidth="1"/>
    <col min="6904" max="6904" width="19.140625" style="27" customWidth="1"/>
    <col min="6905" max="6905" width="2" style="27" customWidth="1"/>
    <col min="6906" max="6906" width="19.140625" style="27" customWidth="1"/>
    <col min="6907" max="6907" width="2" style="27" customWidth="1"/>
    <col min="6908" max="6908" width="19.140625" style="27" customWidth="1"/>
    <col min="6909" max="6909" width="2" style="27" customWidth="1"/>
    <col min="6910" max="6910" width="19.140625" style="27" customWidth="1"/>
    <col min="6911" max="6911" width="1.85546875" style="27" customWidth="1"/>
    <col min="6912" max="6912" width="19.140625" style="27" customWidth="1"/>
    <col min="6913" max="6913" width="1.85546875" style="27" customWidth="1"/>
    <col min="6914" max="6914" width="19.140625" style="27" customWidth="1"/>
    <col min="6915" max="6915" width="1.85546875" style="27" customWidth="1"/>
    <col min="6916" max="6916" width="19.140625" style="27" customWidth="1"/>
    <col min="6917" max="6917" width="2" style="27" customWidth="1"/>
    <col min="6918" max="6918" width="19.140625" style="27" customWidth="1"/>
    <col min="6919" max="6919" width="2" style="27" customWidth="1"/>
    <col min="6920" max="6920" width="19.140625" style="27" customWidth="1"/>
    <col min="6921" max="6921" width="2" style="27" customWidth="1"/>
    <col min="6922" max="6922" width="19.140625" style="27" customWidth="1"/>
    <col min="6923" max="6923" width="2" style="27" customWidth="1"/>
    <col min="6924" max="6924" width="19.140625" style="27" customWidth="1"/>
    <col min="6925" max="6925" width="2" style="27" customWidth="1"/>
    <col min="6926" max="6926" width="19.140625" style="27" customWidth="1"/>
    <col min="6927" max="6927" width="2" style="27" customWidth="1"/>
    <col min="6928" max="6928" width="19.140625" style="27" customWidth="1"/>
    <col min="6929" max="7158" width="9.140625" style="27"/>
    <col min="7159" max="7159" width="44.85546875" style="27" customWidth="1"/>
    <col min="7160" max="7160" width="19.140625" style="27" customWidth="1"/>
    <col min="7161" max="7161" width="2" style="27" customWidth="1"/>
    <col min="7162" max="7162" width="19.140625" style="27" customWidth="1"/>
    <col min="7163" max="7163" width="2" style="27" customWidth="1"/>
    <col min="7164" max="7164" width="19.140625" style="27" customWidth="1"/>
    <col min="7165" max="7165" width="2" style="27" customWidth="1"/>
    <col min="7166" max="7166" width="19.140625" style="27" customWidth="1"/>
    <col min="7167" max="7167" width="1.85546875" style="27" customWidth="1"/>
    <col min="7168" max="7168" width="19.140625" style="27" customWidth="1"/>
    <col min="7169" max="7169" width="1.85546875" style="27" customWidth="1"/>
    <col min="7170" max="7170" width="19.140625" style="27" customWidth="1"/>
    <col min="7171" max="7171" width="1.85546875" style="27" customWidth="1"/>
    <col min="7172" max="7172" width="19.140625" style="27" customWidth="1"/>
    <col min="7173" max="7173" width="2" style="27" customWidth="1"/>
    <col min="7174" max="7174" width="19.140625" style="27" customWidth="1"/>
    <col min="7175" max="7175" width="2" style="27" customWidth="1"/>
    <col min="7176" max="7176" width="19.140625" style="27" customWidth="1"/>
    <col min="7177" max="7177" width="2" style="27" customWidth="1"/>
    <col min="7178" max="7178" width="19.140625" style="27" customWidth="1"/>
    <col min="7179" max="7179" width="2" style="27" customWidth="1"/>
    <col min="7180" max="7180" width="19.140625" style="27" customWidth="1"/>
    <col min="7181" max="7181" width="2" style="27" customWidth="1"/>
    <col min="7182" max="7182" width="19.140625" style="27" customWidth="1"/>
    <col min="7183" max="7183" width="2" style="27" customWidth="1"/>
    <col min="7184" max="7184" width="19.140625" style="27" customWidth="1"/>
    <col min="7185" max="7414" width="9.140625" style="27"/>
    <col min="7415" max="7415" width="44.85546875" style="27" customWidth="1"/>
    <col min="7416" max="7416" width="19.140625" style="27" customWidth="1"/>
    <col min="7417" max="7417" width="2" style="27" customWidth="1"/>
    <col min="7418" max="7418" width="19.140625" style="27" customWidth="1"/>
    <col min="7419" max="7419" width="2" style="27" customWidth="1"/>
    <col min="7420" max="7420" width="19.140625" style="27" customWidth="1"/>
    <col min="7421" max="7421" width="2" style="27" customWidth="1"/>
    <col min="7422" max="7422" width="19.140625" style="27" customWidth="1"/>
    <col min="7423" max="7423" width="1.85546875" style="27" customWidth="1"/>
    <col min="7424" max="7424" width="19.140625" style="27" customWidth="1"/>
    <col min="7425" max="7425" width="1.85546875" style="27" customWidth="1"/>
    <col min="7426" max="7426" width="19.140625" style="27" customWidth="1"/>
    <col min="7427" max="7427" width="1.85546875" style="27" customWidth="1"/>
    <col min="7428" max="7428" width="19.140625" style="27" customWidth="1"/>
    <col min="7429" max="7429" width="2" style="27" customWidth="1"/>
    <col min="7430" max="7430" width="19.140625" style="27" customWidth="1"/>
    <col min="7431" max="7431" width="2" style="27" customWidth="1"/>
    <col min="7432" max="7432" width="19.140625" style="27" customWidth="1"/>
    <col min="7433" max="7433" width="2" style="27" customWidth="1"/>
    <col min="7434" max="7434" width="19.140625" style="27" customWidth="1"/>
    <col min="7435" max="7435" width="2" style="27" customWidth="1"/>
    <col min="7436" max="7436" width="19.140625" style="27" customWidth="1"/>
    <col min="7437" max="7437" width="2" style="27" customWidth="1"/>
    <col min="7438" max="7438" width="19.140625" style="27" customWidth="1"/>
    <col min="7439" max="7439" width="2" style="27" customWidth="1"/>
    <col min="7440" max="7440" width="19.140625" style="27" customWidth="1"/>
    <col min="7441" max="7670" width="9.140625" style="27"/>
    <col min="7671" max="7671" width="44.85546875" style="27" customWidth="1"/>
    <col min="7672" max="7672" width="19.140625" style="27" customWidth="1"/>
    <col min="7673" max="7673" width="2" style="27" customWidth="1"/>
    <col min="7674" max="7674" width="19.140625" style="27" customWidth="1"/>
    <col min="7675" max="7675" width="2" style="27" customWidth="1"/>
    <col min="7676" max="7676" width="19.140625" style="27" customWidth="1"/>
    <col min="7677" max="7677" width="2" style="27" customWidth="1"/>
    <col min="7678" max="7678" width="19.140625" style="27" customWidth="1"/>
    <col min="7679" max="7679" width="1.85546875" style="27" customWidth="1"/>
    <col min="7680" max="7680" width="19.140625" style="27" customWidth="1"/>
    <col min="7681" max="7681" width="1.85546875" style="27" customWidth="1"/>
    <col min="7682" max="7682" width="19.140625" style="27" customWidth="1"/>
    <col min="7683" max="7683" width="1.85546875" style="27" customWidth="1"/>
    <col min="7684" max="7684" width="19.140625" style="27" customWidth="1"/>
    <col min="7685" max="7685" width="2" style="27" customWidth="1"/>
    <col min="7686" max="7686" width="19.140625" style="27" customWidth="1"/>
    <col min="7687" max="7687" width="2" style="27" customWidth="1"/>
    <col min="7688" max="7688" width="19.140625" style="27" customWidth="1"/>
    <col min="7689" max="7689" width="2" style="27" customWidth="1"/>
    <col min="7690" max="7690" width="19.140625" style="27" customWidth="1"/>
    <col min="7691" max="7691" width="2" style="27" customWidth="1"/>
    <col min="7692" max="7692" width="19.140625" style="27" customWidth="1"/>
    <col min="7693" max="7693" width="2" style="27" customWidth="1"/>
    <col min="7694" max="7694" width="19.140625" style="27" customWidth="1"/>
    <col min="7695" max="7695" width="2" style="27" customWidth="1"/>
    <col min="7696" max="7696" width="19.140625" style="27" customWidth="1"/>
    <col min="7697" max="7926" width="9.140625" style="27"/>
    <col min="7927" max="7927" width="44.85546875" style="27" customWidth="1"/>
    <col min="7928" max="7928" width="19.140625" style="27" customWidth="1"/>
    <col min="7929" max="7929" width="2" style="27" customWidth="1"/>
    <col min="7930" max="7930" width="19.140625" style="27" customWidth="1"/>
    <col min="7931" max="7931" width="2" style="27" customWidth="1"/>
    <col min="7932" max="7932" width="19.140625" style="27" customWidth="1"/>
    <col min="7933" max="7933" width="2" style="27" customWidth="1"/>
    <col min="7934" max="7934" width="19.140625" style="27" customWidth="1"/>
    <col min="7935" max="7935" width="1.85546875" style="27" customWidth="1"/>
    <col min="7936" max="7936" width="19.140625" style="27" customWidth="1"/>
    <col min="7937" max="7937" width="1.85546875" style="27" customWidth="1"/>
    <col min="7938" max="7938" width="19.140625" style="27" customWidth="1"/>
    <col min="7939" max="7939" width="1.85546875" style="27" customWidth="1"/>
    <col min="7940" max="7940" width="19.140625" style="27" customWidth="1"/>
    <col min="7941" max="7941" width="2" style="27" customWidth="1"/>
    <col min="7942" max="7942" width="19.140625" style="27" customWidth="1"/>
    <col min="7943" max="7943" width="2" style="27" customWidth="1"/>
    <col min="7944" max="7944" width="19.140625" style="27" customWidth="1"/>
    <col min="7945" max="7945" width="2" style="27" customWidth="1"/>
    <col min="7946" max="7946" width="19.140625" style="27" customWidth="1"/>
    <col min="7947" max="7947" width="2" style="27" customWidth="1"/>
    <col min="7948" max="7948" width="19.140625" style="27" customWidth="1"/>
    <col min="7949" max="7949" width="2" style="27" customWidth="1"/>
    <col min="7950" max="7950" width="19.140625" style="27" customWidth="1"/>
    <col min="7951" max="7951" width="2" style="27" customWidth="1"/>
    <col min="7952" max="7952" width="19.140625" style="27" customWidth="1"/>
    <col min="7953" max="8182" width="9.140625" style="27"/>
    <col min="8183" max="8183" width="44.85546875" style="27" customWidth="1"/>
    <col min="8184" max="8184" width="19.140625" style="27" customWidth="1"/>
    <col min="8185" max="8185" width="2" style="27" customWidth="1"/>
    <col min="8186" max="8186" width="19.140625" style="27" customWidth="1"/>
    <col min="8187" max="8187" width="2" style="27" customWidth="1"/>
    <col min="8188" max="8188" width="19.140625" style="27" customWidth="1"/>
    <col min="8189" max="8189" width="2" style="27" customWidth="1"/>
    <col min="8190" max="8190" width="19.140625" style="27" customWidth="1"/>
    <col min="8191" max="8191" width="1.85546875" style="27" customWidth="1"/>
    <col min="8192" max="8192" width="19.140625" style="27" customWidth="1"/>
    <col min="8193" max="8193" width="1.85546875" style="27" customWidth="1"/>
    <col min="8194" max="8194" width="19.140625" style="27" customWidth="1"/>
    <col min="8195" max="8195" width="1.85546875" style="27" customWidth="1"/>
    <col min="8196" max="8196" width="19.140625" style="27" customWidth="1"/>
    <col min="8197" max="8197" width="2" style="27" customWidth="1"/>
    <col min="8198" max="8198" width="19.140625" style="27" customWidth="1"/>
    <col min="8199" max="8199" width="2" style="27" customWidth="1"/>
    <col min="8200" max="8200" width="19.140625" style="27" customWidth="1"/>
    <col min="8201" max="8201" width="2" style="27" customWidth="1"/>
    <col min="8202" max="8202" width="19.140625" style="27" customWidth="1"/>
    <col min="8203" max="8203" width="2" style="27" customWidth="1"/>
    <col min="8204" max="8204" width="19.140625" style="27" customWidth="1"/>
    <col min="8205" max="8205" width="2" style="27" customWidth="1"/>
    <col min="8206" max="8206" width="19.140625" style="27" customWidth="1"/>
    <col min="8207" max="8207" width="2" style="27" customWidth="1"/>
    <col min="8208" max="8208" width="19.140625" style="27" customWidth="1"/>
    <col min="8209" max="8438" width="9.140625" style="27"/>
    <col min="8439" max="8439" width="44.85546875" style="27" customWidth="1"/>
    <col min="8440" max="8440" width="19.140625" style="27" customWidth="1"/>
    <col min="8441" max="8441" width="2" style="27" customWidth="1"/>
    <col min="8442" max="8442" width="19.140625" style="27" customWidth="1"/>
    <col min="8443" max="8443" width="2" style="27" customWidth="1"/>
    <col min="8444" max="8444" width="19.140625" style="27" customWidth="1"/>
    <col min="8445" max="8445" width="2" style="27" customWidth="1"/>
    <col min="8446" max="8446" width="19.140625" style="27" customWidth="1"/>
    <col min="8447" max="8447" width="1.85546875" style="27" customWidth="1"/>
    <col min="8448" max="8448" width="19.140625" style="27" customWidth="1"/>
    <col min="8449" max="8449" width="1.85546875" style="27" customWidth="1"/>
    <col min="8450" max="8450" width="19.140625" style="27" customWidth="1"/>
    <col min="8451" max="8451" width="1.85546875" style="27" customWidth="1"/>
    <col min="8452" max="8452" width="19.140625" style="27" customWidth="1"/>
    <col min="8453" max="8453" width="2" style="27" customWidth="1"/>
    <col min="8454" max="8454" width="19.140625" style="27" customWidth="1"/>
    <col min="8455" max="8455" width="2" style="27" customWidth="1"/>
    <col min="8456" max="8456" width="19.140625" style="27" customWidth="1"/>
    <col min="8457" max="8457" width="2" style="27" customWidth="1"/>
    <col min="8458" max="8458" width="19.140625" style="27" customWidth="1"/>
    <col min="8459" max="8459" width="2" style="27" customWidth="1"/>
    <col min="8460" max="8460" width="19.140625" style="27" customWidth="1"/>
    <col min="8461" max="8461" width="2" style="27" customWidth="1"/>
    <col min="8462" max="8462" width="19.140625" style="27" customWidth="1"/>
    <col min="8463" max="8463" width="2" style="27" customWidth="1"/>
    <col min="8464" max="8464" width="19.140625" style="27" customWidth="1"/>
    <col min="8465" max="8694" width="9.140625" style="27"/>
    <col min="8695" max="8695" width="44.85546875" style="27" customWidth="1"/>
    <col min="8696" max="8696" width="19.140625" style="27" customWidth="1"/>
    <col min="8697" max="8697" width="2" style="27" customWidth="1"/>
    <col min="8698" max="8698" width="19.140625" style="27" customWidth="1"/>
    <col min="8699" max="8699" width="2" style="27" customWidth="1"/>
    <col min="8700" max="8700" width="19.140625" style="27" customWidth="1"/>
    <col min="8701" max="8701" width="2" style="27" customWidth="1"/>
    <col min="8702" max="8702" width="19.140625" style="27" customWidth="1"/>
    <col min="8703" max="8703" width="1.85546875" style="27" customWidth="1"/>
    <col min="8704" max="8704" width="19.140625" style="27" customWidth="1"/>
    <col min="8705" max="8705" width="1.85546875" style="27" customWidth="1"/>
    <col min="8706" max="8706" width="19.140625" style="27" customWidth="1"/>
    <col min="8707" max="8707" width="1.85546875" style="27" customWidth="1"/>
    <col min="8708" max="8708" width="19.140625" style="27" customWidth="1"/>
    <col min="8709" max="8709" width="2" style="27" customWidth="1"/>
    <col min="8710" max="8710" width="19.140625" style="27" customWidth="1"/>
    <col min="8711" max="8711" width="2" style="27" customWidth="1"/>
    <col min="8712" max="8712" width="19.140625" style="27" customWidth="1"/>
    <col min="8713" max="8713" width="2" style="27" customWidth="1"/>
    <col min="8714" max="8714" width="19.140625" style="27" customWidth="1"/>
    <col min="8715" max="8715" width="2" style="27" customWidth="1"/>
    <col min="8716" max="8716" width="19.140625" style="27" customWidth="1"/>
    <col min="8717" max="8717" width="2" style="27" customWidth="1"/>
    <col min="8718" max="8718" width="19.140625" style="27" customWidth="1"/>
    <col min="8719" max="8719" width="2" style="27" customWidth="1"/>
    <col min="8720" max="8720" width="19.140625" style="27" customWidth="1"/>
    <col min="8721" max="8950" width="9.140625" style="27"/>
    <col min="8951" max="8951" width="44.85546875" style="27" customWidth="1"/>
    <col min="8952" max="8952" width="19.140625" style="27" customWidth="1"/>
    <col min="8953" max="8953" width="2" style="27" customWidth="1"/>
    <col min="8954" max="8954" width="19.140625" style="27" customWidth="1"/>
    <col min="8955" max="8955" width="2" style="27" customWidth="1"/>
    <col min="8956" max="8956" width="19.140625" style="27" customWidth="1"/>
    <col min="8957" max="8957" width="2" style="27" customWidth="1"/>
    <col min="8958" max="8958" width="19.140625" style="27" customWidth="1"/>
    <col min="8959" max="8959" width="1.85546875" style="27" customWidth="1"/>
    <col min="8960" max="8960" width="19.140625" style="27" customWidth="1"/>
    <col min="8961" max="8961" width="1.85546875" style="27" customWidth="1"/>
    <col min="8962" max="8962" width="19.140625" style="27" customWidth="1"/>
    <col min="8963" max="8963" width="1.85546875" style="27" customWidth="1"/>
    <col min="8964" max="8964" width="19.140625" style="27" customWidth="1"/>
    <col min="8965" max="8965" width="2" style="27" customWidth="1"/>
    <col min="8966" max="8966" width="19.140625" style="27" customWidth="1"/>
    <col min="8967" max="8967" width="2" style="27" customWidth="1"/>
    <col min="8968" max="8968" width="19.140625" style="27" customWidth="1"/>
    <col min="8969" max="8969" width="2" style="27" customWidth="1"/>
    <col min="8970" max="8970" width="19.140625" style="27" customWidth="1"/>
    <col min="8971" max="8971" width="2" style="27" customWidth="1"/>
    <col min="8972" max="8972" width="19.140625" style="27" customWidth="1"/>
    <col min="8973" max="8973" width="2" style="27" customWidth="1"/>
    <col min="8974" max="8974" width="19.140625" style="27" customWidth="1"/>
    <col min="8975" max="8975" width="2" style="27" customWidth="1"/>
    <col min="8976" max="8976" width="19.140625" style="27" customWidth="1"/>
    <col min="8977" max="9206" width="9.140625" style="27"/>
    <col min="9207" max="9207" width="44.85546875" style="27" customWidth="1"/>
    <col min="9208" max="9208" width="19.140625" style="27" customWidth="1"/>
    <col min="9209" max="9209" width="2" style="27" customWidth="1"/>
    <col min="9210" max="9210" width="19.140625" style="27" customWidth="1"/>
    <col min="9211" max="9211" width="2" style="27" customWidth="1"/>
    <col min="9212" max="9212" width="19.140625" style="27" customWidth="1"/>
    <col min="9213" max="9213" width="2" style="27" customWidth="1"/>
    <col min="9214" max="9214" width="19.140625" style="27" customWidth="1"/>
    <col min="9215" max="9215" width="1.85546875" style="27" customWidth="1"/>
    <col min="9216" max="9216" width="19.140625" style="27" customWidth="1"/>
    <col min="9217" max="9217" width="1.85546875" style="27" customWidth="1"/>
    <col min="9218" max="9218" width="19.140625" style="27" customWidth="1"/>
    <col min="9219" max="9219" width="1.85546875" style="27" customWidth="1"/>
    <col min="9220" max="9220" width="19.140625" style="27" customWidth="1"/>
    <col min="9221" max="9221" width="2" style="27" customWidth="1"/>
    <col min="9222" max="9222" width="19.140625" style="27" customWidth="1"/>
    <col min="9223" max="9223" width="2" style="27" customWidth="1"/>
    <col min="9224" max="9224" width="19.140625" style="27" customWidth="1"/>
    <col min="9225" max="9225" width="2" style="27" customWidth="1"/>
    <col min="9226" max="9226" width="19.140625" style="27" customWidth="1"/>
    <col min="9227" max="9227" width="2" style="27" customWidth="1"/>
    <col min="9228" max="9228" width="19.140625" style="27" customWidth="1"/>
    <col min="9229" max="9229" width="2" style="27" customWidth="1"/>
    <col min="9230" max="9230" width="19.140625" style="27" customWidth="1"/>
    <col min="9231" max="9231" width="2" style="27" customWidth="1"/>
    <col min="9232" max="9232" width="19.140625" style="27" customWidth="1"/>
    <col min="9233" max="9462" width="9.140625" style="27"/>
    <col min="9463" max="9463" width="44.85546875" style="27" customWidth="1"/>
    <col min="9464" max="9464" width="19.140625" style="27" customWidth="1"/>
    <col min="9465" max="9465" width="2" style="27" customWidth="1"/>
    <col min="9466" max="9466" width="19.140625" style="27" customWidth="1"/>
    <col min="9467" max="9467" width="2" style="27" customWidth="1"/>
    <col min="9468" max="9468" width="19.140625" style="27" customWidth="1"/>
    <col min="9469" max="9469" width="2" style="27" customWidth="1"/>
    <col min="9470" max="9470" width="19.140625" style="27" customWidth="1"/>
    <col min="9471" max="9471" width="1.85546875" style="27" customWidth="1"/>
    <col min="9472" max="9472" width="19.140625" style="27" customWidth="1"/>
    <col min="9473" max="9473" width="1.85546875" style="27" customWidth="1"/>
    <col min="9474" max="9474" width="19.140625" style="27" customWidth="1"/>
    <col min="9475" max="9475" width="1.85546875" style="27" customWidth="1"/>
    <col min="9476" max="9476" width="19.140625" style="27" customWidth="1"/>
    <col min="9477" max="9477" width="2" style="27" customWidth="1"/>
    <col min="9478" max="9478" width="19.140625" style="27" customWidth="1"/>
    <col min="9479" max="9479" width="2" style="27" customWidth="1"/>
    <col min="9480" max="9480" width="19.140625" style="27" customWidth="1"/>
    <col min="9481" max="9481" width="2" style="27" customWidth="1"/>
    <col min="9482" max="9482" width="19.140625" style="27" customWidth="1"/>
    <col min="9483" max="9483" width="2" style="27" customWidth="1"/>
    <col min="9484" max="9484" width="19.140625" style="27" customWidth="1"/>
    <col min="9485" max="9485" width="2" style="27" customWidth="1"/>
    <col min="9486" max="9486" width="19.140625" style="27" customWidth="1"/>
    <col min="9487" max="9487" width="2" style="27" customWidth="1"/>
    <col min="9488" max="9488" width="19.140625" style="27" customWidth="1"/>
    <col min="9489" max="9718" width="9.140625" style="27"/>
    <col min="9719" max="9719" width="44.85546875" style="27" customWidth="1"/>
    <col min="9720" max="9720" width="19.140625" style="27" customWidth="1"/>
    <col min="9721" max="9721" width="2" style="27" customWidth="1"/>
    <col min="9722" max="9722" width="19.140625" style="27" customWidth="1"/>
    <col min="9723" max="9723" width="2" style="27" customWidth="1"/>
    <col min="9724" max="9724" width="19.140625" style="27" customWidth="1"/>
    <col min="9725" max="9725" width="2" style="27" customWidth="1"/>
    <col min="9726" max="9726" width="19.140625" style="27" customWidth="1"/>
    <col min="9727" max="9727" width="1.85546875" style="27" customWidth="1"/>
    <col min="9728" max="9728" width="19.140625" style="27" customWidth="1"/>
    <col min="9729" max="9729" width="1.85546875" style="27" customWidth="1"/>
    <col min="9730" max="9730" width="19.140625" style="27" customWidth="1"/>
    <col min="9731" max="9731" width="1.85546875" style="27" customWidth="1"/>
    <col min="9732" max="9732" width="19.140625" style="27" customWidth="1"/>
    <col min="9733" max="9733" width="2" style="27" customWidth="1"/>
    <col min="9734" max="9734" width="19.140625" style="27" customWidth="1"/>
    <col min="9735" max="9735" width="2" style="27" customWidth="1"/>
    <col min="9736" max="9736" width="19.140625" style="27" customWidth="1"/>
    <col min="9737" max="9737" width="2" style="27" customWidth="1"/>
    <col min="9738" max="9738" width="19.140625" style="27" customWidth="1"/>
    <col min="9739" max="9739" width="2" style="27" customWidth="1"/>
    <col min="9740" max="9740" width="19.140625" style="27" customWidth="1"/>
    <col min="9741" max="9741" width="2" style="27" customWidth="1"/>
    <col min="9742" max="9742" width="19.140625" style="27" customWidth="1"/>
    <col min="9743" max="9743" width="2" style="27" customWidth="1"/>
    <col min="9744" max="9744" width="19.140625" style="27" customWidth="1"/>
    <col min="9745" max="9974" width="9.140625" style="27"/>
    <col min="9975" max="9975" width="44.85546875" style="27" customWidth="1"/>
    <col min="9976" max="9976" width="19.140625" style="27" customWidth="1"/>
    <col min="9977" max="9977" width="2" style="27" customWidth="1"/>
    <col min="9978" max="9978" width="19.140625" style="27" customWidth="1"/>
    <col min="9979" max="9979" width="2" style="27" customWidth="1"/>
    <col min="9980" max="9980" width="19.140625" style="27" customWidth="1"/>
    <col min="9981" max="9981" width="2" style="27" customWidth="1"/>
    <col min="9982" max="9982" width="19.140625" style="27" customWidth="1"/>
    <col min="9983" max="9983" width="1.85546875" style="27" customWidth="1"/>
    <col min="9984" max="9984" width="19.140625" style="27" customWidth="1"/>
    <col min="9985" max="9985" width="1.85546875" style="27" customWidth="1"/>
    <col min="9986" max="9986" width="19.140625" style="27" customWidth="1"/>
    <col min="9987" max="9987" width="1.85546875" style="27" customWidth="1"/>
    <col min="9988" max="9988" width="19.140625" style="27" customWidth="1"/>
    <col min="9989" max="9989" width="2" style="27" customWidth="1"/>
    <col min="9990" max="9990" width="19.140625" style="27" customWidth="1"/>
    <col min="9991" max="9991" width="2" style="27" customWidth="1"/>
    <col min="9992" max="9992" width="19.140625" style="27" customWidth="1"/>
    <col min="9993" max="9993" width="2" style="27" customWidth="1"/>
    <col min="9994" max="9994" width="19.140625" style="27" customWidth="1"/>
    <col min="9995" max="9995" width="2" style="27" customWidth="1"/>
    <col min="9996" max="9996" width="19.140625" style="27" customWidth="1"/>
    <col min="9997" max="9997" width="2" style="27" customWidth="1"/>
    <col min="9998" max="9998" width="19.140625" style="27" customWidth="1"/>
    <col min="9999" max="9999" width="2" style="27" customWidth="1"/>
    <col min="10000" max="10000" width="19.140625" style="27" customWidth="1"/>
    <col min="10001" max="10230" width="9.140625" style="27"/>
    <col min="10231" max="10231" width="44.85546875" style="27" customWidth="1"/>
    <col min="10232" max="10232" width="19.140625" style="27" customWidth="1"/>
    <col min="10233" max="10233" width="2" style="27" customWidth="1"/>
    <col min="10234" max="10234" width="19.140625" style="27" customWidth="1"/>
    <col min="10235" max="10235" width="2" style="27" customWidth="1"/>
    <col min="10236" max="10236" width="19.140625" style="27" customWidth="1"/>
    <col min="10237" max="10237" width="2" style="27" customWidth="1"/>
    <col min="10238" max="10238" width="19.140625" style="27" customWidth="1"/>
    <col min="10239" max="10239" width="1.85546875" style="27" customWidth="1"/>
    <col min="10240" max="10240" width="19.140625" style="27" customWidth="1"/>
    <col min="10241" max="10241" width="1.85546875" style="27" customWidth="1"/>
    <col min="10242" max="10242" width="19.140625" style="27" customWidth="1"/>
    <col min="10243" max="10243" width="1.85546875" style="27" customWidth="1"/>
    <col min="10244" max="10244" width="19.140625" style="27" customWidth="1"/>
    <col min="10245" max="10245" width="2" style="27" customWidth="1"/>
    <col min="10246" max="10246" width="19.140625" style="27" customWidth="1"/>
    <col min="10247" max="10247" width="2" style="27" customWidth="1"/>
    <col min="10248" max="10248" width="19.140625" style="27" customWidth="1"/>
    <col min="10249" max="10249" width="2" style="27" customWidth="1"/>
    <col min="10250" max="10250" width="19.140625" style="27" customWidth="1"/>
    <col min="10251" max="10251" width="2" style="27" customWidth="1"/>
    <col min="10252" max="10252" width="19.140625" style="27" customWidth="1"/>
    <col min="10253" max="10253" width="2" style="27" customWidth="1"/>
    <col min="10254" max="10254" width="19.140625" style="27" customWidth="1"/>
    <col min="10255" max="10255" width="2" style="27" customWidth="1"/>
    <col min="10256" max="10256" width="19.140625" style="27" customWidth="1"/>
    <col min="10257" max="10486" width="9.140625" style="27"/>
    <col min="10487" max="10487" width="44.85546875" style="27" customWidth="1"/>
    <col min="10488" max="10488" width="19.140625" style="27" customWidth="1"/>
    <col min="10489" max="10489" width="2" style="27" customWidth="1"/>
    <col min="10490" max="10490" width="19.140625" style="27" customWidth="1"/>
    <col min="10491" max="10491" width="2" style="27" customWidth="1"/>
    <col min="10492" max="10492" width="19.140625" style="27" customWidth="1"/>
    <col min="10493" max="10493" width="2" style="27" customWidth="1"/>
    <col min="10494" max="10494" width="19.140625" style="27" customWidth="1"/>
    <col min="10495" max="10495" width="1.85546875" style="27" customWidth="1"/>
    <col min="10496" max="10496" width="19.140625" style="27" customWidth="1"/>
    <col min="10497" max="10497" width="1.85546875" style="27" customWidth="1"/>
    <col min="10498" max="10498" width="19.140625" style="27" customWidth="1"/>
    <col min="10499" max="10499" width="1.85546875" style="27" customWidth="1"/>
    <col min="10500" max="10500" width="19.140625" style="27" customWidth="1"/>
    <col min="10501" max="10501" width="2" style="27" customWidth="1"/>
    <col min="10502" max="10502" width="19.140625" style="27" customWidth="1"/>
    <col min="10503" max="10503" width="2" style="27" customWidth="1"/>
    <col min="10504" max="10504" width="19.140625" style="27" customWidth="1"/>
    <col min="10505" max="10505" width="2" style="27" customWidth="1"/>
    <col min="10506" max="10506" width="19.140625" style="27" customWidth="1"/>
    <col min="10507" max="10507" width="2" style="27" customWidth="1"/>
    <col min="10508" max="10508" width="19.140625" style="27" customWidth="1"/>
    <col min="10509" max="10509" width="2" style="27" customWidth="1"/>
    <col min="10510" max="10510" width="19.140625" style="27" customWidth="1"/>
    <col min="10511" max="10511" width="2" style="27" customWidth="1"/>
    <col min="10512" max="10512" width="19.140625" style="27" customWidth="1"/>
    <col min="10513" max="10742" width="9.140625" style="27"/>
    <col min="10743" max="10743" width="44.85546875" style="27" customWidth="1"/>
    <col min="10744" max="10744" width="19.140625" style="27" customWidth="1"/>
    <col min="10745" max="10745" width="2" style="27" customWidth="1"/>
    <col min="10746" max="10746" width="19.140625" style="27" customWidth="1"/>
    <col min="10747" max="10747" width="2" style="27" customWidth="1"/>
    <col min="10748" max="10748" width="19.140625" style="27" customWidth="1"/>
    <col min="10749" max="10749" width="2" style="27" customWidth="1"/>
    <col min="10750" max="10750" width="19.140625" style="27" customWidth="1"/>
    <col min="10751" max="10751" width="1.85546875" style="27" customWidth="1"/>
    <col min="10752" max="10752" width="19.140625" style="27" customWidth="1"/>
    <col min="10753" max="10753" width="1.85546875" style="27" customWidth="1"/>
    <col min="10754" max="10754" width="19.140625" style="27" customWidth="1"/>
    <col min="10755" max="10755" width="1.85546875" style="27" customWidth="1"/>
    <col min="10756" max="10756" width="19.140625" style="27" customWidth="1"/>
    <col min="10757" max="10757" width="2" style="27" customWidth="1"/>
    <col min="10758" max="10758" width="19.140625" style="27" customWidth="1"/>
    <col min="10759" max="10759" width="2" style="27" customWidth="1"/>
    <col min="10760" max="10760" width="19.140625" style="27" customWidth="1"/>
    <col min="10761" max="10761" width="2" style="27" customWidth="1"/>
    <col min="10762" max="10762" width="19.140625" style="27" customWidth="1"/>
    <col min="10763" max="10763" width="2" style="27" customWidth="1"/>
    <col min="10764" max="10764" width="19.140625" style="27" customWidth="1"/>
    <col min="10765" max="10765" width="2" style="27" customWidth="1"/>
    <col min="10766" max="10766" width="19.140625" style="27" customWidth="1"/>
    <col min="10767" max="10767" width="2" style="27" customWidth="1"/>
    <col min="10768" max="10768" width="19.140625" style="27" customWidth="1"/>
    <col min="10769" max="10998" width="9.140625" style="27"/>
    <col min="10999" max="10999" width="44.85546875" style="27" customWidth="1"/>
    <col min="11000" max="11000" width="19.140625" style="27" customWidth="1"/>
    <col min="11001" max="11001" width="2" style="27" customWidth="1"/>
    <col min="11002" max="11002" width="19.140625" style="27" customWidth="1"/>
    <col min="11003" max="11003" width="2" style="27" customWidth="1"/>
    <col min="11004" max="11004" width="19.140625" style="27" customWidth="1"/>
    <col min="11005" max="11005" width="2" style="27" customWidth="1"/>
    <col min="11006" max="11006" width="19.140625" style="27" customWidth="1"/>
    <col min="11007" max="11007" width="1.85546875" style="27" customWidth="1"/>
    <col min="11008" max="11008" width="19.140625" style="27" customWidth="1"/>
    <col min="11009" max="11009" width="1.85546875" style="27" customWidth="1"/>
    <col min="11010" max="11010" width="19.140625" style="27" customWidth="1"/>
    <col min="11011" max="11011" width="1.85546875" style="27" customWidth="1"/>
    <col min="11012" max="11012" width="19.140625" style="27" customWidth="1"/>
    <col min="11013" max="11013" width="2" style="27" customWidth="1"/>
    <col min="11014" max="11014" width="19.140625" style="27" customWidth="1"/>
    <col min="11015" max="11015" width="2" style="27" customWidth="1"/>
    <col min="11016" max="11016" width="19.140625" style="27" customWidth="1"/>
    <col min="11017" max="11017" width="2" style="27" customWidth="1"/>
    <col min="11018" max="11018" width="19.140625" style="27" customWidth="1"/>
    <col min="11019" max="11019" width="2" style="27" customWidth="1"/>
    <col min="11020" max="11020" width="19.140625" style="27" customWidth="1"/>
    <col min="11021" max="11021" width="2" style="27" customWidth="1"/>
    <col min="11022" max="11022" width="19.140625" style="27" customWidth="1"/>
    <col min="11023" max="11023" width="2" style="27" customWidth="1"/>
    <col min="11024" max="11024" width="19.140625" style="27" customWidth="1"/>
    <col min="11025" max="11254" width="9.140625" style="27"/>
    <col min="11255" max="11255" width="44.85546875" style="27" customWidth="1"/>
    <col min="11256" max="11256" width="19.140625" style="27" customWidth="1"/>
    <col min="11257" max="11257" width="2" style="27" customWidth="1"/>
    <col min="11258" max="11258" width="19.140625" style="27" customWidth="1"/>
    <col min="11259" max="11259" width="2" style="27" customWidth="1"/>
    <col min="11260" max="11260" width="19.140625" style="27" customWidth="1"/>
    <col min="11261" max="11261" width="2" style="27" customWidth="1"/>
    <col min="11262" max="11262" width="19.140625" style="27" customWidth="1"/>
    <col min="11263" max="11263" width="1.85546875" style="27" customWidth="1"/>
    <col min="11264" max="11264" width="19.140625" style="27" customWidth="1"/>
    <col min="11265" max="11265" width="1.85546875" style="27" customWidth="1"/>
    <col min="11266" max="11266" width="19.140625" style="27" customWidth="1"/>
    <col min="11267" max="11267" width="1.85546875" style="27" customWidth="1"/>
    <col min="11268" max="11268" width="19.140625" style="27" customWidth="1"/>
    <col min="11269" max="11269" width="2" style="27" customWidth="1"/>
    <col min="11270" max="11270" width="19.140625" style="27" customWidth="1"/>
    <col min="11271" max="11271" width="2" style="27" customWidth="1"/>
    <col min="11272" max="11272" width="19.140625" style="27" customWidth="1"/>
    <col min="11273" max="11273" width="2" style="27" customWidth="1"/>
    <col min="11274" max="11274" width="19.140625" style="27" customWidth="1"/>
    <col min="11275" max="11275" width="2" style="27" customWidth="1"/>
    <col min="11276" max="11276" width="19.140625" style="27" customWidth="1"/>
    <col min="11277" max="11277" width="2" style="27" customWidth="1"/>
    <col min="11278" max="11278" width="19.140625" style="27" customWidth="1"/>
    <col min="11279" max="11279" width="2" style="27" customWidth="1"/>
    <col min="11280" max="11280" width="19.140625" style="27" customWidth="1"/>
    <col min="11281" max="11510" width="9.140625" style="27"/>
    <col min="11511" max="11511" width="44.85546875" style="27" customWidth="1"/>
    <col min="11512" max="11512" width="19.140625" style="27" customWidth="1"/>
    <col min="11513" max="11513" width="2" style="27" customWidth="1"/>
    <col min="11514" max="11514" width="19.140625" style="27" customWidth="1"/>
    <col min="11515" max="11515" width="2" style="27" customWidth="1"/>
    <col min="11516" max="11516" width="19.140625" style="27" customWidth="1"/>
    <col min="11517" max="11517" width="2" style="27" customWidth="1"/>
    <col min="11518" max="11518" width="19.140625" style="27" customWidth="1"/>
    <col min="11519" max="11519" width="1.85546875" style="27" customWidth="1"/>
    <col min="11520" max="11520" width="19.140625" style="27" customWidth="1"/>
    <col min="11521" max="11521" width="1.85546875" style="27" customWidth="1"/>
    <col min="11522" max="11522" width="19.140625" style="27" customWidth="1"/>
    <col min="11523" max="11523" width="1.85546875" style="27" customWidth="1"/>
    <col min="11524" max="11524" width="19.140625" style="27" customWidth="1"/>
    <col min="11525" max="11525" width="2" style="27" customWidth="1"/>
    <col min="11526" max="11526" width="19.140625" style="27" customWidth="1"/>
    <col min="11527" max="11527" width="2" style="27" customWidth="1"/>
    <col min="11528" max="11528" width="19.140625" style="27" customWidth="1"/>
    <col min="11529" max="11529" width="2" style="27" customWidth="1"/>
    <col min="11530" max="11530" width="19.140625" style="27" customWidth="1"/>
    <col min="11531" max="11531" width="2" style="27" customWidth="1"/>
    <col min="11532" max="11532" width="19.140625" style="27" customWidth="1"/>
    <col min="11533" max="11533" width="2" style="27" customWidth="1"/>
    <col min="11534" max="11534" width="19.140625" style="27" customWidth="1"/>
    <col min="11535" max="11535" width="2" style="27" customWidth="1"/>
    <col min="11536" max="11536" width="19.140625" style="27" customWidth="1"/>
    <col min="11537" max="11766" width="9.140625" style="27"/>
    <col min="11767" max="11767" width="44.85546875" style="27" customWidth="1"/>
    <col min="11768" max="11768" width="19.140625" style="27" customWidth="1"/>
    <col min="11769" max="11769" width="2" style="27" customWidth="1"/>
    <col min="11770" max="11770" width="19.140625" style="27" customWidth="1"/>
    <col min="11771" max="11771" width="2" style="27" customWidth="1"/>
    <col min="11772" max="11772" width="19.140625" style="27" customWidth="1"/>
    <col min="11773" max="11773" width="2" style="27" customWidth="1"/>
    <col min="11774" max="11774" width="19.140625" style="27" customWidth="1"/>
    <col min="11775" max="11775" width="1.85546875" style="27" customWidth="1"/>
    <col min="11776" max="11776" width="19.140625" style="27" customWidth="1"/>
    <col min="11777" max="11777" width="1.85546875" style="27" customWidth="1"/>
    <col min="11778" max="11778" width="19.140625" style="27" customWidth="1"/>
    <col min="11779" max="11779" width="1.85546875" style="27" customWidth="1"/>
    <col min="11780" max="11780" width="19.140625" style="27" customWidth="1"/>
    <col min="11781" max="11781" width="2" style="27" customWidth="1"/>
    <col min="11782" max="11782" width="19.140625" style="27" customWidth="1"/>
    <col min="11783" max="11783" width="2" style="27" customWidth="1"/>
    <col min="11784" max="11784" width="19.140625" style="27" customWidth="1"/>
    <col min="11785" max="11785" width="2" style="27" customWidth="1"/>
    <col min="11786" max="11786" width="19.140625" style="27" customWidth="1"/>
    <col min="11787" max="11787" width="2" style="27" customWidth="1"/>
    <col min="11788" max="11788" width="19.140625" style="27" customWidth="1"/>
    <col min="11789" max="11789" width="2" style="27" customWidth="1"/>
    <col min="11790" max="11790" width="19.140625" style="27" customWidth="1"/>
    <col min="11791" max="11791" width="2" style="27" customWidth="1"/>
    <col min="11792" max="11792" width="19.140625" style="27" customWidth="1"/>
    <col min="11793" max="12022" width="9.140625" style="27"/>
    <col min="12023" max="12023" width="44.85546875" style="27" customWidth="1"/>
    <col min="12024" max="12024" width="19.140625" style="27" customWidth="1"/>
    <col min="12025" max="12025" width="2" style="27" customWidth="1"/>
    <col min="12026" max="12026" width="19.140625" style="27" customWidth="1"/>
    <col min="12027" max="12027" width="2" style="27" customWidth="1"/>
    <col min="12028" max="12028" width="19.140625" style="27" customWidth="1"/>
    <col min="12029" max="12029" width="2" style="27" customWidth="1"/>
    <col min="12030" max="12030" width="19.140625" style="27" customWidth="1"/>
    <col min="12031" max="12031" width="1.85546875" style="27" customWidth="1"/>
    <col min="12032" max="12032" width="19.140625" style="27" customWidth="1"/>
    <col min="12033" max="12033" width="1.85546875" style="27" customWidth="1"/>
    <col min="12034" max="12034" width="19.140625" style="27" customWidth="1"/>
    <col min="12035" max="12035" width="1.85546875" style="27" customWidth="1"/>
    <col min="12036" max="12036" width="19.140625" style="27" customWidth="1"/>
    <col min="12037" max="12037" width="2" style="27" customWidth="1"/>
    <col min="12038" max="12038" width="19.140625" style="27" customWidth="1"/>
    <col min="12039" max="12039" width="2" style="27" customWidth="1"/>
    <col min="12040" max="12040" width="19.140625" style="27" customWidth="1"/>
    <col min="12041" max="12041" width="2" style="27" customWidth="1"/>
    <col min="12042" max="12042" width="19.140625" style="27" customWidth="1"/>
    <col min="12043" max="12043" width="2" style="27" customWidth="1"/>
    <col min="12044" max="12044" width="19.140625" style="27" customWidth="1"/>
    <col min="12045" max="12045" width="2" style="27" customWidth="1"/>
    <col min="12046" max="12046" width="19.140625" style="27" customWidth="1"/>
    <col min="12047" max="12047" width="2" style="27" customWidth="1"/>
    <col min="12048" max="12048" width="19.140625" style="27" customWidth="1"/>
    <col min="12049" max="12278" width="9.140625" style="27"/>
    <col min="12279" max="12279" width="44.85546875" style="27" customWidth="1"/>
    <col min="12280" max="12280" width="19.140625" style="27" customWidth="1"/>
    <col min="12281" max="12281" width="2" style="27" customWidth="1"/>
    <col min="12282" max="12282" width="19.140625" style="27" customWidth="1"/>
    <col min="12283" max="12283" width="2" style="27" customWidth="1"/>
    <col min="12284" max="12284" width="19.140625" style="27" customWidth="1"/>
    <col min="12285" max="12285" width="2" style="27" customWidth="1"/>
    <col min="12286" max="12286" width="19.140625" style="27" customWidth="1"/>
    <col min="12287" max="12287" width="1.85546875" style="27" customWidth="1"/>
    <col min="12288" max="12288" width="19.140625" style="27" customWidth="1"/>
    <col min="12289" max="12289" width="1.85546875" style="27" customWidth="1"/>
    <col min="12290" max="12290" width="19.140625" style="27" customWidth="1"/>
    <col min="12291" max="12291" width="1.85546875" style="27" customWidth="1"/>
    <col min="12292" max="12292" width="19.140625" style="27" customWidth="1"/>
    <col min="12293" max="12293" width="2" style="27" customWidth="1"/>
    <col min="12294" max="12294" width="19.140625" style="27" customWidth="1"/>
    <col min="12295" max="12295" width="2" style="27" customWidth="1"/>
    <col min="12296" max="12296" width="19.140625" style="27" customWidth="1"/>
    <col min="12297" max="12297" width="2" style="27" customWidth="1"/>
    <col min="12298" max="12298" width="19.140625" style="27" customWidth="1"/>
    <col min="12299" max="12299" width="2" style="27" customWidth="1"/>
    <col min="12300" max="12300" width="19.140625" style="27" customWidth="1"/>
    <col min="12301" max="12301" width="2" style="27" customWidth="1"/>
    <col min="12302" max="12302" width="19.140625" style="27" customWidth="1"/>
    <col min="12303" max="12303" width="2" style="27" customWidth="1"/>
    <col min="12304" max="12304" width="19.140625" style="27" customWidth="1"/>
    <col min="12305" max="12534" width="9.140625" style="27"/>
    <col min="12535" max="12535" width="44.85546875" style="27" customWidth="1"/>
    <col min="12536" max="12536" width="19.140625" style="27" customWidth="1"/>
    <col min="12537" max="12537" width="2" style="27" customWidth="1"/>
    <col min="12538" max="12538" width="19.140625" style="27" customWidth="1"/>
    <col min="12539" max="12539" width="2" style="27" customWidth="1"/>
    <col min="12540" max="12540" width="19.140625" style="27" customWidth="1"/>
    <col min="12541" max="12541" width="2" style="27" customWidth="1"/>
    <col min="12542" max="12542" width="19.140625" style="27" customWidth="1"/>
    <col min="12543" max="12543" width="1.85546875" style="27" customWidth="1"/>
    <col min="12544" max="12544" width="19.140625" style="27" customWidth="1"/>
    <col min="12545" max="12545" width="1.85546875" style="27" customWidth="1"/>
    <col min="12546" max="12546" width="19.140625" style="27" customWidth="1"/>
    <col min="12547" max="12547" width="1.85546875" style="27" customWidth="1"/>
    <col min="12548" max="12548" width="19.140625" style="27" customWidth="1"/>
    <col min="12549" max="12549" width="2" style="27" customWidth="1"/>
    <col min="12550" max="12550" width="19.140625" style="27" customWidth="1"/>
    <col min="12551" max="12551" width="2" style="27" customWidth="1"/>
    <col min="12552" max="12552" width="19.140625" style="27" customWidth="1"/>
    <col min="12553" max="12553" width="2" style="27" customWidth="1"/>
    <col min="12554" max="12554" width="19.140625" style="27" customWidth="1"/>
    <col min="12555" max="12555" width="2" style="27" customWidth="1"/>
    <col min="12556" max="12556" width="19.140625" style="27" customWidth="1"/>
    <col min="12557" max="12557" width="2" style="27" customWidth="1"/>
    <col min="12558" max="12558" width="19.140625" style="27" customWidth="1"/>
    <col min="12559" max="12559" width="2" style="27" customWidth="1"/>
    <col min="12560" max="12560" width="19.140625" style="27" customWidth="1"/>
    <col min="12561" max="12790" width="9.140625" style="27"/>
    <col min="12791" max="12791" width="44.85546875" style="27" customWidth="1"/>
    <col min="12792" max="12792" width="19.140625" style="27" customWidth="1"/>
    <col min="12793" max="12793" width="2" style="27" customWidth="1"/>
    <col min="12794" max="12794" width="19.140625" style="27" customWidth="1"/>
    <col min="12795" max="12795" width="2" style="27" customWidth="1"/>
    <col min="12796" max="12796" width="19.140625" style="27" customWidth="1"/>
    <col min="12797" max="12797" width="2" style="27" customWidth="1"/>
    <col min="12798" max="12798" width="19.140625" style="27" customWidth="1"/>
    <col min="12799" max="12799" width="1.85546875" style="27" customWidth="1"/>
    <col min="12800" max="12800" width="19.140625" style="27" customWidth="1"/>
    <col min="12801" max="12801" width="1.85546875" style="27" customWidth="1"/>
    <col min="12802" max="12802" width="19.140625" style="27" customWidth="1"/>
    <col min="12803" max="12803" width="1.85546875" style="27" customWidth="1"/>
    <col min="12804" max="12804" width="19.140625" style="27" customWidth="1"/>
    <col min="12805" max="12805" width="2" style="27" customWidth="1"/>
    <col min="12806" max="12806" width="19.140625" style="27" customWidth="1"/>
    <col min="12807" max="12807" width="2" style="27" customWidth="1"/>
    <col min="12808" max="12808" width="19.140625" style="27" customWidth="1"/>
    <col min="12809" max="12809" width="2" style="27" customWidth="1"/>
    <col min="12810" max="12810" width="19.140625" style="27" customWidth="1"/>
    <col min="12811" max="12811" width="2" style="27" customWidth="1"/>
    <col min="12812" max="12812" width="19.140625" style="27" customWidth="1"/>
    <col min="12813" max="12813" width="2" style="27" customWidth="1"/>
    <col min="12814" max="12814" width="19.140625" style="27" customWidth="1"/>
    <col min="12815" max="12815" width="2" style="27" customWidth="1"/>
    <col min="12816" max="12816" width="19.140625" style="27" customWidth="1"/>
    <col min="12817" max="13046" width="9.140625" style="27"/>
    <col min="13047" max="13047" width="44.85546875" style="27" customWidth="1"/>
    <col min="13048" max="13048" width="19.140625" style="27" customWidth="1"/>
    <col min="13049" max="13049" width="2" style="27" customWidth="1"/>
    <col min="13050" max="13050" width="19.140625" style="27" customWidth="1"/>
    <col min="13051" max="13051" width="2" style="27" customWidth="1"/>
    <col min="13052" max="13052" width="19.140625" style="27" customWidth="1"/>
    <col min="13053" max="13053" width="2" style="27" customWidth="1"/>
    <col min="13054" max="13054" width="19.140625" style="27" customWidth="1"/>
    <col min="13055" max="13055" width="1.85546875" style="27" customWidth="1"/>
    <col min="13056" max="13056" width="19.140625" style="27" customWidth="1"/>
    <col min="13057" max="13057" width="1.85546875" style="27" customWidth="1"/>
    <col min="13058" max="13058" width="19.140625" style="27" customWidth="1"/>
    <col min="13059" max="13059" width="1.85546875" style="27" customWidth="1"/>
    <col min="13060" max="13060" width="19.140625" style="27" customWidth="1"/>
    <col min="13061" max="13061" width="2" style="27" customWidth="1"/>
    <col min="13062" max="13062" width="19.140625" style="27" customWidth="1"/>
    <col min="13063" max="13063" width="2" style="27" customWidth="1"/>
    <col min="13064" max="13064" width="19.140625" style="27" customWidth="1"/>
    <col min="13065" max="13065" width="2" style="27" customWidth="1"/>
    <col min="13066" max="13066" width="19.140625" style="27" customWidth="1"/>
    <col min="13067" max="13067" width="2" style="27" customWidth="1"/>
    <col min="13068" max="13068" width="19.140625" style="27" customWidth="1"/>
    <col min="13069" max="13069" width="2" style="27" customWidth="1"/>
    <col min="13070" max="13070" width="19.140625" style="27" customWidth="1"/>
    <col min="13071" max="13071" width="2" style="27" customWidth="1"/>
    <col min="13072" max="13072" width="19.140625" style="27" customWidth="1"/>
    <col min="13073" max="13302" width="9.140625" style="27"/>
    <col min="13303" max="13303" width="44.85546875" style="27" customWidth="1"/>
    <col min="13304" max="13304" width="19.140625" style="27" customWidth="1"/>
    <col min="13305" max="13305" width="2" style="27" customWidth="1"/>
    <col min="13306" max="13306" width="19.140625" style="27" customWidth="1"/>
    <col min="13307" max="13307" width="2" style="27" customWidth="1"/>
    <col min="13308" max="13308" width="19.140625" style="27" customWidth="1"/>
    <col min="13309" max="13309" width="2" style="27" customWidth="1"/>
    <col min="13310" max="13310" width="19.140625" style="27" customWidth="1"/>
    <col min="13311" max="13311" width="1.85546875" style="27" customWidth="1"/>
    <col min="13312" max="13312" width="19.140625" style="27" customWidth="1"/>
    <col min="13313" max="13313" width="1.85546875" style="27" customWidth="1"/>
    <col min="13314" max="13314" width="19.140625" style="27" customWidth="1"/>
    <col min="13315" max="13315" width="1.85546875" style="27" customWidth="1"/>
    <col min="13316" max="13316" width="19.140625" style="27" customWidth="1"/>
    <col min="13317" max="13317" width="2" style="27" customWidth="1"/>
    <col min="13318" max="13318" width="19.140625" style="27" customWidth="1"/>
    <col min="13319" max="13319" width="2" style="27" customWidth="1"/>
    <col min="13320" max="13320" width="19.140625" style="27" customWidth="1"/>
    <col min="13321" max="13321" width="2" style="27" customWidth="1"/>
    <col min="13322" max="13322" width="19.140625" style="27" customWidth="1"/>
    <col min="13323" max="13323" width="2" style="27" customWidth="1"/>
    <col min="13324" max="13324" width="19.140625" style="27" customWidth="1"/>
    <col min="13325" max="13325" width="2" style="27" customWidth="1"/>
    <col min="13326" max="13326" width="19.140625" style="27" customWidth="1"/>
    <col min="13327" max="13327" width="2" style="27" customWidth="1"/>
    <col min="13328" max="13328" width="19.140625" style="27" customWidth="1"/>
    <col min="13329" max="13558" width="9.140625" style="27"/>
    <col min="13559" max="13559" width="44.85546875" style="27" customWidth="1"/>
    <col min="13560" max="13560" width="19.140625" style="27" customWidth="1"/>
    <col min="13561" max="13561" width="2" style="27" customWidth="1"/>
    <col min="13562" max="13562" width="19.140625" style="27" customWidth="1"/>
    <col min="13563" max="13563" width="2" style="27" customWidth="1"/>
    <col min="13564" max="13564" width="19.140625" style="27" customWidth="1"/>
    <col min="13565" max="13565" width="2" style="27" customWidth="1"/>
    <col min="13566" max="13566" width="19.140625" style="27" customWidth="1"/>
    <col min="13567" max="13567" width="1.85546875" style="27" customWidth="1"/>
    <col min="13568" max="13568" width="19.140625" style="27" customWidth="1"/>
    <col min="13569" max="13569" width="1.85546875" style="27" customWidth="1"/>
    <col min="13570" max="13570" width="19.140625" style="27" customWidth="1"/>
    <col min="13571" max="13571" width="1.85546875" style="27" customWidth="1"/>
    <col min="13572" max="13572" width="19.140625" style="27" customWidth="1"/>
    <col min="13573" max="13573" width="2" style="27" customWidth="1"/>
    <col min="13574" max="13574" width="19.140625" style="27" customWidth="1"/>
    <col min="13575" max="13575" width="2" style="27" customWidth="1"/>
    <col min="13576" max="13576" width="19.140625" style="27" customWidth="1"/>
    <col min="13577" max="13577" width="2" style="27" customWidth="1"/>
    <col min="13578" max="13578" width="19.140625" style="27" customWidth="1"/>
    <col min="13579" max="13579" width="2" style="27" customWidth="1"/>
    <col min="13580" max="13580" width="19.140625" style="27" customWidth="1"/>
    <col min="13581" max="13581" width="2" style="27" customWidth="1"/>
    <col min="13582" max="13582" width="19.140625" style="27" customWidth="1"/>
    <col min="13583" max="13583" width="2" style="27" customWidth="1"/>
    <col min="13584" max="13584" width="19.140625" style="27" customWidth="1"/>
    <col min="13585" max="13814" width="9.140625" style="27"/>
    <col min="13815" max="13815" width="44.85546875" style="27" customWidth="1"/>
    <col min="13816" max="13816" width="19.140625" style="27" customWidth="1"/>
    <col min="13817" max="13817" width="2" style="27" customWidth="1"/>
    <col min="13818" max="13818" width="19.140625" style="27" customWidth="1"/>
    <col min="13819" max="13819" width="2" style="27" customWidth="1"/>
    <col min="13820" max="13820" width="19.140625" style="27" customWidth="1"/>
    <col min="13821" max="13821" width="2" style="27" customWidth="1"/>
    <col min="13822" max="13822" width="19.140625" style="27" customWidth="1"/>
    <col min="13823" max="13823" width="1.85546875" style="27" customWidth="1"/>
    <col min="13824" max="13824" width="19.140625" style="27" customWidth="1"/>
    <col min="13825" max="13825" width="1.85546875" style="27" customWidth="1"/>
    <col min="13826" max="13826" width="19.140625" style="27" customWidth="1"/>
    <col min="13827" max="13827" width="1.85546875" style="27" customWidth="1"/>
    <col min="13828" max="13828" width="19.140625" style="27" customWidth="1"/>
    <col min="13829" max="13829" width="2" style="27" customWidth="1"/>
    <col min="13830" max="13830" width="19.140625" style="27" customWidth="1"/>
    <col min="13831" max="13831" width="2" style="27" customWidth="1"/>
    <col min="13832" max="13832" width="19.140625" style="27" customWidth="1"/>
    <col min="13833" max="13833" width="2" style="27" customWidth="1"/>
    <col min="13834" max="13834" width="19.140625" style="27" customWidth="1"/>
    <col min="13835" max="13835" width="2" style="27" customWidth="1"/>
    <col min="13836" max="13836" width="19.140625" style="27" customWidth="1"/>
    <col min="13837" max="13837" width="2" style="27" customWidth="1"/>
    <col min="13838" max="13838" width="19.140625" style="27" customWidth="1"/>
    <col min="13839" max="13839" width="2" style="27" customWidth="1"/>
    <col min="13840" max="13840" width="19.140625" style="27" customWidth="1"/>
    <col min="13841" max="14070" width="9.140625" style="27"/>
    <col min="14071" max="14071" width="44.85546875" style="27" customWidth="1"/>
    <col min="14072" max="14072" width="19.140625" style="27" customWidth="1"/>
    <col min="14073" max="14073" width="2" style="27" customWidth="1"/>
    <col min="14074" max="14074" width="19.140625" style="27" customWidth="1"/>
    <col min="14075" max="14075" width="2" style="27" customWidth="1"/>
    <col min="14076" max="14076" width="19.140625" style="27" customWidth="1"/>
    <col min="14077" max="14077" width="2" style="27" customWidth="1"/>
    <col min="14078" max="14078" width="19.140625" style="27" customWidth="1"/>
    <col min="14079" max="14079" width="1.85546875" style="27" customWidth="1"/>
    <col min="14080" max="14080" width="19.140625" style="27" customWidth="1"/>
    <col min="14081" max="14081" width="1.85546875" style="27" customWidth="1"/>
    <col min="14082" max="14082" width="19.140625" style="27" customWidth="1"/>
    <col min="14083" max="14083" width="1.85546875" style="27" customWidth="1"/>
    <col min="14084" max="14084" width="19.140625" style="27" customWidth="1"/>
    <col min="14085" max="14085" width="2" style="27" customWidth="1"/>
    <col min="14086" max="14086" width="19.140625" style="27" customWidth="1"/>
    <col min="14087" max="14087" width="2" style="27" customWidth="1"/>
    <col min="14088" max="14088" width="19.140625" style="27" customWidth="1"/>
    <col min="14089" max="14089" width="2" style="27" customWidth="1"/>
    <col min="14090" max="14090" width="19.140625" style="27" customWidth="1"/>
    <col min="14091" max="14091" width="2" style="27" customWidth="1"/>
    <col min="14092" max="14092" width="19.140625" style="27" customWidth="1"/>
    <col min="14093" max="14093" width="2" style="27" customWidth="1"/>
    <col min="14094" max="14094" width="19.140625" style="27" customWidth="1"/>
    <col min="14095" max="14095" width="2" style="27" customWidth="1"/>
    <col min="14096" max="14096" width="19.140625" style="27" customWidth="1"/>
    <col min="14097" max="14326" width="9.140625" style="27"/>
    <col min="14327" max="14327" width="44.85546875" style="27" customWidth="1"/>
    <col min="14328" max="14328" width="19.140625" style="27" customWidth="1"/>
    <col min="14329" max="14329" width="2" style="27" customWidth="1"/>
    <col min="14330" max="14330" width="19.140625" style="27" customWidth="1"/>
    <col min="14331" max="14331" width="2" style="27" customWidth="1"/>
    <col min="14332" max="14332" width="19.140625" style="27" customWidth="1"/>
    <col min="14333" max="14333" width="2" style="27" customWidth="1"/>
    <col min="14334" max="14334" width="19.140625" style="27" customWidth="1"/>
    <col min="14335" max="14335" width="1.85546875" style="27" customWidth="1"/>
    <col min="14336" max="14336" width="19.140625" style="27" customWidth="1"/>
    <col min="14337" max="14337" width="1.85546875" style="27" customWidth="1"/>
    <col min="14338" max="14338" width="19.140625" style="27" customWidth="1"/>
    <col min="14339" max="14339" width="1.85546875" style="27" customWidth="1"/>
    <col min="14340" max="14340" width="19.140625" style="27" customWidth="1"/>
    <col min="14341" max="14341" width="2" style="27" customWidth="1"/>
    <col min="14342" max="14342" width="19.140625" style="27" customWidth="1"/>
    <col min="14343" max="14343" width="2" style="27" customWidth="1"/>
    <col min="14344" max="14344" width="19.140625" style="27" customWidth="1"/>
    <col min="14345" max="14345" width="2" style="27" customWidth="1"/>
    <col min="14346" max="14346" width="19.140625" style="27" customWidth="1"/>
    <col min="14347" max="14347" width="2" style="27" customWidth="1"/>
    <col min="14348" max="14348" width="19.140625" style="27" customWidth="1"/>
    <col min="14349" max="14349" width="2" style="27" customWidth="1"/>
    <col min="14350" max="14350" width="19.140625" style="27" customWidth="1"/>
    <col min="14351" max="14351" width="2" style="27" customWidth="1"/>
    <col min="14352" max="14352" width="19.140625" style="27" customWidth="1"/>
    <col min="14353" max="14582" width="9.140625" style="27"/>
    <col min="14583" max="14583" width="44.85546875" style="27" customWidth="1"/>
    <col min="14584" max="14584" width="19.140625" style="27" customWidth="1"/>
    <col min="14585" max="14585" width="2" style="27" customWidth="1"/>
    <col min="14586" max="14586" width="19.140625" style="27" customWidth="1"/>
    <col min="14587" max="14587" width="2" style="27" customWidth="1"/>
    <col min="14588" max="14588" width="19.140625" style="27" customWidth="1"/>
    <col min="14589" max="14589" width="2" style="27" customWidth="1"/>
    <col min="14590" max="14590" width="19.140625" style="27" customWidth="1"/>
    <col min="14591" max="14591" width="1.85546875" style="27" customWidth="1"/>
    <col min="14592" max="14592" width="19.140625" style="27" customWidth="1"/>
    <col min="14593" max="14593" width="1.85546875" style="27" customWidth="1"/>
    <col min="14594" max="14594" width="19.140625" style="27" customWidth="1"/>
    <col min="14595" max="14595" width="1.85546875" style="27" customWidth="1"/>
    <col min="14596" max="14596" width="19.140625" style="27" customWidth="1"/>
    <col min="14597" max="14597" width="2" style="27" customWidth="1"/>
    <col min="14598" max="14598" width="19.140625" style="27" customWidth="1"/>
    <col min="14599" max="14599" width="2" style="27" customWidth="1"/>
    <col min="14600" max="14600" width="19.140625" style="27" customWidth="1"/>
    <col min="14601" max="14601" width="2" style="27" customWidth="1"/>
    <col min="14602" max="14602" width="19.140625" style="27" customWidth="1"/>
    <col min="14603" max="14603" width="2" style="27" customWidth="1"/>
    <col min="14604" max="14604" width="19.140625" style="27" customWidth="1"/>
    <col min="14605" max="14605" width="2" style="27" customWidth="1"/>
    <col min="14606" max="14606" width="19.140625" style="27" customWidth="1"/>
    <col min="14607" max="14607" width="2" style="27" customWidth="1"/>
    <col min="14608" max="14608" width="19.140625" style="27" customWidth="1"/>
    <col min="14609" max="14838" width="9.140625" style="27"/>
    <col min="14839" max="14839" width="44.85546875" style="27" customWidth="1"/>
    <col min="14840" max="14840" width="19.140625" style="27" customWidth="1"/>
    <col min="14841" max="14841" width="2" style="27" customWidth="1"/>
    <col min="14842" max="14842" width="19.140625" style="27" customWidth="1"/>
    <col min="14843" max="14843" width="2" style="27" customWidth="1"/>
    <col min="14844" max="14844" width="19.140625" style="27" customWidth="1"/>
    <col min="14845" max="14845" width="2" style="27" customWidth="1"/>
    <col min="14846" max="14846" width="19.140625" style="27" customWidth="1"/>
    <col min="14847" max="14847" width="1.85546875" style="27" customWidth="1"/>
    <col min="14848" max="14848" width="19.140625" style="27" customWidth="1"/>
    <col min="14849" max="14849" width="1.85546875" style="27" customWidth="1"/>
    <col min="14850" max="14850" width="19.140625" style="27" customWidth="1"/>
    <col min="14851" max="14851" width="1.85546875" style="27" customWidth="1"/>
    <col min="14852" max="14852" width="19.140625" style="27" customWidth="1"/>
    <col min="14853" max="14853" width="2" style="27" customWidth="1"/>
    <col min="14854" max="14854" width="19.140625" style="27" customWidth="1"/>
    <col min="14855" max="14855" width="2" style="27" customWidth="1"/>
    <col min="14856" max="14856" width="19.140625" style="27" customWidth="1"/>
    <col min="14857" max="14857" width="2" style="27" customWidth="1"/>
    <col min="14858" max="14858" width="19.140625" style="27" customWidth="1"/>
    <col min="14859" max="14859" width="2" style="27" customWidth="1"/>
    <col min="14860" max="14860" width="19.140625" style="27" customWidth="1"/>
    <col min="14861" max="14861" width="2" style="27" customWidth="1"/>
    <col min="14862" max="14862" width="19.140625" style="27" customWidth="1"/>
    <col min="14863" max="14863" width="2" style="27" customWidth="1"/>
    <col min="14864" max="14864" width="19.140625" style="27" customWidth="1"/>
    <col min="14865" max="15094" width="9.140625" style="27"/>
    <col min="15095" max="15095" width="44.85546875" style="27" customWidth="1"/>
    <col min="15096" max="15096" width="19.140625" style="27" customWidth="1"/>
    <col min="15097" max="15097" width="2" style="27" customWidth="1"/>
    <col min="15098" max="15098" width="19.140625" style="27" customWidth="1"/>
    <col min="15099" max="15099" width="2" style="27" customWidth="1"/>
    <col min="15100" max="15100" width="19.140625" style="27" customWidth="1"/>
    <col min="15101" max="15101" width="2" style="27" customWidth="1"/>
    <col min="15102" max="15102" width="19.140625" style="27" customWidth="1"/>
    <col min="15103" max="15103" width="1.85546875" style="27" customWidth="1"/>
    <col min="15104" max="15104" width="19.140625" style="27" customWidth="1"/>
    <col min="15105" max="15105" width="1.85546875" style="27" customWidth="1"/>
    <col min="15106" max="15106" width="19.140625" style="27" customWidth="1"/>
    <col min="15107" max="15107" width="1.85546875" style="27" customWidth="1"/>
    <col min="15108" max="15108" width="19.140625" style="27" customWidth="1"/>
    <col min="15109" max="15109" width="2" style="27" customWidth="1"/>
    <col min="15110" max="15110" width="19.140625" style="27" customWidth="1"/>
    <col min="15111" max="15111" width="2" style="27" customWidth="1"/>
    <col min="15112" max="15112" width="19.140625" style="27" customWidth="1"/>
    <col min="15113" max="15113" width="2" style="27" customWidth="1"/>
    <col min="15114" max="15114" width="19.140625" style="27" customWidth="1"/>
    <col min="15115" max="15115" width="2" style="27" customWidth="1"/>
    <col min="15116" max="15116" width="19.140625" style="27" customWidth="1"/>
    <col min="15117" max="15117" width="2" style="27" customWidth="1"/>
    <col min="15118" max="15118" width="19.140625" style="27" customWidth="1"/>
    <col min="15119" max="15119" width="2" style="27" customWidth="1"/>
    <col min="15120" max="15120" width="19.140625" style="27" customWidth="1"/>
    <col min="15121" max="15350" width="9.140625" style="27"/>
    <col min="15351" max="15351" width="44.85546875" style="27" customWidth="1"/>
    <col min="15352" max="15352" width="19.140625" style="27" customWidth="1"/>
    <col min="15353" max="15353" width="2" style="27" customWidth="1"/>
    <col min="15354" max="15354" width="19.140625" style="27" customWidth="1"/>
    <col min="15355" max="15355" width="2" style="27" customWidth="1"/>
    <col min="15356" max="15356" width="19.140625" style="27" customWidth="1"/>
    <col min="15357" max="15357" width="2" style="27" customWidth="1"/>
    <col min="15358" max="15358" width="19.140625" style="27" customWidth="1"/>
    <col min="15359" max="15359" width="1.85546875" style="27" customWidth="1"/>
    <col min="15360" max="15360" width="19.140625" style="27" customWidth="1"/>
    <col min="15361" max="15361" width="1.85546875" style="27" customWidth="1"/>
    <col min="15362" max="15362" width="19.140625" style="27" customWidth="1"/>
    <col min="15363" max="15363" width="1.85546875" style="27" customWidth="1"/>
    <col min="15364" max="15364" width="19.140625" style="27" customWidth="1"/>
    <col min="15365" max="15365" width="2" style="27" customWidth="1"/>
    <col min="15366" max="15366" width="19.140625" style="27" customWidth="1"/>
    <col min="15367" max="15367" width="2" style="27" customWidth="1"/>
    <col min="15368" max="15368" width="19.140625" style="27" customWidth="1"/>
    <col min="15369" max="15369" width="2" style="27" customWidth="1"/>
    <col min="15370" max="15370" width="19.140625" style="27" customWidth="1"/>
    <col min="15371" max="15371" width="2" style="27" customWidth="1"/>
    <col min="15372" max="15372" width="19.140625" style="27" customWidth="1"/>
    <col min="15373" max="15373" width="2" style="27" customWidth="1"/>
    <col min="15374" max="15374" width="19.140625" style="27" customWidth="1"/>
    <col min="15375" max="15375" width="2" style="27" customWidth="1"/>
    <col min="15376" max="15376" width="19.140625" style="27" customWidth="1"/>
    <col min="15377" max="15606" width="9.140625" style="27"/>
    <col min="15607" max="15607" width="44.85546875" style="27" customWidth="1"/>
    <col min="15608" max="15608" width="19.140625" style="27" customWidth="1"/>
    <col min="15609" max="15609" width="2" style="27" customWidth="1"/>
    <col min="15610" max="15610" width="19.140625" style="27" customWidth="1"/>
    <col min="15611" max="15611" width="2" style="27" customWidth="1"/>
    <col min="15612" max="15612" width="19.140625" style="27" customWidth="1"/>
    <col min="15613" max="15613" width="2" style="27" customWidth="1"/>
    <col min="15614" max="15614" width="19.140625" style="27" customWidth="1"/>
    <col min="15615" max="15615" width="1.85546875" style="27" customWidth="1"/>
    <col min="15616" max="15616" width="19.140625" style="27" customWidth="1"/>
    <col min="15617" max="15617" width="1.85546875" style="27" customWidth="1"/>
    <col min="15618" max="15618" width="19.140625" style="27" customWidth="1"/>
    <col min="15619" max="15619" width="1.85546875" style="27" customWidth="1"/>
    <col min="15620" max="15620" width="19.140625" style="27" customWidth="1"/>
    <col min="15621" max="15621" width="2" style="27" customWidth="1"/>
    <col min="15622" max="15622" width="19.140625" style="27" customWidth="1"/>
    <col min="15623" max="15623" width="2" style="27" customWidth="1"/>
    <col min="15624" max="15624" width="19.140625" style="27" customWidth="1"/>
    <col min="15625" max="15625" width="2" style="27" customWidth="1"/>
    <col min="15626" max="15626" width="19.140625" style="27" customWidth="1"/>
    <col min="15627" max="15627" width="2" style="27" customWidth="1"/>
    <col min="15628" max="15628" width="19.140625" style="27" customWidth="1"/>
    <col min="15629" max="15629" width="2" style="27" customWidth="1"/>
    <col min="15630" max="15630" width="19.140625" style="27" customWidth="1"/>
    <col min="15631" max="15631" width="2" style="27" customWidth="1"/>
    <col min="15632" max="15632" width="19.140625" style="27" customWidth="1"/>
    <col min="15633" max="15862" width="9.140625" style="27"/>
    <col min="15863" max="15863" width="44.85546875" style="27" customWidth="1"/>
    <col min="15864" max="15864" width="19.140625" style="27" customWidth="1"/>
    <col min="15865" max="15865" width="2" style="27" customWidth="1"/>
    <col min="15866" max="15866" width="19.140625" style="27" customWidth="1"/>
    <col min="15867" max="15867" width="2" style="27" customWidth="1"/>
    <col min="15868" max="15868" width="19.140625" style="27" customWidth="1"/>
    <col min="15869" max="15869" width="2" style="27" customWidth="1"/>
    <col min="15870" max="15870" width="19.140625" style="27" customWidth="1"/>
    <col min="15871" max="15871" width="1.85546875" style="27" customWidth="1"/>
    <col min="15872" max="15872" width="19.140625" style="27" customWidth="1"/>
    <col min="15873" max="15873" width="1.85546875" style="27" customWidth="1"/>
    <col min="15874" max="15874" width="19.140625" style="27" customWidth="1"/>
    <col min="15875" max="15875" width="1.85546875" style="27" customWidth="1"/>
    <col min="15876" max="15876" width="19.140625" style="27" customWidth="1"/>
    <col min="15877" max="15877" width="2" style="27" customWidth="1"/>
    <col min="15878" max="15878" width="19.140625" style="27" customWidth="1"/>
    <col min="15879" max="15879" width="2" style="27" customWidth="1"/>
    <col min="15880" max="15880" width="19.140625" style="27" customWidth="1"/>
    <col min="15881" max="15881" width="2" style="27" customWidth="1"/>
    <col min="15882" max="15882" width="19.140625" style="27" customWidth="1"/>
    <col min="15883" max="15883" width="2" style="27" customWidth="1"/>
    <col min="15884" max="15884" width="19.140625" style="27" customWidth="1"/>
    <col min="15885" max="15885" width="2" style="27" customWidth="1"/>
    <col min="15886" max="15886" width="19.140625" style="27" customWidth="1"/>
    <col min="15887" max="15887" width="2" style="27" customWidth="1"/>
    <col min="15888" max="15888" width="19.140625" style="27" customWidth="1"/>
    <col min="15889" max="16118" width="9.140625" style="27"/>
    <col min="16119" max="16119" width="44.85546875" style="27" customWidth="1"/>
    <col min="16120" max="16120" width="19.140625" style="27" customWidth="1"/>
    <col min="16121" max="16121" width="2" style="27" customWidth="1"/>
    <col min="16122" max="16122" width="19.140625" style="27" customWidth="1"/>
    <col min="16123" max="16123" width="2" style="27" customWidth="1"/>
    <col min="16124" max="16124" width="19.140625" style="27" customWidth="1"/>
    <col min="16125" max="16125" width="2" style="27" customWidth="1"/>
    <col min="16126" max="16126" width="19.140625" style="27" customWidth="1"/>
    <col min="16127" max="16127" width="1.85546875" style="27" customWidth="1"/>
    <col min="16128" max="16128" width="19.140625" style="27" customWidth="1"/>
    <col min="16129" max="16129" width="1.85546875" style="27" customWidth="1"/>
    <col min="16130" max="16130" width="19.140625" style="27" customWidth="1"/>
    <col min="16131" max="16131" width="1.85546875" style="27" customWidth="1"/>
    <col min="16132" max="16132" width="19.140625" style="27" customWidth="1"/>
    <col min="16133" max="16133" width="2" style="27" customWidth="1"/>
    <col min="16134" max="16134" width="19.140625" style="27" customWidth="1"/>
    <col min="16135" max="16135" width="2" style="27" customWidth="1"/>
    <col min="16136" max="16136" width="19.140625" style="27" customWidth="1"/>
    <col min="16137" max="16137" width="2" style="27" customWidth="1"/>
    <col min="16138" max="16138" width="19.140625" style="27" customWidth="1"/>
    <col min="16139" max="16139" width="2" style="27" customWidth="1"/>
    <col min="16140" max="16140" width="19.140625" style="27" customWidth="1"/>
    <col min="16141" max="16141" width="2" style="27" customWidth="1"/>
    <col min="16142" max="16142" width="19.140625" style="27" customWidth="1"/>
    <col min="16143" max="16143" width="2" style="27" customWidth="1"/>
    <col min="16144" max="16144" width="19.140625" style="27" customWidth="1"/>
    <col min="16145" max="16384" width="9.140625" style="27"/>
  </cols>
  <sheetData>
    <row r="1" spans="1:22" ht="26.2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</row>
    <row r="2" spans="1:22" ht="26.25" customHeight="1">
      <c r="A2" s="166" t="s">
        <v>120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22" ht="26.25" customHeight="1">
      <c r="A3" s="166" t="s">
        <v>221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22" ht="26.25" customHeight="1">
      <c r="K4" s="64"/>
      <c r="L4" s="64"/>
      <c r="S4" s="64" t="s">
        <v>2</v>
      </c>
    </row>
    <row r="5" spans="1:22" ht="26.25" customHeight="1">
      <c r="E5" s="170" t="s">
        <v>4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22" ht="26.25" customHeight="1">
      <c r="C6" s="56"/>
      <c r="D6" s="56"/>
      <c r="E6" s="56"/>
      <c r="F6" s="56"/>
      <c r="G6" s="56"/>
      <c r="K6" s="56"/>
      <c r="M6" s="169" t="s">
        <v>66</v>
      </c>
      <c r="N6" s="169"/>
      <c r="O6" s="169"/>
      <c r="P6" s="169"/>
      <c r="Q6" s="169"/>
      <c r="S6" s="56"/>
      <c r="U6" s="56"/>
      <c r="V6" s="56"/>
    </row>
    <row r="7" spans="1:22" ht="26.25" customHeight="1">
      <c r="B7" s="56"/>
      <c r="C7" s="56"/>
      <c r="D7" s="56"/>
      <c r="E7" s="56"/>
      <c r="F7" s="56"/>
      <c r="G7" s="56"/>
      <c r="H7" s="56"/>
      <c r="L7" s="56"/>
      <c r="M7" s="171" t="s">
        <v>121</v>
      </c>
      <c r="N7" s="171"/>
      <c r="O7" s="171"/>
      <c r="P7" s="56"/>
      <c r="Q7" s="56"/>
      <c r="R7" s="56"/>
      <c r="S7" s="56"/>
    </row>
    <row r="8" spans="1:22" ht="26.25" customHeight="1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O8" s="56" t="s">
        <v>122</v>
      </c>
      <c r="P8" s="56"/>
      <c r="Q8" s="56"/>
      <c r="R8" s="56"/>
      <c r="S8" s="56"/>
    </row>
    <row r="9" spans="1:22" ht="26.25" customHeight="1">
      <c r="B9" s="56"/>
      <c r="C9" s="56"/>
      <c r="D9" s="56"/>
      <c r="E9" s="56"/>
      <c r="F9" s="56"/>
      <c r="G9" s="56"/>
      <c r="H9" s="56"/>
      <c r="L9" s="56"/>
      <c r="O9" s="56" t="s">
        <v>123</v>
      </c>
      <c r="P9" s="56"/>
      <c r="Q9" s="56"/>
      <c r="R9" s="56"/>
      <c r="S9" s="56"/>
    </row>
    <row r="10" spans="1:22" s="56" customFormat="1" ht="26.25" customHeight="1">
      <c r="I10" s="58"/>
      <c r="J10" s="58" t="s">
        <v>63</v>
      </c>
      <c r="K10" s="58"/>
      <c r="M10" s="56" t="s">
        <v>124</v>
      </c>
      <c r="O10" s="56" t="s">
        <v>125</v>
      </c>
      <c r="Q10" s="56" t="s">
        <v>133</v>
      </c>
    </row>
    <row r="11" spans="1:22" s="56" customFormat="1" ht="26.25" customHeight="1">
      <c r="E11" s="56" t="s">
        <v>128</v>
      </c>
      <c r="G11" s="56" t="s">
        <v>129</v>
      </c>
      <c r="I11" s="56" t="s">
        <v>130</v>
      </c>
      <c r="M11" s="56" t="s">
        <v>131</v>
      </c>
      <c r="O11" s="56" t="s">
        <v>132</v>
      </c>
      <c r="Q11" s="56" t="s">
        <v>150</v>
      </c>
      <c r="S11" s="56" t="s">
        <v>151</v>
      </c>
    </row>
    <row r="12" spans="1:22" s="56" customFormat="1" ht="26.25" customHeight="1">
      <c r="C12" s="58" t="s">
        <v>5</v>
      </c>
      <c r="E12" s="58" t="s">
        <v>136</v>
      </c>
      <c r="G12" s="58" t="s">
        <v>137</v>
      </c>
      <c r="I12" s="58" t="s">
        <v>138</v>
      </c>
      <c r="K12" s="58" t="s">
        <v>139</v>
      </c>
      <c r="M12" s="58" t="s">
        <v>140</v>
      </c>
      <c r="O12" s="58" t="s">
        <v>121</v>
      </c>
      <c r="Q12" s="58" t="s">
        <v>144</v>
      </c>
      <c r="S12" s="58" t="s">
        <v>57</v>
      </c>
    </row>
    <row r="13" spans="1:22" ht="26.25" customHeight="1">
      <c r="A13" s="30" t="s">
        <v>145</v>
      </c>
      <c r="B13" s="54"/>
      <c r="C13" s="56"/>
      <c r="D13" s="54"/>
      <c r="E13" s="59">
        <v>14285700000</v>
      </c>
      <c r="F13" s="59"/>
      <c r="G13" s="59">
        <v>12567669243</v>
      </c>
      <c r="H13" s="59"/>
      <c r="I13" s="59">
        <v>1428570000</v>
      </c>
      <c r="J13" s="145"/>
      <c r="K13" s="59">
        <v>124776751155</v>
      </c>
      <c r="L13" s="59"/>
      <c r="M13" s="59">
        <v>808762036</v>
      </c>
      <c r="N13" s="59"/>
      <c r="O13" s="59">
        <v>0</v>
      </c>
      <c r="P13" s="59"/>
      <c r="Q13" s="59">
        <f>SUM(M13:O13)</f>
        <v>808762036</v>
      </c>
      <c r="R13" s="59"/>
      <c r="S13" s="145">
        <f>SUM(E13:K13,Q13)</f>
        <v>153867452434</v>
      </c>
      <c r="T13" s="28"/>
    </row>
    <row r="14" spans="1:22" ht="26.25" customHeight="1">
      <c r="A14" s="27" t="s">
        <v>146</v>
      </c>
      <c r="B14" s="54"/>
      <c r="C14" s="65">
        <v>40</v>
      </c>
      <c r="D14" s="54"/>
      <c r="E14" s="59">
        <v>0</v>
      </c>
      <c r="F14" s="59"/>
      <c r="G14" s="59">
        <v>0</v>
      </c>
      <c r="H14" s="59"/>
      <c r="I14" s="59">
        <v>0</v>
      </c>
      <c r="J14" s="145"/>
      <c r="K14" s="59">
        <v>-14998778664</v>
      </c>
      <c r="L14" s="59"/>
      <c r="M14" s="59">
        <v>0</v>
      </c>
      <c r="N14" s="59"/>
      <c r="O14" s="59">
        <v>0</v>
      </c>
      <c r="P14" s="59"/>
      <c r="Q14" s="59">
        <f>SUM(M14:O14)</f>
        <v>0</v>
      </c>
      <c r="R14" s="59"/>
      <c r="S14" s="145">
        <f>SUM(E14:K14,Q14)</f>
        <v>-14998778664</v>
      </c>
      <c r="T14" s="28"/>
    </row>
    <row r="15" spans="1:22" ht="26.25" customHeight="1">
      <c r="A15" s="27" t="s">
        <v>231</v>
      </c>
      <c r="B15" s="54"/>
      <c r="C15" s="56"/>
      <c r="D15" s="54"/>
      <c r="E15" s="59">
        <v>0</v>
      </c>
      <c r="F15" s="59"/>
      <c r="G15" s="59">
        <v>0</v>
      </c>
      <c r="H15" s="59"/>
      <c r="I15" s="59">
        <v>0</v>
      </c>
      <c r="J15" s="145"/>
      <c r="K15" s="59">
        <v>3663472956</v>
      </c>
      <c r="L15" s="59"/>
      <c r="M15" s="59">
        <v>-309025986</v>
      </c>
      <c r="N15" s="59"/>
      <c r="O15" s="59">
        <v>0</v>
      </c>
      <c r="P15" s="59"/>
      <c r="Q15" s="62">
        <f t="shared" ref="Q15:Q16" si="0">SUM(M15:O15)</f>
        <v>-309025986</v>
      </c>
      <c r="R15" s="59"/>
      <c r="S15" s="146">
        <f t="shared" ref="S15:S16" si="1">SUM(E15:K15,Q15)</f>
        <v>3354446970</v>
      </c>
      <c r="T15" s="28"/>
    </row>
    <row r="16" spans="1:22" ht="26.25" customHeight="1" thickBot="1">
      <c r="A16" s="30" t="s">
        <v>228</v>
      </c>
      <c r="B16" s="55"/>
      <c r="C16" s="56"/>
      <c r="D16" s="55"/>
      <c r="E16" s="61">
        <f>SUM(E13:E15)</f>
        <v>14285700000</v>
      </c>
      <c r="F16" s="145"/>
      <c r="G16" s="61">
        <f>SUM(G13:G15)</f>
        <v>12567669243</v>
      </c>
      <c r="H16" s="145"/>
      <c r="I16" s="61">
        <f>SUM(I13:I15)</f>
        <v>1428570000</v>
      </c>
      <c r="J16" s="145"/>
      <c r="K16" s="61">
        <f>SUM(K13:K15)</f>
        <v>113441445447</v>
      </c>
      <c r="L16" s="59"/>
      <c r="M16" s="61">
        <f>SUM(M13:M15)</f>
        <v>499736050</v>
      </c>
      <c r="N16" s="59"/>
      <c r="O16" s="61">
        <f>SUM(O13:O15)</f>
        <v>0</v>
      </c>
      <c r="P16" s="59"/>
      <c r="Q16" s="61">
        <f t="shared" si="0"/>
        <v>499736050</v>
      </c>
      <c r="R16" s="59"/>
      <c r="S16" s="147">
        <f t="shared" si="1"/>
        <v>142223120740</v>
      </c>
      <c r="T16" s="28"/>
    </row>
    <row r="17" spans="1:250" ht="26.25" customHeight="1" thickTop="1">
      <c r="A17" s="30"/>
      <c r="B17" s="55"/>
      <c r="C17" s="56"/>
      <c r="D17" s="55"/>
      <c r="E17" s="59"/>
      <c r="F17" s="145"/>
      <c r="G17" s="59"/>
      <c r="H17" s="145"/>
      <c r="I17" s="59"/>
      <c r="J17" s="145"/>
      <c r="K17" s="59"/>
      <c r="L17" s="59"/>
      <c r="M17" s="59"/>
      <c r="N17" s="59"/>
      <c r="O17" s="59"/>
      <c r="P17" s="59"/>
      <c r="Q17" s="59"/>
      <c r="R17" s="59"/>
      <c r="S17" s="59"/>
      <c r="T17" s="28"/>
    </row>
    <row r="18" spans="1:250" ht="26.25" customHeight="1">
      <c r="A18" s="30" t="s">
        <v>147</v>
      </c>
      <c r="B18" s="54"/>
      <c r="C18" s="56"/>
      <c r="D18" s="54"/>
      <c r="E18" s="59">
        <v>14285700000</v>
      </c>
      <c r="F18" s="59"/>
      <c r="G18" s="59">
        <v>12567669243</v>
      </c>
      <c r="H18" s="59"/>
      <c r="I18" s="59">
        <v>1428570000</v>
      </c>
      <c r="J18" s="145"/>
      <c r="K18" s="59">
        <v>113441445447</v>
      </c>
      <c r="L18" s="59"/>
      <c r="M18" s="59">
        <v>499736050</v>
      </c>
      <c r="N18" s="59"/>
      <c r="O18" s="59">
        <v>0</v>
      </c>
      <c r="P18" s="59"/>
      <c r="Q18" s="59">
        <f>SUM(M18:O18)</f>
        <v>499736050</v>
      </c>
      <c r="R18" s="59"/>
      <c r="S18" s="145">
        <f>SUM(E18:K18,Q18)</f>
        <v>142223120740</v>
      </c>
      <c r="T18" s="28"/>
    </row>
    <row r="19" spans="1:250" ht="26.25" customHeight="1">
      <c r="A19" s="27" t="s">
        <v>148</v>
      </c>
      <c r="B19" s="54"/>
      <c r="C19" s="65">
        <v>5</v>
      </c>
      <c r="D19" s="54"/>
      <c r="E19" s="62">
        <v>0</v>
      </c>
      <c r="F19" s="59"/>
      <c r="G19" s="62">
        <v>0</v>
      </c>
      <c r="H19" s="59"/>
      <c r="I19" s="62">
        <v>0</v>
      </c>
      <c r="J19" s="145"/>
      <c r="K19" s="62">
        <v>-11191602231</v>
      </c>
      <c r="L19" s="59"/>
      <c r="M19" s="62">
        <v>-499736050</v>
      </c>
      <c r="N19" s="59"/>
      <c r="O19" s="62">
        <v>662997122</v>
      </c>
      <c r="P19" s="59"/>
      <c r="Q19" s="62">
        <f>SUM(M19:O19)</f>
        <v>163261072</v>
      </c>
      <c r="R19" s="59"/>
      <c r="S19" s="146">
        <f>SUM(E19:K19,Q19)</f>
        <v>-11028341159</v>
      </c>
      <c r="T19" s="28"/>
    </row>
    <row r="20" spans="1:250" ht="26.25" customHeight="1">
      <c r="A20" s="30" t="s">
        <v>147</v>
      </c>
      <c r="B20" s="54"/>
      <c r="C20" s="56"/>
      <c r="D20" s="54"/>
      <c r="E20" s="59"/>
      <c r="F20" s="59"/>
      <c r="G20" s="59"/>
      <c r="H20" s="59"/>
      <c r="I20" s="59"/>
      <c r="J20" s="145"/>
      <c r="K20" s="59"/>
      <c r="L20" s="59"/>
      <c r="M20" s="59"/>
      <c r="N20" s="59"/>
      <c r="O20" s="59"/>
      <c r="P20" s="59"/>
      <c r="Q20" s="59"/>
      <c r="R20" s="59"/>
      <c r="S20" s="145"/>
      <c r="T20" s="28"/>
    </row>
    <row r="21" spans="1:250" ht="26.25" customHeight="1">
      <c r="A21" s="30" t="s">
        <v>149</v>
      </c>
      <c r="B21" s="54"/>
      <c r="C21" s="56"/>
      <c r="D21" s="54"/>
      <c r="E21" s="59">
        <f>SUM(E18:E19)</f>
        <v>14285700000</v>
      </c>
      <c r="F21" s="59"/>
      <c r="G21" s="59">
        <f>SUM(G18:G19)</f>
        <v>12567669243</v>
      </c>
      <c r="H21" s="59"/>
      <c r="I21" s="59">
        <f>SUM(I18:I19)</f>
        <v>1428570000</v>
      </c>
      <c r="J21" s="145"/>
      <c r="K21" s="59">
        <f>SUM(K18:K19)</f>
        <v>102249843216</v>
      </c>
      <c r="L21" s="59"/>
      <c r="M21" s="59">
        <f>SUM(M18:M19)</f>
        <v>0</v>
      </c>
      <c r="N21" s="59"/>
      <c r="O21" s="59">
        <f>SUM(O18:O19)</f>
        <v>662997122</v>
      </c>
      <c r="P21" s="59"/>
      <c r="Q21" s="59">
        <f t="shared" ref="Q21:Q24" si="2">SUM(M21:O21)</f>
        <v>662997122</v>
      </c>
      <c r="R21" s="59"/>
      <c r="S21" s="145">
        <f t="shared" ref="S21:S24" si="3">SUM(E21:K21,Q21)</f>
        <v>131194779581</v>
      </c>
      <c r="T21" s="28"/>
    </row>
    <row r="22" spans="1:250" ht="26.25" customHeight="1">
      <c r="A22" s="27" t="s">
        <v>146</v>
      </c>
      <c r="B22" s="54"/>
      <c r="C22" s="65">
        <v>40</v>
      </c>
      <c r="D22" s="54"/>
      <c r="E22" s="59">
        <v>0</v>
      </c>
      <c r="F22" s="59"/>
      <c r="G22" s="59">
        <v>0</v>
      </c>
      <c r="H22" s="59"/>
      <c r="I22" s="59">
        <v>0</v>
      </c>
      <c r="J22" s="145"/>
      <c r="K22" s="59">
        <v>-2714110035</v>
      </c>
      <c r="L22" s="59"/>
      <c r="M22" s="59">
        <v>0</v>
      </c>
      <c r="N22" s="59"/>
      <c r="O22" s="59">
        <v>0</v>
      </c>
      <c r="P22" s="59"/>
      <c r="Q22" s="59">
        <f>SUM(M22:O22)</f>
        <v>0</v>
      </c>
      <c r="R22" s="59"/>
      <c r="S22" s="145">
        <f>SUM(E22:K22,Q22)</f>
        <v>-2714110035</v>
      </c>
      <c r="T22" s="28"/>
    </row>
    <row r="23" spans="1:250" ht="26.25" customHeight="1">
      <c r="A23" s="27" t="s">
        <v>231</v>
      </c>
      <c r="B23" s="54"/>
      <c r="C23" s="56"/>
      <c r="D23" s="54"/>
      <c r="E23" s="59">
        <v>0</v>
      </c>
      <c r="F23" s="59"/>
      <c r="G23" s="59">
        <v>0</v>
      </c>
      <c r="H23" s="59"/>
      <c r="I23" s="59">
        <v>0</v>
      </c>
      <c r="J23" s="145"/>
      <c r="K23" s="59">
        <f>'งบกำไรขาดทุน  (บาท) EY'!H41</f>
        <v>-16409606083</v>
      </c>
      <c r="L23" s="59"/>
      <c r="M23" s="59">
        <v>0</v>
      </c>
      <c r="N23" s="59"/>
      <c r="O23" s="59">
        <v>174143661</v>
      </c>
      <c r="P23" s="59"/>
      <c r="Q23" s="62">
        <f t="shared" si="2"/>
        <v>174143661</v>
      </c>
      <c r="R23" s="59"/>
      <c r="S23" s="146">
        <f t="shared" si="3"/>
        <v>-16235462422</v>
      </c>
      <c r="T23" s="28"/>
    </row>
    <row r="24" spans="1:250" ht="26.25" customHeight="1" thickBot="1">
      <c r="A24" s="30" t="s">
        <v>229</v>
      </c>
      <c r="B24" s="55"/>
      <c r="C24" s="56"/>
      <c r="D24" s="55"/>
      <c r="E24" s="61">
        <f>SUM(E21:E23)</f>
        <v>14285700000</v>
      </c>
      <c r="F24" s="145"/>
      <c r="G24" s="61">
        <f>SUM(G21:G23)</f>
        <v>12567669243</v>
      </c>
      <c r="H24" s="145"/>
      <c r="I24" s="61">
        <f>SUM(I21:I23)</f>
        <v>1428570000</v>
      </c>
      <c r="J24" s="145"/>
      <c r="K24" s="61">
        <f>SUM(K21:K23)</f>
        <v>83126127098</v>
      </c>
      <c r="L24" s="59"/>
      <c r="M24" s="61">
        <f>SUM(M21:M23)</f>
        <v>0</v>
      </c>
      <c r="N24" s="59"/>
      <c r="O24" s="61">
        <f>SUM(O21:O23)</f>
        <v>837140783</v>
      </c>
      <c r="P24" s="59"/>
      <c r="Q24" s="61">
        <f t="shared" si="2"/>
        <v>837140783</v>
      </c>
      <c r="R24" s="59"/>
      <c r="S24" s="147">
        <f t="shared" si="3"/>
        <v>112245207124</v>
      </c>
      <c r="T24" s="28"/>
    </row>
    <row r="25" spans="1:250" ht="26.25" customHeight="1" thickTop="1">
      <c r="A25" s="30"/>
      <c r="B25" s="55"/>
      <c r="C25" s="56"/>
      <c r="D25" s="55"/>
      <c r="E25" s="55">
        <f>E18-'งบแสดงฐานะการเงิน  (บาท) EY '!J106</f>
        <v>0</v>
      </c>
      <c r="G25" s="55">
        <f>G18-'งบแสดงฐานะการเงิน  (บาท) EY '!J107</f>
        <v>0</v>
      </c>
      <c r="I25" s="55">
        <f>I18-'งบแสดงฐานะการเงิน  (บาท) EY '!J109</f>
        <v>0</v>
      </c>
      <c r="K25" s="55">
        <f>K18-'งบแสดงฐานะการเงิน  (บาท) EY '!J110</f>
        <v>0</v>
      </c>
      <c r="Q25" s="55">
        <f>Q18-'งบแสดงฐานะการเงิน  (บาท) EY '!J111</f>
        <v>0</v>
      </c>
      <c r="S25" s="55">
        <f>S18-'งบแสดงฐานะการเงิน  (บาท) EY '!J112</f>
        <v>0</v>
      </c>
      <c r="T25" s="28"/>
    </row>
    <row r="26" spans="1:250" ht="26.25" customHeight="1">
      <c r="A26" s="24" t="s">
        <v>220</v>
      </c>
      <c r="B26" s="55"/>
      <c r="C26" s="56"/>
      <c r="D26" s="55"/>
      <c r="E26" s="59"/>
      <c r="F26" s="145"/>
      <c r="G26" s="59"/>
      <c r="H26" s="145"/>
      <c r="I26" s="59"/>
      <c r="J26" s="145"/>
      <c r="K26" s="59"/>
      <c r="L26" s="59"/>
      <c r="M26" s="59"/>
      <c r="N26" s="59"/>
      <c r="P26" s="59"/>
      <c r="Q26" s="59">
        <f>Q24-'งบแสดงฐานะการเงิน  (บาท) EY '!H111</f>
        <v>0</v>
      </c>
      <c r="R26" s="59"/>
      <c r="S26" s="145">
        <f>S24-'งบแสดงฐานะการเงิน  (บาท) EY '!H112</f>
        <v>0</v>
      </c>
      <c r="T26" s="28"/>
    </row>
    <row r="27" spans="1:250" ht="9.75" customHeight="1">
      <c r="A27" s="24"/>
      <c r="B27" s="30"/>
      <c r="C27" s="55"/>
      <c r="D27" s="54"/>
      <c r="E27" s="55"/>
      <c r="F27" s="54"/>
      <c r="G27" s="5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</row>
    <row r="28" spans="1:250" ht="26.25" customHeight="1">
      <c r="A28" s="24"/>
      <c r="B28" s="30"/>
      <c r="C28" s="55"/>
      <c r="D28" s="54"/>
      <c r="E28" s="55"/>
      <c r="F28" s="54"/>
      <c r="G28" s="55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</row>
    <row r="29" spans="1:250" s="10" customFormat="1" ht="26.25" customHeight="1">
      <c r="A29" s="25"/>
      <c r="B29" s="26"/>
      <c r="C29" s="23"/>
      <c r="D29" s="1"/>
      <c r="E29" s="1"/>
      <c r="F29" s="1"/>
      <c r="G29" s="1"/>
      <c r="H29" s="1"/>
      <c r="I29" s="1"/>
      <c r="J29" s="1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</row>
    <row r="30" spans="1:250" s="10" customFormat="1" ht="25.5" customHeight="1">
      <c r="A30" s="25"/>
      <c r="B30" s="26"/>
      <c r="C30" s="23"/>
      <c r="D30" s="1"/>
      <c r="E30" s="1"/>
      <c r="F30" s="1"/>
      <c r="G30" s="1"/>
      <c r="H30" s="1"/>
      <c r="I30" s="1"/>
      <c r="J30" s="1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</row>
    <row r="31" spans="1:250" s="10" customFormat="1" ht="25.5" customHeight="1">
      <c r="E31" s="161" t="s">
        <v>237</v>
      </c>
      <c r="F31" s="161"/>
      <c r="G31" s="161"/>
      <c r="H31" s="161"/>
      <c r="I31" s="135"/>
      <c r="J31" s="135"/>
      <c r="K31" s="168" t="s">
        <v>244</v>
      </c>
      <c r="L31" s="168"/>
      <c r="M31" s="168"/>
      <c r="N31" s="168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</row>
    <row r="32" spans="1:250" s="10" customFormat="1" ht="25.5" customHeight="1">
      <c r="E32" s="161" t="s">
        <v>238</v>
      </c>
      <c r="F32" s="161"/>
      <c r="G32" s="161"/>
      <c r="H32" s="161"/>
      <c r="I32" s="132"/>
      <c r="J32" s="132"/>
      <c r="K32" s="168" t="s">
        <v>216</v>
      </c>
      <c r="L32" s="168"/>
      <c r="M32" s="168"/>
      <c r="N32" s="168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</row>
    <row r="33" spans="1:250" s="28" customFormat="1" ht="21.75" customHeight="1">
      <c r="A33" s="24"/>
      <c r="D33" s="55"/>
      <c r="E33" s="104"/>
      <c r="F33" s="55"/>
      <c r="G33" s="104"/>
      <c r="H33" s="55"/>
      <c r="I33" s="104"/>
      <c r="J33" s="55"/>
    </row>
    <row r="34" spans="1:250" s="28" customFormat="1" ht="21.75" customHeight="1">
      <c r="A34" s="24"/>
      <c r="D34" s="55"/>
      <c r="E34" s="104"/>
      <c r="F34" s="55"/>
      <c r="G34" s="104"/>
      <c r="H34" s="55"/>
      <c r="I34" s="104"/>
      <c r="J34" s="55"/>
    </row>
    <row r="35" spans="1:250" s="10" customFormat="1" ht="26.25" customHeight="1">
      <c r="D35" s="1"/>
      <c r="F35" s="1"/>
      <c r="G35" s="1"/>
      <c r="J35" s="1"/>
      <c r="R35" s="24"/>
      <c r="S35" s="57">
        <v>7</v>
      </c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</row>
    <row r="126" spans="2:2" ht="26.25" customHeight="1">
      <c r="B126" s="27" t="s">
        <v>7</v>
      </c>
    </row>
  </sheetData>
  <mergeCells count="10">
    <mergeCell ref="M6:Q6"/>
    <mergeCell ref="A2:S2"/>
    <mergeCell ref="A3:S3"/>
    <mergeCell ref="E5:S5"/>
    <mergeCell ref="A1:S1"/>
    <mergeCell ref="K31:N31"/>
    <mergeCell ref="K32:N32"/>
    <mergeCell ref="E31:H31"/>
    <mergeCell ref="E32:H32"/>
    <mergeCell ref="M7:O7"/>
  </mergeCells>
  <pageMargins left="0.74803149606299213" right="0.19685039370078741" top="0.6692913385826772" bottom="0.23622047244094491" header="0.19685039370078741" footer="0.19685039370078741"/>
  <pageSetup paperSize="9" scale="63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FBD4-424C-486B-9924-986095AD8ABA}">
  <dimension ref="A1:IV128"/>
  <sheetViews>
    <sheetView showGridLines="0" topLeftCell="A81" zoomScaleNormal="100" zoomScaleSheetLayoutView="70" workbookViewId="0">
      <selection activeCell="H61" sqref="H61"/>
    </sheetView>
  </sheetViews>
  <sheetFormatPr defaultColWidth="12.140625" defaultRowHeight="24"/>
  <cols>
    <col min="1" max="1" width="52.7109375" style="27" customWidth="1"/>
    <col min="2" max="2" width="11.28515625" style="27" customWidth="1"/>
    <col min="3" max="3" width="2.140625" style="19" customWidth="1"/>
    <col min="4" max="4" width="18.42578125" style="19" bestFit="1" customWidth="1"/>
    <col min="5" max="5" width="2.140625" style="19" customWidth="1"/>
    <col min="6" max="6" width="19" style="19" customWidth="1"/>
    <col min="7" max="7" width="2.140625" style="19" customWidth="1"/>
    <col min="8" max="8" width="20.42578125" style="113" bestFit="1" customWidth="1"/>
    <col min="9" max="9" width="2.140625" style="19" customWidth="1"/>
    <col min="10" max="10" width="19" style="19" customWidth="1"/>
    <col min="11" max="11" width="12.140625" style="111"/>
    <col min="12" max="12" width="21.140625" style="111" bestFit="1" customWidth="1"/>
    <col min="13" max="13" width="12.140625" style="111"/>
    <col min="14" max="14" width="16.7109375" style="27" bestFit="1" customWidth="1"/>
    <col min="15" max="15" width="12.140625" style="27"/>
    <col min="16" max="16" width="16.42578125" style="27" bestFit="1" customWidth="1"/>
    <col min="17" max="17" width="12.140625" style="27"/>
    <col min="18" max="18" width="16.7109375" style="27" bestFit="1" customWidth="1"/>
    <col min="19" max="256" width="12.140625" style="27"/>
    <col min="257" max="257" width="45" style="27" customWidth="1"/>
    <col min="258" max="258" width="10.7109375" style="27" customWidth="1"/>
    <col min="259" max="259" width="2.140625" style="27" customWidth="1"/>
    <col min="260" max="260" width="17.5703125" style="27" customWidth="1"/>
    <col min="261" max="261" width="2.140625" style="27" customWidth="1"/>
    <col min="262" max="262" width="19" style="27" customWidth="1"/>
    <col min="263" max="263" width="2.140625" style="27" customWidth="1"/>
    <col min="264" max="264" width="17.5703125" style="27" customWidth="1"/>
    <col min="265" max="265" width="2.140625" style="27" customWidth="1"/>
    <col min="266" max="266" width="19" style="27" customWidth="1"/>
    <col min="267" max="512" width="12.140625" style="27"/>
    <col min="513" max="513" width="45" style="27" customWidth="1"/>
    <col min="514" max="514" width="10.7109375" style="27" customWidth="1"/>
    <col min="515" max="515" width="2.140625" style="27" customWidth="1"/>
    <col min="516" max="516" width="17.5703125" style="27" customWidth="1"/>
    <col min="517" max="517" width="2.140625" style="27" customWidth="1"/>
    <col min="518" max="518" width="19" style="27" customWidth="1"/>
    <col min="519" max="519" width="2.140625" style="27" customWidth="1"/>
    <col min="520" max="520" width="17.5703125" style="27" customWidth="1"/>
    <col min="521" max="521" width="2.140625" style="27" customWidth="1"/>
    <col min="522" max="522" width="19" style="27" customWidth="1"/>
    <col min="523" max="768" width="12.140625" style="27"/>
    <col min="769" max="769" width="45" style="27" customWidth="1"/>
    <col min="770" max="770" width="10.7109375" style="27" customWidth="1"/>
    <col min="771" max="771" width="2.140625" style="27" customWidth="1"/>
    <col min="772" max="772" width="17.5703125" style="27" customWidth="1"/>
    <col min="773" max="773" width="2.140625" style="27" customWidth="1"/>
    <col min="774" max="774" width="19" style="27" customWidth="1"/>
    <col min="775" max="775" width="2.140625" style="27" customWidth="1"/>
    <col min="776" max="776" width="17.5703125" style="27" customWidth="1"/>
    <col min="777" max="777" width="2.140625" style="27" customWidth="1"/>
    <col min="778" max="778" width="19" style="27" customWidth="1"/>
    <col min="779" max="1024" width="12.140625" style="27"/>
    <col min="1025" max="1025" width="45" style="27" customWidth="1"/>
    <col min="1026" max="1026" width="10.7109375" style="27" customWidth="1"/>
    <col min="1027" max="1027" width="2.140625" style="27" customWidth="1"/>
    <col min="1028" max="1028" width="17.5703125" style="27" customWidth="1"/>
    <col min="1029" max="1029" width="2.140625" style="27" customWidth="1"/>
    <col min="1030" max="1030" width="19" style="27" customWidth="1"/>
    <col min="1031" max="1031" width="2.140625" style="27" customWidth="1"/>
    <col min="1032" max="1032" width="17.5703125" style="27" customWidth="1"/>
    <col min="1033" max="1033" width="2.140625" style="27" customWidth="1"/>
    <col min="1034" max="1034" width="19" style="27" customWidth="1"/>
    <col min="1035" max="1280" width="12.140625" style="27"/>
    <col min="1281" max="1281" width="45" style="27" customWidth="1"/>
    <col min="1282" max="1282" width="10.7109375" style="27" customWidth="1"/>
    <col min="1283" max="1283" width="2.140625" style="27" customWidth="1"/>
    <col min="1284" max="1284" width="17.5703125" style="27" customWidth="1"/>
    <col min="1285" max="1285" width="2.140625" style="27" customWidth="1"/>
    <col min="1286" max="1286" width="19" style="27" customWidth="1"/>
    <col min="1287" max="1287" width="2.140625" style="27" customWidth="1"/>
    <col min="1288" max="1288" width="17.5703125" style="27" customWidth="1"/>
    <col min="1289" max="1289" width="2.140625" style="27" customWidth="1"/>
    <col min="1290" max="1290" width="19" style="27" customWidth="1"/>
    <col min="1291" max="1536" width="12.140625" style="27"/>
    <col min="1537" max="1537" width="45" style="27" customWidth="1"/>
    <col min="1538" max="1538" width="10.7109375" style="27" customWidth="1"/>
    <col min="1539" max="1539" width="2.140625" style="27" customWidth="1"/>
    <col min="1540" max="1540" width="17.5703125" style="27" customWidth="1"/>
    <col min="1541" max="1541" width="2.140625" style="27" customWidth="1"/>
    <col min="1542" max="1542" width="19" style="27" customWidth="1"/>
    <col min="1543" max="1543" width="2.140625" style="27" customWidth="1"/>
    <col min="1544" max="1544" width="17.5703125" style="27" customWidth="1"/>
    <col min="1545" max="1545" width="2.140625" style="27" customWidth="1"/>
    <col min="1546" max="1546" width="19" style="27" customWidth="1"/>
    <col min="1547" max="1792" width="12.140625" style="27"/>
    <col min="1793" max="1793" width="45" style="27" customWidth="1"/>
    <col min="1794" max="1794" width="10.7109375" style="27" customWidth="1"/>
    <col min="1795" max="1795" width="2.140625" style="27" customWidth="1"/>
    <col min="1796" max="1796" width="17.5703125" style="27" customWidth="1"/>
    <col min="1797" max="1797" width="2.140625" style="27" customWidth="1"/>
    <col min="1798" max="1798" width="19" style="27" customWidth="1"/>
    <col min="1799" max="1799" width="2.140625" style="27" customWidth="1"/>
    <col min="1800" max="1800" width="17.5703125" style="27" customWidth="1"/>
    <col min="1801" max="1801" width="2.140625" style="27" customWidth="1"/>
    <col min="1802" max="1802" width="19" style="27" customWidth="1"/>
    <col min="1803" max="2048" width="12.140625" style="27"/>
    <col min="2049" max="2049" width="45" style="27" customWidth="1"/>
    <col min="2050" max="2050" width="10.7109375" style="27" customWidth="1"/>
    <col min="2051" max="2051" width="2.140625" style="27" customWidth="1"/>
    <col min="2052" max="2052" width="17.5703125" style="27" customWidth="1"/>
    <col min="2053" max="2053" width="2.140625" style="27" customWidth="1"/>
    <col min="2054" max="2054" width="19" style="27" customWidth="1"/>
    <col min="2055" max="2055" width="2.140625" style="27" customWidth="1"/>
    <col min="2056" max="2056" width="17.5703125" style="27" customWidth="1"/>
    <col min="2057" max="2057" width="2.140625" style="27" customWidth="1"/>
    <col min="2058" max="2058" width="19" style="27" customWidth="1"/>
    <col min="2059" max="2304" width="12.140625" style="27"/>
    <col min="2305" max="2305" width="45" style="27" customWidth="1"/>
    <col min="2306" max="2306" width="10.7109375" style="27" customWidth="1"/>
    <col min="2307" max="2307" width="2.140625" style="27" customWidth="1"/>
    <col min="2308" max="2308" width="17.5703125" style="27" customWidth="1"/>
    <col min="2309" max="2309" width="2.140625" style="27" customWidth="1"/>
    <col min="2310" max="2310" width="19" style="27" customWidth="1"/>
    <col min="2311" max="2311" width="2.140625" style="27" customWidth="1"/>
    <col min="2312" max="2312" width="17.5703125" style="27" customWidth="1"/>
    <col min="2313" max="2313" width="2.140625" style="27" customWidth="1"/>
    <col min="2314" max="2314" width="19" style="27" customWidth="1"/>
    <col min="2315" max="2560" width="12.140625" style="27"/>
    <col min="2561" max="2561" width="45" style="27" customWidth="1"/>
    <col min="2562" max="2562" width="10.7109375" style="27" customWidth="1"/>
    <col min="2563" max="2563" width="2.140625" style="27" customWidth="1"/>
    <col min="2564" max="2564" width="17.5703125" style="27" customWidth="1"/>
    <col min="2565" max="2565" width="2.140625" style="27" customWidth="1"/>
    <col min="2566" max="2566" width="19" style="27" customWidth="1"/>
    <col min="2567" max="2567" width="2.140625" style="27" customWidth="1"/>
    <col min="2568" max="2568" width="17.5703125" style="27" customWidth="1"/>
    <col min="2569" max="2569" width="2.140625" style="27" customWidth="1"/>
    <col min="2570" max="2570" width="19" style="27" customWidth="1"/>
    <col min="2571" max="2816" width="12.140625" style="27"/>
    <col min="2817" max="2817" width="45" style="27" customWidth="1"/>
    <col min="2818" max="2818" width="10.7109375" style="27" customWidth="1"/>
    <col min="2819" max="2819" width="2.140625" style="27" customWidth="1"/>
    <col min="2820" max="2820" width="17.5703125" style="27" customWidth="1"/>
    <col min="2821" max="2821" width="2.140625" style="27" customWidth="1"/>
    <col min="2822" max="2822" width="19" style="27" customWidth="1"/>
    <col min="2823" max="2823" width="2.140625" style="27" customWidth="1"/>
    <col min="2824" max="2824" width="17.5703125" style="27" customWidth="1"/>
    <col min="2825" max="2825" width="2.140625" style="27" customWidth="1"/>
    <col min="2826" max="2826" width="19" style="27" customWidth="1"/>
    <col min="2827" max="3072" width="12.140625" style="27"/>
    <col min="3073" max="3073" width="45" style="27" customWidth="1"/>
    <col min="3074" max="3074" width="10.7109375" style="27" customWidth="1"/>
    <col min="3075" max="3075" width="2.140625" style="27" customWidth="1"/>
    <col min="3076" max="3076" width="17.5703125" style="27" customWidth="1"/>
    <col min="3077" max="3077" width="2.140625" style="27" customWidth="1"/>
    <col min="3078" max="3078" width="19" style="27" customWidth="1"/>
    <col min="3079" max="3079" width="2.140625" style="27" customWidth="1"/>
    <col min="3080" max="3080" width="17.5703125" style="27" customWidth="1"/>
    <col min="3081" max="3081" width="2.140625" style="27" customWidth="1"/>
    <col min="3082" max="3082" width="19" style="27" customWidth="1"/>
    <col min="3083" max="3328" width="12.140625" style="27"/>
    <col min="3329" max="3329" width="45" style="27" customWidth="1"/>
    <col min="3330" max="3330" width="10.7109375" style="27" customWidth="1"/>
    <col min="3331" max="3331" width="2.140625" style="27" customWidth="1"/>
    <col min="3332" max="3332" width="17.5703125" style="27" customWidth="1"/>
    <col min="3333" max="3333" width="2.140625" style="27" customWidth="1"/>
    <col min="3334" max="3334" width="19" style="27" customWidth="1"/>
    <col min="3335" max="3335" width="2.140625" style="27" customWidth="1"/>
    <col min="3336" max="3336" width="17.5703125" style="27" customWidth="1"/>
    <col min="3337" max="3337" width="2.140625" style="27" customWidth="1"/>
    <col min="3338" max="3338" width="19" style="27" customWidth="1"/>
    <col min="3339" max="3584" width="12.140625" style="27"/>
    <col min="3585" max="3585" width="45" style="27" customWidth="1"/>
    <col min="3586" max="3586" width="10.7109375" style="27" customWidth="1"/>
    <col min="3587" max="3587" width="2.140625" style="27" customWidth="1"/>
    <col min="3588" max="3588" width="17.5703125" style="27" customWidth="1"/>
    <col min="3589" max="3589" width="2.140625" style="27" customWidth="1"/>
    <col min="3590" max="3590" width="19" style="27" customWidth="1"/>
    <col min="3591" max="3591" width="2.140625" style="27" customWidth="1"/>
    <col min="3592" max="3592" width="17.5703125" style="27" customWidth="1"/>
    <col min="3593" max="3593" width="2.140625" style="27" customWidth="1"/>
    <col min="3594" max="3594" width="19" style="27" customWidth="1"/>
    <col min="3595" max="3840" width="12.140625" style="27"/>
    <col min="3841" max="3841" width="45" style="27" customWidth="1"/>
    <col min="3842" max="3842" width="10.7109375" style="27" customWidth="1"/>
    <col min="3843" max="3843" width="2.140625" style="27" customWidth="1"/>
    <col min="3844" max="3844" width="17.5703125" style="27" customWidth="1"/>
    <col min="3845" max="3845" width="2.140625" style="27" customWidth="1"/>
    <col min="3846" max="3846" width="19" style="27" customWidth="1"/>
    <col min="3847" max="3847" width="2.140625" style="27" customWidth="1"/>
    <col min="3848" max="3848" width="17.5703125" style="27" customWidth="1"/>
    <col min="3849" max="3849" width="2.140625" style="27" customWidth="1"/>
    <col min="3850" max="3850" width="19" style="27" customWidth="1"/>
    <col min="3851" max="4096" width="12.140625" style="27"/>
    <col min="4097" max="4097" width="45" style="27" customWidth="1"/>
    <col min="4098" max="4098" width="10.7109375" style="27" customWidth="1"/>
    <col min="4099" max="4099" width="2.140625" style="27" customWidth="1"/>
    <col min="4100" max="4100" width="17.5703125" style="27" customWidth="1"/>
    <col min="4101" max="4101" width="2.140625" style="27" customWidth="1"/>
    <col min="4102" max="4102" width="19" style="27" customWidth="1"/>
    <col min="4103" max="4103" width="2.140625" style="27" customWidth="1"/>
    <col min="4104" max="4104" width="17.5703125" style="27" customWidth="1"/>
    <col min="4105" max="4105" width="2.140625" style="27" customWidth="1"/>
    <col min="4106" max="4106" width="19" style="27" customWidth="1"/>
    <col min="4107" max="4352" width="12.140625" style="27"/>
    <col min="4353" max="4353" width="45" style="27" customWidth="1"/>
    <col min="4354" max="4354" width="10.7109375" style="27" customWidth="1"/>
    <col min="4355" max="4355" width="2.140625" style="27" customWidth="1"/>
    <col min="4356" max="4356" width="17.5703125" style="27" customWidth="1"/>
    <col min="4357" max="4357" width="2.140625" style="27" customWidth="1"/>
    <col min="4358" max="4358" width="19" style="27" customWidth="1"/>
    <col min="4359" max="4359" width="2.140625" style="27" customWidth="1"/>
    <col min="4360" max="4360" width="17.5703125" style="27" customWidth="1"/>
    <col min="4361" max="4361" width="2.140625" style="27" customWidth="1"/>
    <col min="4362" max="4362" width="19" style="27" customWidth="1"/>
    <col min="4363" max="4608" width="12.140625" style="27"/>
    <col min="4609" max="4609" width="45" style="27" customWidth="1"/>
    <col min="4610" max="4610" width="10.7109375" style="27" customWidth="1"/>
    <col min="4611" max="4611" width="2.140625" style="27" customWidth="1"/>
    <col min="4612" max="4612" width="17.5703125" style="27" customWidth="1"/>
    <col min="4613" max="4613" width="2.140625" style="27" customWidth="1"/>
    <col min="4614" max="4614" width="19" style="27" customWidth="1"/>
    <col min="4615" max="4615" width="2.140625" style="27" customWidth="1"/>
    <col min="4616" max="4616" width="17.5703125" style="27" customWidth="1"/>
    <col min="4617" max="4617" width="2.140625" style="27" customWidth="1"/>
    <col min="4618" max="4618" width="19" style="27" customWidth="1"/>
    <col min="4619" max="4864" width="12.140625" style="27"/>
    <col min="4865" max="4865" width="45" style="27" customWidth="1"/>
    <col min="4866" max="4866" width="10.7109375" style="27" customWidth="1"/>
    <col min="4867" max="4867" width="2.140625" style="27" customWidth="1"/>
    <col min="4868" max="4868" width="17.5703125" style="27" customWidth="1"/>
    <col min="4869" max="4869" width="2.140625" style="27" customWidth="1"/>
    <col min="4870" max="4870" width="19" style="27" customWidth="1"/>
    <col min="4871" max="4871" width="2.140625" style="27" customWidth="1"/>
    <col min="4872" max="4872" width="17.5703125" style="27" customWidth="1"/>
    <col min="4873" max="4873" width="2.140625" style="27" customWidth="1"/>
    <col min="4874" max="4874" width="19" style="27" customWidth="1"/>
    <col min="4875" max="5120" width="12.140625" style="27"/>
    <col min="5121" max="5121" width="45" style="27" customWidth="1"/>
    <col min="5122" max="5122" width="10.7109375" style="27" customWidth="1"/>
    <col min="5123" max="5123" width="2.140625" style="27" customWidth="1"/>
    <col min="5124" max="5124" width="17.5703125" style="27" customWidth="1"/>
    <col min="5125" max="5125" width="2.140625" style="27" customWidth="1"/>
    <col min="5126" max="5126" width="19" style="27" customWidth="1"/>
    <col min="5127" max="5127" width="2.140625" style="27" customWidth="1"/>
    <col min="5128" max="5128" width="17.5703125" style="27" customWidth="1"/>
    <col min="5129" max="5129" width="2.140625" style="27" customWidth="1"/>
    <col min="5130" max="5130" width="19" style="27" customWidth="1"/>
    <col min="5131" max="5376" width="12.140625" style="27"/>
    <col min="5377" max="5377" width="45" style="27" customWidth="1"/>
    <col min="5378" max="5378" width="10.7109375" style="27" customWidth="1"/>
    <col min="5379" max="5379" width="2.140625" style="27" customWidth="1"/>
    <col min="5380" max="5380" width="17.5703125" style="27" customWidth="1"/>
    <col min="5381" max="5381" width="2.140625" style="27" customWidth="1"/>
    <col min="5382" max="5382" width="19" style="27" customWidth="1"/>
    <col min="5383" max="5383" width="2.140625" style="27" customWidth="1"/>
    <col min="5384" max="5384" width="17.5703125" style="27" customWidth="1"/>
    <col min="5385" max="5385" width="2.140625" style="27" customWidth="1"/>
    <col min="5386" max="5386" width="19" style="27" customWidth="1"/>
    <col min="5387" max="5632" width="12.140625" style="27"/>
    <col min="5633" max="5633" width="45" style="27" customWidth="1"/>
    <col min="5634" max="5634" width="10.7109375" style="27" customWidth="1"/>
    <col min="5635" max="5635" width="2.140625" style="27" customWidth="1"/>
    <col min="5636" max="5636" width="17.5703125" style="27" customWidth="1"/>
    <col min="5637" max="5637" width="2.140625" style="27" customWidth="1"/>
    <col min="5638" max="5638" width="19" style="27" customWidth="1"/>
    <col min="5639" max="5639" width="2.140625" style="27" customWidth="1"/>
    <col min="5640" max="5640" width="17.5703125" style="27" customWidth="1"/>
    <col min="5641" max="5641" width="2.140625" style="27" customWidth="1"/>
    <col min="5642" max="5642" width="19" style="27" customWidth="1"/>
    <col min="5643" max="5888" width="12.140625" style="27"/>
    <col min="5889" max="5889" width="45" style="27" customWidth="1"/>
    <col min="5890" max="5890" width="10.7109375" style="27" customWidth="1"/>
    <col min="5891" max="5891" width="2.140625" style="27" customWidth="1"/>
    <col min="5892" max="5892" width="17.5703125" style="27" customWidth="1"/>
    <col min="5893" max="5893" width="2.140625" style="27" customWidth="1"/>
    <col min="5894" max="5894" width="19" style="27" customWidth="1"/>
    <col min="5895" max="5895" width="2.140625" style="27" customWidth="1"/>
    <col min="5896" max="5896" width="17.5703125" style="27" customWidth="1"/>
    <col min="5897" max="5897" width="2.140625" style="27" customWidth="1"/>
    <col min="5898" max="5898" width="19" style="27" customWidth="1"/>
    <col min="5899" max="6144" width="12.140625" style="27"/>
    <col min="6145" max="6145" width="45" style="27" customWidth="1"/>
    <col min="6146" max="6146" width="10.7109375" style="27" customWidth="1"/>
    <col min="6147" max="6147" width="2.140625" style="27" customWidth="1"/>
    <col min="6148" max="6148" width="17.5703125" style="27" customWidth="1"/>
    <col min="6149" max="6149" width="2.140625" style="27" customWidth="1"/>
    <col min="6150" max="6150" width="19" style="27" customWidth="1"/>
    <col min="6151" max="6151" width="2.140625" style="27" customWidth="1"/>
    <col min="6152" max="6152" width="17.5703125" style="27" customWidth="1"/>
    <col min="6153" max="6153" width="2.140625" style="27" customWidth="1"/>
    <col min="6154" max="6154" width="19" style="27" customWidth="1"/>
    <col min="6155" max="6400" width="12.140625" style="27"/>
    <col min="6401" max="6401" width="45" style="27" customWidth="1"/>
    <col min="6402" max="6402" width="10.7109375" style="27" customWidth="1"/>
    <col min="6403" max="6403" width="2.140625" style="27" customWidth="1"/>
    <col min="6404" max="6404" width="17.5703125" style="27" customWidth="1"/>
    <col min="6405" max="6405" width="2.140625" style="27" customWidth="1"/>
    <col min="6406" max="6406" width="19" style="27" customWidth="1"/>
    <col min="6407" max="6407" width="2.140625" style="27" customWidth="1"/>
    <col min="6408" max="6408" width="17.5703125" style="27" customWidth="1"/>
    <col min="6409" max="6409" width="2.140625" style="27" customWidth="1"/>
    <col min="6410" max="6410" width="19" style="27" customWidth="1"/>
    <col min="6411" max="6656" width="12.140625" style="27"/>
    <col min="6657" max="6657" width="45" style="27" customWidth="1"/>
    <col min="6658" max="6658" width="10.7109375" style="27" customWidth="1"/>
    <col min="6659" max="6659" width="2.140625" style="27" customWidth="1"/>
    <col min="6660" max="6660" width="17.5703125" style="27" customWidth="1"/>
    <col min="6661" max="6661" width="2.140625" style="27" customWidth="1"/>
    <col min="6662" max="6662" width="19" style="27" customWidth="1"/>
    <col min="6663" max="6663" width="2.140625" style="27" customWidth="1"/>
    <col min="6664" max="6664" width="17.5703125" style="27" customWidth="1"/>
    <col min="6665" max="6665" width="2.140625" style="27" customWidth="1"/>
    <col min="6666" max="6666" width="19" style="27" customWidth="1"/>
    <col min="6667" max="6912" width="12.140625" style="27"/>
    <col min="6913" max="6913" width="45" style="27" customWidth="1"/>
    <col min="6914" max="6914" width="10.7109375" style="27" customWidth="1"/>
    <col min="6915" max="6915" width="2.140625" style="27" customWidth="1"/>
    <col min="6916" max="6916" width="17.5703125" style="27" customWidth="1"/>
    <col min="6917" max="6917" width="2.140625" style="27" customWidth="1"/>
    <col min="6918" max="6918" width="19" style="27" customWidth="1"/>
    <col min="6919" max="6919" width="2.140625" style="27" customWidth="1"/>
    <col min="6920" max="6920" width="17.5703125" style="27" customWidth="1"/>
    <col min="6921" max="6921" width="2.140625" style="27" customWidth="1"/>
    <col min="6922" max="6922" width="19" style="27" customWidth="1"/>
    <col min="6923" max="7168" width="12.140625" style="27"/>
    <col min="7169" max="7169" width="45" style="27" customWidth="1"/>
    <col min="7170" max="7170" width="10.7109375" style="27" customWidth="1"/>
    <col min="7171" max="7171" width="2.140625" style="27" customWidth="1"/>
    <col min="7172" max="7172" width="17.5703125" style="27" customWidth="1"/>
    <col min="7173" max="7173" width="2.140625" style="27" customWidth="1"/>
    <col min="7174" max="7174" width="19" style="27" customWidth="1"/>
    <col min="7175" max="7175" width="2.140625" style="27" customWidth="1"/>
    <col min="7176" max="7176" width="17.5703125" style="27" customWidth="1"/>
    <col min="7177" max="7177" width="2.140625" style="27" customWidth="1"/>
    <col min="7178" max="7178" width="19" style="27" customWidth="1"/>
    <col min="7179" max="7424" width="12.140625" style="27"/>
    <col min="7425" max="7425" width="45" style="27" customWidth="1"/>
    <col min="7426" max="7426" width="10.7109375" style="27" customWidth="1"/>
    <col min="7427" max="7427" width="2.140625" style="27" customWidth="1"/>
    <col min="7428" max="7428" width="17.5703125" style="27" customWidth="1"/>
    <col min="7429" max="7429" width="2.140625" style="27" customWidth="1"/>
    <col min="7430" max="7430" width="19" style="27" customWidth="1"/>
    <col min="7431" max="7431" width="2.140625" style="27" customWidth="1"/>
    <col min="7432" max="7432" width="17.5703125" style="27" customWidth="1"/>
    <col min="7433" max="7433" width="2.140625" style="27" customWidth="1"/>
    <col min="7434" max="7434" width="19" style="27" customWidth="1"/>
    <col min="7435" max="7680" width="12.140625" style="27"/>
    <col min="7681" max="7681" width="45" style="27" customWidth="1"/>
    <col min="7682" max="7682" width="10.7109375" style="27" customWidth="1"/>
    <col min="7683" max="7683" width="2.140625" style="27" customWidth="1"/>
    <col min="7684" max="7684" width="17.5703125" style="27" customWidth="1"/>
    <col min="7685" max="7685" width="2.140625" style="27" customWidth="1"/>
    <col min="7686" max="7686" width="19" style="27" customWidth="1"/>
    <col min="7687" max="7687" width="2.140625" style="27" customWidth="1"/>
    <col min="7688" max="7688" width="17.5703125" style="27" customWidth="1"/>
    <col min="7689" max="7689" width="2.140625" style="27" customWidth="1"/>
    <col min="7690" max="7690" width="19" style="27" customWidth="1"/>
    <col min="7691" max="7936" width="12.140625" style="27"/>
    <col min="7937" max="7937" width="45" style="27" customWidth="1"/>
    <col min="7938" max="7938" width="10.7109375" style="27" customWidth="1"/>
    <col min="7939" max="7939" width="2.140625" style="27" customWidth="1"/>
    <col min="7940" max="7940" width="17.5703125" style="27" customWidth="1"/>
    <col min="7941" max="7941" width="2.140625" style="27" customWidth="1"/>
    <col min="7942" max="7942" width="19" style="27" customWidth="1"/>
    <col min="7943" max="7943" width="2.140625" style="27" customWidth="1"/>
    <col min="7944" max="7944" width="17.5703125" style="27" customWidth="1"/>
    <col min="7945" max="7945" width="2.140625" style="27" customWidth="1"/>
    <col min="7946" max="7946" width="19" style="27" customWidth="1"/>
    <col min="7947" max="8192" width="12.140625" style="27"/>
    <col min="8193" max="8193" width="45" style="27" customWidth="1"/>
    <col min="8194" max="8194" width="10.7109375" style="27" customWidth="1"/>
    <col min="8195" max="8195" width="2.140625" style="27" customWidth="1"/>
    <col min="8196" max="8196" width="17.5703125" style="27" customWidth="1"/>
    <col min="8197" max="8197" width="2.140625" style="27" customWidth="1"/>
    <col min="8198" max="8198" width="19" style="27" customWidth="1"/>
    <col min="8199" max="8199" width="2.140625" style="27" customWidth="1"/>
    <col min="8200" max="8200" width="17.5703125" style="27" customWidth="1"/>
    <col min="8201" max="8201" width="2.140625" style="27" customWidth="1"/>
    <col min="8202" max="8202" width="19" style="27" customWidth="1"/>
    <col min="8203" max="8448" width="12.140625" style="27"/>
    <col min="8449" max="8449" width="45" style="27" customWidth="1"/>
    <col min="8450" max="8450" width="10.7109375" style="27" customWidth="1"/>
    <col min="8451" max="8451" width="2.140625" style="27" customWidth="1"/>
    <col min="8452" max="8452" width="17.5703125" style="27" customWidth="1"/>
    <col min="8453" max="8453" width="2.140625" style="27" customWidth="1"/>
    <col min="8454" max="8454" width="19" style="27" customWidth="1"/>
    <col min="8455" max="8455" width="2.140625" style="27" customWidth="1"/>
    <col min="8456" max="8456" width="17.5703125" style="27" customWidth="1"/>
    <col min="8457" max="8457" width="2.140625" style="27" customWidth="1"/>
    <col min="8458" max="8458" width="19" style="27" customWidth="1"/>
    <col min="8459" max="8704" width="12.140625" style="27"/>
    <col min="8705" max="8705" width="45" style="27" customWidth="1"/>
    <col min="8706" max="8706" width="10.7109375" style="27" customWidth="1"/>
    <col min="8707" max="8707" width="2.140625" style="27" customWidth="1"/>
    <col min="8708" max="8708" width="17.5703125" style="27" customWidth="1"/>
    <col min="8709" max="8709" width="2.140625" style="27" customWidth="1"/>
    <col min="8710" max="8710" width="19" style="27" customWidth="1"/>
    <col min="8711" max="8711" width="2.140625" style="27" customWidth="1"/>
    <col min="8712" max="8712" width="17.5703125" style="27" customWidth="1"/>
    <col min="8713" max="8713" width="2.140625" style="27" customWidth="1"/>
    <col min="8714" max="8714" width="19" style="27" customWidth="1"/>
    <col min="8715" max="8960" width="12.140625" style="27"/>
    <col min="8961" max="8961" width="45" style="27" customWidth="1"/>
    <col min="8962" max="8962" width="10.7109375" style="27" customWidth="1"/>
    <col min="8963" max="8963" width="2.140625" style="27" customWidth="1"/>
    <col min="8964" max="8964" width="17.5703125" style="27" customWidth="1"/>
    <col min="8965" max="8965" width="2.140625" style="27" customWidth="1"/>
    <col min="8966" max="8966" width="19" style="27" customWidth="1"/>
    <col min="8967" max="8967" width="2.140625" style="27" customWidth="1"/>
    <col min="8968" max="8968" width="17.5703125" style="27" customWidth="1"/>
    <col min="8969" max="8969" width="2.140625" style="27" customWidth="1"/>
    <col min="8970" max="8970" width="19" style="27" customWidth="1"/>
    <col min="8971" max="9216" width="12.140625" style="27"/>
    <col min="9217" max="9217" width="45" style="27" customWidth="1"/>
    <col min="9218" max="9218" width="10.7109375" style="27" customWidth="1"/>
    <col min="9219" max="9219" width="2.140625" style="27" customWidth="1"/>
    <col min="9220" max="9220" width="17.5703125" style="27" customWidth="1"/>
    <col min="9221" max="9221" width="2.140625" style="27" customWidth="1"/>
    <col min="9222" max="9222" width="19" style="27" customWidth="1"/>
    <col min="9223" max="9223" width="2.140625" style="27" customWidth="1"/>
    <col min="9224" max="9224" width="17.5703125" style="27" customWidth="1"/>
    <col min="9225" max="9225" width="2.140625" style="27" customWidth="1"/>
    <col min="9226" max="9226" width="19" style="27" customWidth="1"/>
    <col min="9227" max="9472" width="12.140625" style="27"/>
    <col min="9473" max="9473" width="45" style="27" customWidth="1"/>
    <col min="9474" max="9474" width="10.7109375" style="27" customWidth="1"/>
    <col min="9475" max="9475" width="2.140625" style="27" customWidth="1"/>
    <col min="9476" max="9476" width="17.5703125" style="27" customWidth="1"/>
    <col min="9477" max="9477" width="2.140625" style="27" customWidth="1"/>
    <col min="9478" max="9478" width="19" style="27" customWidth="1"/>
    <col min="9479" max="9479" width="2.140625" style="27" customWidth="1"/>
    <col min="9480" max="9480" width="17.5703125" style="27" customWidth="1"/>
    <col min="9481" max="9481" width="2.140625" style="27" customWidth="1"/>
    <col min="9482" max="9482" width="19" style="27" customWidth="1"/>
    <col min="9483" max="9728" width="12.140625" style="27"/>
    <col min="9729" max="9729" width="45" style="27" customWidth="1"/>
    <col min="9730" max="9730" width="10.7109375" style="27" customWidth="1"/>
    <col min="9731" max="9731" width="2.140625" style="27" customWidth="1"/>
    <col min="9732" max="9732" width="17.5703125" style="27" customWidth="1"/>
    <col min="9733" max="9733" width="2.140625" style="27" customWidth="1"/>
    <col min="9734" max="9734" width="19" style="27" customWidth="1"/>
    <col min="9735" max="9735" width="2.140625" style="27" customWidth="1"/>
    <col min="9736" max="9736" width="17.5703125" style="27" customWidth="1"/>
    <col min="9737" max="9737" width="2.140625" style="27" customWidth="1"/>
    <col min="9738" max="9738" width="19" style="27" customWidth="1"/>
    <col min="9739" max="9984" width="12.140625" style="27"/>
    <col min="9985" max="9985" width="45" style="27" customWidth="1"/>
    <col min="9986" max="9986" width="10.7109375" style="27" customWidth="1"/>
    <col min="9987" max="9987" width="2.140625" style="27" customWidth="1"/>
    <col min="9988" max="9988" width="17.5703125" style="27" customWidth="1"/>
    <col min="9989" max="9989" width="2.140625" style="27" customWidth="1"/>
    <col min="9990" max="9990" width="19" style="27" customWidth="1"/>
    <col min="9991" max="9991" width="2.140625" style="27" customWidth="1"/>
    <col min="9992" max="9992" width="17.5703125" style="27" customWidth="1"/>
    <col min="9993" max="9993" width="2.140625" style="27" customWidth="1"/>
    <col min="9994" max="9994" width="19" style="27" customWidth="1"/>
    <col min="9995" max="10240" width="12.140625" style="27"/>
    <col min="10241" max="10241" width="45" style="27" customWidth="1"/>
    <col min="10242" max="10242" width="10.7109375" style="27" customWidth="1"/>
    <col min="10243" max="10243" width="2.140625" style="27" customWidth="1"/>
    <col min="10244" max="10244" width="17.5703125" style="27" customWidth="1"/>
    <col min="10245" max="10245" width="2.140625" style="27" customWidth="1"/>
    <col min="10246" max="10246" width="19" style="27" customWidth="1"/>
    <col min="10247" max="10247" width="2.140625" style="27" customWidth="1"/>
    <col min="10248" max="10248" width="17.5703125" style="27" customWidth="1"/>
    <col min="10249" max="10249" width="2.140625" style="27" customWidth="1"/>
    <col min="10250" max="10250" width="19" style="27" customWidth="1"/>
    <col min="10251" max="10496" width="12.140625" style="27"/>
    <col min="10497" max="10497" width="45" style="27" customWidth="1"/>
    <col min="10498" max="10498" width="10.7109375" style="27" customWidth="1"/>
    <col min="10499" max="10499" width="2.140625" style="27" customWidth="1"/>
    <col min="10500" max="10500" width="17.5703125" style="27" customWidth="1"/>
    <col min="10501" max="10501" width="2.140625" style="27" customWidth="1"/>
    <col min="10502" max="10502" width="19" style="27" customWidth="1"/>
    <col min="10503" max="10503" width="2.140625" style="27" customWidth="1"/>
    <col min="10504" max="10504" width="17.5703125" style="27" customWidth="1"/>
    <col min="10505" max="10505" width="2.140625" style="27" customWidth="1"/>
    <col min="10506" max="10506" width="19" style="27" customWidth="1"/>
    <col min="10507" max="10752" width="12.140625" style="27"/>
    <col min="10753" max="10753" width="45" style="27" customWidth="1"/>
    <col min="10754" max="10754" width="10.7109375" style="27" customWidth="1"/>
    <col min="10755" max="10755" width="2.140625" style="27" customWidth="1"/>
    <col min="10756" max="10756" width="17.5703125" style="27" customWidth="1"/>
    <col min="10757" max="10757" width="2.140625" style="27" customWidth="1"/>
    <col min="10758" max="10758" width="19" style="27" customWidth="1"/>
    <col min="10759" max="10759" width="2.140625" style="27" customWidth="1"/>
    <col min="10760" max="10760" width="17.5703125" style="27" customWidth="1"/>
    <col min="10761" max="10761" width="2.140625" style="27" customWidth="1"/>
    <col min="10762" max="10762" width="19" style="27" customWidth="1"/>
    <col min="10763" max="11008" width="12.140625" style="27"/>
    <col min="11009" max="11009" width="45" style="27" customWidth="1"/>
    <col min="11010" max="11010" width="10.7109375" style="27" customWidth="1"/>
    <col min="11011" max="11011" width="2.140625" style="27" customWidth="1"/>
    <col min="11012" max="11012" width="17.5703125" style="27" customWidth="1"/>
    <col min="11013" max="11013" width="2.140625" style="27" customWidth="1"/>
    <col min="11014" max="11014" width="19" style="27" customWidth="1"/>
    <col min="11015" max="11015" width="2.140625" style="27" customWidth="1"/>
    <col min="11016" max="11016" width="17.5703125" style="27" customWidth="1"/>
    <col min="11017" max="11017" width="2.140625" style="27" customWidth="1"/>
    <col min="11018" max="11018" width="19" style="27" customWidth="1"/>
    <col min="11019" max="11264" width="12.140625" style="27"/>
    <col min="11265" max="11265" width="45" style="27" customWidth="1"/>
    <col min="11266" max="11266" width="10.7109375" style="27" customWidth="1"/>
    <col min="11267" max="11267" width="2.140625" style="27" customWidth="1"/>
    <col min="11268" max="11268" width="17.5703125" style="27" customWidth="1"/>
    <col min="11269" max="11269" width="2.140625" style="27" customWidth="1"/>
    <col min="11270" max="11270" width="19" style="27" customWidth="1"/>
    <col min="11271" max="11271" width="2.140625" style="27" customWidth="1"/>
    <col min="11272" max="11272" width="17.5703125" style="27" customWidth="1"/>
    <col min="11273" max="11273" width="2.140625" style="27" customWidth="1"/>
    <col min="11274" max="11274" width="19" style="27" customWidth="1"/>
    <col min="11275" max="11520" width="12.140625" style="27"/>
    <col min="11521" max="11521" width="45" style="27" customWidth="1"/>
    <col min="11522" max="11522" width="10.7109375" style="27" customWidth="1"/>
    <col min="11523" max="11523" width="2.140625" style="27" customWidth="1"/>
    <col min="11524" max="11524" width="17.5703125" style="27" customWidth="1"/>
    <col min="11525" max="11525" width="2.140625" style="27" customWidth="1"/>
    <col min="11526" max="11526" width="19" style="27" customWidth="1"/>
    <col min="11527" max="11527" width="2.140625" style="27" customWidth="1"/>
    <col min="11528" max="11528" width="17.5703125" style="27" customWidth="1"/>
    <col min="11529" max="11529" width="2.140625" style="27" customWidth="1"/>
    <col min="11530" max="11530" width="19" style="27" customWidth="1"/>
    <col min="11531" max="11776" width="12.140625" style="27"/>
    <col min="11777" max="11777" width="45" style="27" customWidth="1"/>
    <col min="11778" max="11778" width="10.7109375" style="27" customWidth="1"/>
    <col min="11779" max="11779" width="2.140625" style="27" customWidth="1"/>
    <col min="11780" max="11780" width="17.5703125" style="27" customWidth="1"/>
    <col min="11781" max="11781" width="2.140625" style="27" customWidth="1"/>
    <col min="11782" max="11782" width="19" style="27" customWidth="1"/>
    <col min="11783" max="11783" width="2.140625" style="27" customWidth="1"/>
    <col min="11784" max="11784" width="17.5703125" style="27" customWidth="1"/>
    <col min="11785" max="11785" width="2.140625" style="27" customWidth="1"/>
    <col min="11786" max="11786" width="19" style="27" customWidth="1"/>
    <col min="11787" max="12032" width="12.140625" style="27"/>
    <col min="12033" max="12033" width="45" style="27" customWidth="1"/>
    <col min="12034" max="12034" width="10.7109375" style="27" customWidth="1"/>
    <col min="12035" max="12035" width="2.140625" style="27" customWidth="1"/>
    <col min="12036" max="12036" width="17.5703125" style="27" customWidth="1"/>
    <col min="12037" max="12037" width="2.140625" style="27" customWidth="1"/>
    <col min="12038" max="12038" width="19" style="27" customWidth="1"/>
    <col min="12039" max="12039" width="2.140625" style="27" customWidth="1"/>
    <col min="12040" max="12040" width="17.5703125" style="27" customWidth="1"/>
    <col min="12041" max="12041" width="2.140625" style="27" customWidth="1"/>
    <col min="12042" max="12042" width="19" style="27" customWidth="1"/>
    <col min="12043" max="12288" width="12.140625" style="27"/>
    <col min="12289" max="12289" width="45" style="27" customWidth="1"/>
    <col min="12290" max="12290" width="10.7109375" style="27" customWidth="1"/>
    <col min="12291" max="12291" width="2.140625" style="27" customWidth="1"/>
    <col min="12292" max="12292" width="17.5703125" style="27" customWidth="1"/>
    <col min="12293" max="12293" width="2.140625" style="27" customWidth="1"/>
    <col min="12294" max="12294" width="19" style="27" customWidth="1"/>
    <col min="12295" max="12295" width="2.140625" style="27" customWidth="1"/>
    <col min="12296" max="12296" width="17.5703125" style="27" customWidth="1"/>
    <col min="12297" max="12297" width="2.140625" style="27" customWidth="1"/>
    <col min="12298" max="12298" width="19" style="27" customWidth="1"/>
    <col min="12299" max="12544" width="12.140625" style="27"/>
    <col min="12545" max="12545" width="45" style="27" customWidth="1"/>
    <col min="12546" max="12546" width="10.7109375" style="27" customWidth="1"/>
    <col min="12547" max="12547" width="2.140625" style="27" customWidth="1"/>
    <col min="12548" max="12548" width="17.5703125" style="27" customWidth="1"/>
    <col min="12549" max="12549" width="2.140625" style="27" customWidth="1"/>
    <col min="12550" max="12550" width="19" style="27" customWidth="1"/>
    <col min="12551" max="12551" width="2.140625" style="27" customWidth="1"/>
    <col min="12552" max="12552" width="17.5703125" style="27" customWidth="1"/>
    <col min="12553" max="12553" width="2.140625" style="27" customWidth="1"/>
    <col min="12554" max="12554" width="19" style="27" customWidth="1"/>
    <col min="12555" max="12800" width="12.140625" style="27"/>
    <col min="12801" max="12801" width="45" style="27" customWidth="1"/>
    <col min="12802" max="12802" width="10.7109375" style="27" customWidth="1"/>
    <col min="12803" max="12803" width="2.140625" style="27" customWidth="1"/>
    <col min="12804" max="12804" width="17.5703125" style="27" customWidth="1"/>
    <col min="12805" max="12805" width="2.140625" style="27" customWidth="1"/>
    <col min="12806" max="12806" width="19" style="27" customWidth="1"/>
    <col min="12807" max="12807" width="2.140625" style="27" customWidth="1"/>
    <col min="12808" max="12808" width="17.5703125" style="27" customWidth="1"/>
    <col min="12809" max="12809" width="2.140625" style="27" customWidth="1"/>
    <col min="12810" max="12810" width="19" style="27" customWidth="1"/>
    <col min="12811" max="13056" width="12.140625" style="27"/>
    <col min="13057" max="13057" width="45" style="27" customWidth="1"/>
    <col min="13058" max="13058" width="10.7109375" style="27" customWidth="1"/>
    <col min="13059" max="13059" width="2.140625" style="27" customWidth="1"/>
    <col min="13060" max="13060" width="17.5703125" style="27" customWidth="1"/>
    <col min="13061" max="13061" width="2.140625" style="27" customWidth="1"/>
    <col min="13062" max="13062" width="19" style="27" customWidth="1"/>
    <col min="13063" max="13063" width="2.140625" style="27" customWidth="1"/>
    <col min="13064" max="13064" width="17.5703125" style="27" customWidth="1"/>
    <col min="13065" max="13065" width="2.140625" style="27" customWidth="1"/>
    <col min="13066" max="13066" width="19" style="27" customWidth="1"/>
    <col min="13067" max="13312" width="12.140625" style="27"/>
    <col min="13313" max="13313" width="45" style="27" customWidth="1"/>
    <col min="13314" max="13314" width="10.7109375" style="27" customWidth="1"/>
    <col min="13315" max="13315" width="2.140625" style="27" customWidth="1"/>
    <col min="13316" max="13316" width="17.5703125" style="27" customWidth="1"/>
    <col min="13317" max="13317" width="2.140625" style="27" customWidth="1"/>
    <col min="13318" max="13318" width="19" style="27" customWidth="1"/>
    <col min="13319" max="13319" width="2.140625" style="27" customWidth="1"/>
    <col min="13320" max="13320" width="17.5703125" style="27" customWidth="1"/>
    <col min="13321" max="13321" width="2.140625" style="27" customWidth="1"/>
    <col min="13322" max="13322" width="19" style="27" customWidth="1"/>
    <col min="13323" max="13568" width="12.140625" style="27"/>
    <col min="13569" max="13569" width="45" style="27" customWidth="1"/>
    <col min="13570" max="13570" width="10.7109375" style="27" customWidth="1"/>
    <col min="13571" max="13571" width="2.140625" style="27" customWidth="1"/>
    <col min="13572" max="13572" width="17.5703125" style="27" customWidth="1"/>
    <col min="13573" max="13573" width="2.140625" style="27" customWidth="1"/>
    <col min="13574" max="13574" width="19" style="27" customWidth="1"/>
    <col min="13575" max="13575" width="2.140625" style="27" customWidth="1"/>
    <col min="13576" max="13576" width="17.5703125" style="27" customWidth="1"/>
    <col min="13577" max="13577" width="2.140625" style="27" customWidth="1"/>
    <col min="13578" max="13578" width="19" style="27" customWidth="1"/>
    <col min="13579" max="13824" width="12.140625" style="27"/>
    <col min="13825" max="13825" width="45" style="27" customWidth="1"/>
    <col min="13826" max="13826" width="10.7109375" style="27" customWidth="1"/>
    <col min="13827" max="13827" width="2.140625" style="27" customWidth="1"/>
    <col min="13828" max="13828" width="17.5703125" style="27" customWidth="1"/>
    <col min="13829" max="13829" width="2.140625" style="27" customWidth="1"/>
    <col min="13830" max="13830" width="19" style="27" customWidth="1"/>
    <col min="13831" max="13831" width="2.140625" style="27" customWidth="1"/>
    <col min="13832" max="13832" width="17.5703125" style="27" customWidth="1"/>
    <col min="13833" max="13833" width="2.140625" style="27" customWidth="1"/>
    <col min="13834" max="13834" width="19" style="27" customWidth="1"/>
    <col min="13835" max="14080" width="12.140625" style="27"/>
    <col min="14081" max="14081" width="45" style="27" customWidth="1"/>
    <col min="14082" max="14082" width="10.7109375" style="27" customWidth="1"/>
    <col min="14083" max="14083" width="2.140625" style="27" customWidth="1"/>
    <col min="14084" max="14084" width="17.5703125" style="27" customWidth="1"/>
    <col min="14085" max="14085" width="2.140625" style="27" customWidth="1"/>
    <col min="14086" max="14086" width="19" style="27" customWidth="1"/>
    <col min="14087" max="14087" width="2.140625" style="27" customWidth="1"/>
    <col min="14088" max="14088" width="17.5703125" style="27" customWidth="1"/>
    <col min="14089" max="14089" width="2.140625" style="27" customWidth="1"/>
    <col min="14090" max="14090" width="19" style="27" customWidth="1"/>
    <col min="14091" max="14336" width="12.140625" style="27"/>
    <col min="14337" max="14337" width="45" style="27" customWidth="1"/>
    <col min="14338" max="14338" width="10.7109375" style="27" customWidth="1"/>
    <col min="14339" max="14339" width="2.140625" style="27" customWidth="1"/>
    <col min="14340" max="14340" width="17.5703125" style="27" customWidth="1"/>
    <col min="14341" max="14341" width="2.140625" style="27" customWidth="1"/>
    <col min="14342" max="14342" width="19" style="27" customWidth="1"/>
    <col min="14343" max="14343" width="2.140625" style="27" customWidth="1"/>
    <col min="14344" max="14344" width="17.5703125" style="27" customWidth="1"/>
    <col min="14345" max="14345" width="2.140625" style="27" customWidth="1"/>
    <col min="14346" max="14346" width="19" style="27" customWidth="1"/>
    <col min="14347" max="14592" width="12.140625" style="27"/>
    <col min="14593" max="14593" width="45" style="27" customWidth="1"/>
    <col min="14594" max="14594" width="10.7109375" style="27" customWidth="1"/>
    <col min="14595" max="14595" width="2.140625" style="27" customWidth="1"/>
    <col min="14596" max="14596" width="17.5703125" style="27" customWidth="1"/>
    <col min="14597" max="14597" width="2.140625" style="27" customWidth="1"/>
    <col min="14598" max="14598" width="19" style="27" customWidth="1"/>
    <col min="14599" max="14599" width="2.140625" style="27" customWidth="1"/>
    <col min="14600" max="14600" width="17.5703125" style="27" customWidth="1"/>
    <col min="14601" max="14601" width="2.140625" style="27" customWidth="1"/>
    <col min="14602" max="14602" width="19" style="27" customWidth="1"/>
    <col min="14603" max="14848" width="12.140625" style="27"/>
    <col min="14849" max="14849" width="45" style="27" customWidth="1"/>
    <col min="14850" max="14850" width="10.7109375" style="27" customWidth="1"/>
    <col min="14851" max="14851" width="2.140625" style="27" customWidth="1"/>
    <col min="14852" max="14852" width="17.5703125" style="27" customWidth="1"/>
    <col min="14853" max="14853" width="2.140625" style="27" customWidth="1"/>
    <col min="14854" max="14854" width="19" style="27" customWidth="1"/>
    <col min="14855" max="14855" width="2.140625" style="27" customWidth="1"/>
    <col min="14856" max="14856" width="17.5703125" style="27" customWidth="1"/>
    <col min="14857" max="14857" width="2.140625" style="27" customWidth="1"/>
    <col min="14858" max="14858" width="19" style="27" customWidth="1"/>
    <col min="14859" max="15104" width="12.140625" style="27"/>
    <col min="15105" max="15105" width="45" style="27" customWidth="1"/>
    <col min="15106" max="15106" width="10.7109375" style="27" customWidth="1"/>
    <col min="15107" max="15107" width="2.140625" style="27" customWidth="1"/>
    <col min="15108" max="15108" width="17.5703125" style="27" customWidth="1"/>
    <col min="15109" max="15109" width="2.140625" style="27" customWidth="1"/>
    <col min="15110" max="15110" width="19" style="27" customWidth="1"/>
    <col min="15111" max="15111" width="2.140625" style="27" customWidth="1"/>
    <col min="15112" max="15112" width="17.5703125" style="27" customWidth="1"/>
    <col min="15113" max="15113" width="2.140625" style="27" customWidth="1"/>
    <col min="15114" max="15114" width="19" style="27" customWidth="1"/>
    <col min="15115" max="15360" width="12.140625" style="27"/>
    <col min="15361" max="15361" width="45" style="27" customWidth="1"/>
    <col min="15362" max="15362" width="10.7109375" style="27" customWidth="1"/>
    <col min="15363" max="15363" width="2.140625" style="27" customWidth="1"/>
    <col min="15364" max="15364" width="17.5703125" style="27" customWidth="1"/>
    <col min="15365" max="15365" width="2.140625" style="27" customWidth="1"/>
    <col min="15366" max="15366" width="19" style="27" customWidth="1"/>
    <col min="15367" max="15367" width="2.140625" style="27" customWidth="1"/>
    <col min="15368" max="15368" width="17.5703125" style="27" customWidth="1"/>
    <col min="15369" max="15369" width="2.140625" style="27" customWidth="1"/>
    <col min="15370" max="15370" width="19" style="27" customWidth="1"/>
    <col min="15371" max="15616" width="12.140625" style="27"/>
    <col min="15617" max="15617" width="45" style="27" customWidth="1"/>
    <col min="15618" max="15618" width="10.7109375" style="27" customWidth="1"/>
    <col min="15619" max="15619" width="2.140625" style="27" customWidth="1"/>
    <col min="15620" max="15620" width="17.5703125" style="27" customWidth="1"/>
    <col min="15621" max="15621" width="2.140625" style="27" customWidth="1"/>
    <col min="15622" max="15622" width="19" style="27" customWidth="1"/>
    <col min="15623" max="15623" width="2.140625" style="27" customWidth="1"/>
    <col min="15624" max="15624" width="17.5703125" style="27" customWidth="1"/>
    <col min="15625" max="15625" width="2.140625" style="27" customWidth="1"/>
    <col min="15626" max="15626" width="19" style="27" customWidth="1"/>
    <col min="15627" max="15872" width="12.140625" style="27"/>
    <col min="15873" max="15873" width="45" style="27" customWidth="1"/>
    <col min="15874" max="15874" width="10.7109375" style="27" customWidth="1"/>
    <col min="15875" max="15875" width="2.140625" style="27" customWidth="1"/>
    <col min="15876" max="15876" width="17.5703125" style="27" customWidth="1"/>
    <col min="15877" max="15877" width="2.140625" style="27" customWidth="1"/>
    <col min="15878" max="15878" width="19" style="27" customWidth="1"/>
    <col min="15879" max="15879" width="2.140625" style="27" customWidth="1"/>
    <col min="15880" max="15880" width="17.5703125" style="27" customWidth="1"/>
    <col min="15881" max="15881" width="2.140625" style="27" customWidth="1"/>
    <col min="15882" max="15882" width="19" style="27" customWidth="1"/>
    <col min="15883" max="16128" width="12.140625" style="27"/>
    <col min="16129" max="16129" width="45" style="27" customWidth="1"/>
    <col min="16130" max="16130" width="10.7109375" style="27" customWidth="1"/>
    <col min="16131" max="16131" width="2.140625" style="27" customWidth="1"/>
    <col min="16132" max="16132" width="17.5703125" style="27" customWidth="1"/>
    <col min="16133" max="16133" width="2.140625" style="27" customWidth="1"/>
    <col min="16134" max="16134" width="19" style="27" customWidth="1"/>
    <col min="16135" max="16135" width="2.140625" style="27" customWidth="1"/>
    <col min="16136" max="16136" width="17.5703125" style="27" customWidth="1"/>
    <col min="16137" max="16137" width="2.140625" style="27" customWidth="1"/>
    <col min="16138" max="16138" width="19" style="27" customWidth="1"/>
    <col min="16139" max="16384" width="12.140625" style="27"/>
  </cols>
  <sheetData>
    <row r="1" spans="1:256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256">
      <c r="A2" s="166" t="s">
        <v>152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256">
      <c r="A3" s="166" t="s">
        <v>221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256">
      <c r="A4" s="64"/>
      <c r="B4" s="74"/>
      <c r="C4" s="75"/>
      <c r="D4" s="75"/>
      <c r="E4" s="75"/>
      <c r="F4" s="75"/>
      <c r="G4" s="75"/>
      <c r="H4" s="110"/>
      <c r="I4" s="75"/>
      <c r="J4" s="64" t="s">
        <v>2</v>
      </c>
    </row>
    <row r="5" spans="1:256">
      <c r="A5" s="30"/>
      <c r="B5" s="134"/>
      <c r="C5" s="16"/>
      <c r="D5" s="133"/>
      <c r="E5" s="133" t="s">
        <v>3</v>
      </c>
      <c r="F5" s="133"/>
      <c r="G5" s="16"/>
      <c r="H5" s="112"/>
      <c r="I5" s="133" t="s">
        <v>4</v>
      </c>
      <c r="J5" s="78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>
      <c r="B6" s="134"/>
      <c r="D6" s="18" t="s">
        <v>217</v>
      </c>
      <c r="F6" s="18" t="s">
        <v>218</v>
      </c>
      <c r="H6" s="18" t="s">
        <v>217</v>
      </c>
      <c r="J6" s="18" t="s">
        <v>218</v>
      </c>
    </row>
    <row r="7" spans="1:256">
      <c r="A7" s="30" t="s">
        <v>153</v>
      </c>
    </row>
    <row r="8" spans="1:256">
      <c r="A8" s="27" t="s">
        <v>115</v>
      </c>
      <c r="B8" s="55"/>
      <c r="C8" s="55"/>
      <c r="D8" s="55">
        <f>'งบกำไรขาดทุน  (บาท) EY'!D36</f>
        <v>-20545029997</v>
      </c>
      <c r="E8" s="55"/>
      <c r="F8" s="55">
        <f>'งบกำไรขาดทุน  (บาท) EY'!F36</f>
        <v>5336575469</v>
      </c>
      <c r="G8" s="55"/>
      <c r="H8" s="55">
        <f>'งบกำไรขาดทุน  (บาท) EY'!H36</f>
        <v>-20540463937</v>
      </c>
      <c r="I8" s="55"/>
      <c r="J8" s="55">
        <f>'งบกำไรขาดทุน  (บาท) EY'!J36</f>
        <v>5376830134</v>
      </c>
      <c r="L8" s="130"/>
      <c r="N8" s="131"/>
      <c r="P8" s="131"/>
      <c r="R8" s="131"/>
      <c r="T8" s="148"/>
      <c r="U8" s="148"/>
      <c r="V8" s="148"/>
      <c r="W8" s="148"/>
      <c r="X8" s="148"/>
      <c r="Y8" s="148"/>
      <c r="Z8" s="148"/>
    </row>
    <row r="9" spans="1:256">
      <c r="A9" s="27" t="s">
        <v>154</v>
      </c>
      <c r="B9" s="55"/>
      <c r="C9" s="55"/>
      <c r="D9" s="55"/>
      <c r="E9" s="55"/>
      <c r="F9" s="55"/>
      <c r="G9" s="55"/>
      <c r="H9" s="55"/>
      <c r="I9" s="55"/>
      <c r="J9" s="55"/>
      <c r="T9" s="148"/>
      <c r="U9" s="148"/>
      <c r="V9" s="148"/>
      <c r="W9" s="148"/>
      <c r="X9" s="148"/>
      <c r="Y9" s="148"/>
      <c r="Z9" s="148"/>
    </row>
    <row r="10" spans="1:256">
      <c r="A10" s="55" t="s">
        <v>155</v>
      </c>
      <c r="B10" s="55"/>
      <c r="C10" s="55"/>
      <c r="D10" s="55"/>
      <c r="E10" s="55"/>
      <c r="F10" s="55"/>
      <c r="G10" s="55"/>
      <c r="H10" s="55"/>
      <c r="I10" s="55"/>
      <c r="J10" s="55"/>
      <c r="T10" s="148"/>
      <c r="U10" s="148"/>
      <c r="V10" s="148"/>
      <c r="W10" s="148"/>
      <c r="X10" s="148"/>
      <c r="Y10" s="148"/>
      <c r="Z10" s="148"/>
    </row>
    <row r="11" spans="1:256">
      <c r="A11" s="55" t="s">
        <v>156</v>
      </c>
      <c r="B11" s="55"/>
      <c r="C11" s="55"/>
      <c r="D11" s="55">
        <v>183148079</v>
      </c>
      <c r="E11" s="55"/>
      <c r="F11" s="55">
        <v>477023095</v>
      </c>
      <c r="G11" s="55"/>
      <c r="H11" s="55">
        <v>148187453</v>
      </c>
      <c r="I11" s="55"/>
      <c r="J11" s="55">
        <v>463289556</v>
      </c>
      <c r="L11" s="155"/>
      <c r="N11" s="131"/>
      <c r="P11" s="131"/>
      <c r="R11" s="131"/>
      <c r="T11" s="148"/>
      <c r="U11" s="148"/>
      <c r="V11" s="148"/>
      <c r="W11" s="148"/>
      <c r="X11" s="148"/>
      <c r="Y11" s="148"/>
      <c r="Z11" s="148"/>
    </row>
    <row r="12" spans="1:256">
      <c r="A12" s="55" t="s">
        <v>252</v>
      </c>
      <c r="B12" s="55"/>
      <c r="C12" s="55"/>
      <c r="D12" s="55">
        <v>1493949</v>
      </c>
      <c r="E12" s="55"/>
      <c r="F12" s="55">
        <v>-11193501</v>
      </c>
      <c r="G12" s="55"/>
      <c r="H12" s="55">
        <v>1492962</v>
      </c>
      <c r="I12" s="55"/>
      <c r="J12" s="55">
        <v>-11193501</v>
      </c>
      <c r="L12" s="155"/>
      <c r="N12" s="131"/>
      <c r="R12" s="131"/>
      <c r="T12" s="148"/>
      <c r="U12" s="148"/>
      <c r="V12" s="148"/>
      <c r="W12" s="148"/>
      <c r="X12" s="148"/>
      <c r="Y12" s="148"/>
      <c r="Z12" s="148"/>
    </row>
    <row r="13" spans="1:256">
      <c r="A13" s="55" t="s">
        <v>157</v>
      </c>
      <c r="B13" s="55"/>
      <c r="C13" s="55"/>
      <c r="D13" s="55">
        <v>9027381293</v>
      </c>
      <c r="E13" s="55"/>
      <c r="F13" s="114">
        <v>5441250923</v>
      </c>
      <c r="G13" s="55"/>
      <c r="H13" s="55">
        <v>8908506867</v>
      </c>
      <c r="I13" s="55"/>
      <c r="J13" s="114">
        <v>5379222149</v>
      </c>
      <c r="L13" s="155"/>
      <c r="N13" s="131"/>
      <c r="P13" s="131"/>
      <c r="R13" s="131"/>
      <c r="T13" s="148"/>
      <c r="U13" s="148"/>
      <c r="V13" s="148"/>
      <c r="W13" s="148"/>
      <c r="X13" s="148"/>
      <c r="Y13" s="148"/>
      <c r="Z13" s="148"/>
    </row>
    <row r="14" spans="1:256">
      <c r="A14" s="55" t="s">
        <v>158</v>
      </c>
      <c r="B14" s="55"/>
      <c r="C14" s="55"/>
      <c r="D14" s="55">
        <v>-57225385</v>
      </c>
      <c r="E14" s="55"/>
      <c r="F14" s="54">
        <v>-39278000</v>
      </c>
      <c r="G14" s="55"/>
      <c r="H14" s="55">
        <v>-57225385</v>
      </c>
      <c r="I14" s="55"/>
      <c r="J14" s="54">
        <v>-39278000</v>
      </c>
      <c r="L14" s="155"/>
      <c r="N14" s="131"/>
      <c r="P14" s="131"/>
      <c r="R14" s="131"/>
      <c r="T14" s="148"/>
      <c r="U14" s="148"/>
      <c r="V14" s="148"/>
      <c r="W14" s="148"/>
      <c r="X14" s="148"/>
      <c r="Y14" s="148"/>
      <c r="Z14" s="148"/>
    </row>
    <row r="15" spans="1:256">
      <c r="A15" s="55" t="s">
        <v>159</v>
      </c>
      <c r="B15" s="55"/>
      <c r="C15" s="55"/>
      <c r="D15" s="55">
        <v>952168008</v>
      </c>
      <c r="E15" s="55"/>
      <c r="F15" s="55">
        <v>1228257561</v>
      </c>
      <c r="G15" s="55"/>
      <c r="H15" s="55">
        <v>952168008</v>
      </c>
      <c r="I15" s="55"/>
      <c r="J15" s="55">
        <v>1228257561</v>
      </c>
      <c r="L15" s="155"/>
      <c r="P15" s="131"/>
      <c r="T15" s="148"/>
      <c r="U15" s="148"/>
      <c r="V15" s="148"/>
      <c r="W15" s="148"/>
      <c r="X15" s="148"/>
      <c r="Y15" s="148"/>
      <c r="Z15" s="148"/>
    </row>
    <row r="16" spans="1:256" s="111" customFormat="1">
      <c r="A16" s="55" t="s">
        <v>249</v>
      </c>
      <c r="B16" s="55"/>
      <c r="C16" s="55"/>
      <c r="D16" s="55">
        <v>173167443</v>
      </c>
      <c r="E16" s="55"/>
      <c r="F16" s="114">
        <v>-141658526</v>
      </c>
      <c r="G16" s="55"/>
      <c r="H16" s="55">
        <v>173167443</v>
      </c>
      <c r="I16" s="55"/>
      <c r="J16" s="114">
        <v>-141658526</v>
      </c>
      <c r="L16" s="155"/>
      <c r="N16" s="130"/>
      <c r="P16" s="130"/>
      <c r="R16" s="130"/>
      <c r="T16" s="148"/>
      <c r="U16" s="148"/>
      <c r="V16" s="148"/>
      <c r="W16" s="148"/>
      <c r="X16" s="148"/>
      <c r="Y16" s="148"/>
      <c r="Z16" s="148"/>
    </row>
    <row r="17" spans="1:26" s="111" customFormat="1">
      <c r="A17" s="27" t="s">
        <v>250</v>
      </c>
      <c r="B17" s="55"/>
      <c r="C17" s="55"/>
      <c r="D17" s="55">
        <v>4103845</v>
      </c>
      <c r="E17" s="55"/>
      <c r="F17" s="114">
        <v>-72001</v>
      </c>
      <c r="G17" s="55"/>
      <c r="H17" s="55">
        <v>3922549</v>
      </c>
      <c r="I17" s="55"/>
      <c r="J17" s="114">
        <v>-53533</v>
      </c>
      <c r="L17" s="155"/>
      <c r="N17" s="130"/>
      <c r="P17" s="130"/>
      <c r="R17" s="130"/>
      <c r="T17" s="148"/>
      <c r="U17" s="148"/>
      <c r="V17" s="148"/>
      <c r="W17" s="148"/>
      <c r="X17" s="148"/>
      <c r="Y17" s="148"/>
      <c r="Z17" s="148"/>
    </row>
    <row r="18" spans="1:26" s="111" customFormat="1">
      <c r="A18" s="27" t="s">
        <v>160</v>
      </c>
      <c r="B18" s="55"/>
      <c r="C18" s="55"/>
      <c r="D18" s="55">
        <v>-2474762</v>
      </c>
      <c r="E18" s="55"/>
      <c r="F18" s="55">
        <v>0</v>
      </c>
      <c r="G18" s="55"/>
      <c r="H18" s="55">
        <v>0</v>
      </c>
      <c r="I18" s="55"/>
      <c r="J18" s="55">
        <v>0</v>
      </c>
      <c r="L18" s="155"/>
      <c r="T18" s="148"/>
      <c r="U18" s="148"/>
      <c r="V18" s="148"/>
      <c r="W18" s="148"/>
      <c r="X18" s="148"/>
      <c r="Y18" s="148"/>
      <c r="Z18" s="148"/>
    </row>
    <row r="19" spans="1:26" s="111" customFormat="1">
      <c r="A19" s="27" t="s">
        <v>251</v>
      </c>
      <c r="B19" s="55"/>
      <c r="C19" s="55"/>
      <c r="D19" s="55">
        <v>-120778160</v>
      </c>
      <c r="E19" s="55"/>
      <c r="F19" s="55">
        <v>0</v>
      </c>
      <c r="G19" s="55"/>
      <c r="H19" s="55">
        <v>-120778160</v>
      </c>
      <c r="I19" s="55"/>
      <c r="J19" s="55">
        <v>0</v>
      </c>
      <c r="L19" s="155"/>
      <c r="P19" s="130"/>
      <c r="T19" s="148"/>
      <c r="U19" s="148"/>
      <c r="V19" s="148"/>
      <c r="W19" s="148"/>
      <c r="X19" s="148"/>
      <c r="Y19" s="148"/>
      <c r="Z19" s="148"/>
    </row>
    <row r="20" spans="1:26" s="111" customFormat="1">
      <c r="A20" s="55" t="s">
        <v>161</v>
      </c>
      <c r="B20" s="55"/>
      <c r="C20" s="55"/>
      <c r="D20" s="55">
        <v>91988</v>
      </c>
      <c r="E20" s="55"/>
      <c r="F20" s="114">
        <v>2985</v>
      </c>
      <c r="G20" s="55"/>
      <c r="H20" s="55">
        <v>0</v>
      </c>
      <c r="I20" s="55"/>
      <c r="J20" s="55">
        <v>0</v>
      </c>
      <c r="L20" s="155"/>
      <c r="N20" s="130"/>
      <c r="T20" s="148"/>
      <c r="U20" s="148"/>
      <c r="V20" s="148"/>
      <c r="W20" s="148"/>
      <c r="X20" s="148"/>
      <c r="Y20" s="148"/>
      <c r="Z20" s="148"/>
    </row>
    <row r="21" spans="1:26" s="111" customFormat="1">
      <c r="A21" s="55" t="s">
        <v>162</v>
      </c>
      <c r="B21" s="55"/>
      <c r="C21" s="55"/>
      <c r="D21" s="55">
        <v>-172844</v>
      </c>
      <c r="E21" s="55"/>
      <c r="F21" s="114">
        <v>-2272990</v>
      </c>
      <c r="G21" s="55"/>
      <c r="H21" s="55">
        <v>-272990</v>
      </c>
      <c r="I21" s="55"/>
      <c r="J21" s="114">
        <v>-2272990</v>
      </c>
      <c r="L21" s="155"/>
      <c r="N21" s="130"/>
      <c r="P21" s="130"/>
      <c r="R21" s="130"/>
      <c r="T21" s="148"/>
      <c r="U21" s="148"/>
      <c r="V21" s="148"/>
      <c r="W21" s="148"/>
      <c r="X21" s="148"/>
      <c r="Y21" s="148"/>
      <c r="Z21" s="148"/>
    </row>
    <row r="22" spans="1:26" s="111" customFormat="1">
      <c r="A22" s="55" t="s">
        <v>163</v>
      </c>
      <c r="B22" s="55"/>
      <c r="C22" s="55"/>
      <c r="D22" s="55">
        <v>4743286</v>
      </c>
      <c r="E22" s="55"/>
      <c r="F22" s="114">
        <v>-566331098</v>
      </c>
      <c r="G22" s="55"/>
      <c r="H22" s="55">
        <v>4743286</v>
      </c>
      <c r="I22" s="55"/>
      <c r="J22" s="114">
        <v>-566331098</v>
      </c>
      <c r="L22" s="155"/>
      <c r="N22" s="130"/>
      <c r="P22" s="130"/>
      <c r="R22" s="130"/>
      <c r="T22" s="148"/>
      <c r="U22" s="148"/>
      <c r="V22" s="148"/>
      <c r="W22" s="148"/>
      <c r="X22" s="148"/>
      <c r="Y22" s="148"/>
      <c r="Z22" s="148"/>
    </row>
    <row r="23" spans="1:26" s="111" customFormat="1">
      <c r="A23" s="55" t="s">
        <v>164</v>
      </c>
      <c r="B23" s="55"/>
      <c r="C23" s="55"/>
      <c r="D23" s="55">
        <v>-8654907</v>
      </c>
      <c r="E23" s="55"/>
      <c r="F23" s="114">
        <v>-99432176</v>
      </c>
      <c r="G23" s="55"/>
      <c r="H23" s="55">
        <v>-8654907</v>
      </c>
      <c r="I23" s="55"/>
      <c r="J23" s="114">
        <v>-99432176</v>
      </c>
      <c r="L23" s="155"/>
      <c r="N23" s="130"/>
      <c r="P23" s="130"/>
      <c r="R23" s="130"/>
      <c r="T23" s="148"/>
      <c r="U23" s="148"/>
      <c r="V23" s="148"/>
      <c r="W23" s="148"/>
      <c r="X23" s="148"/>
      <c r="Y23" s="148"/>
      <c r="Z23" s="148"/>
    </row>
    <row r="24" spans="1:26" s="111" customFormat="1">
      <c r="A24" s="55" t="s">
        <v>253</v>
      </c>
      <c r="B24" s="55"/>
      <c r="C24" s="55"/>
      <c r="D24" s="55">
        <v>407255281</v>
      </c>
      <c r="E24" s="55"/>
      <c r="F24" s="114">
        <v>336744062</v>
      </c>
      <c r="G24" s="55"/>
      <c r="H24" s="55">
        <v>396056359</v>
      </c>
      <c r="I24" s="55"/>
      <c r="J24" s="114">
        <v>305467942</v>
      </c>
      <c r="L24" s="155"/>
      <c r="N24" s="130"/>
      <c r="P24" s="130"/>
      <c r="R24" s="130"/>
      <c r="T24" s="148"/>
      <c r="U24" s="148"/>
      <c r="V24" s="148"/>
      <c r="W24" s="148"/>
      <c r="X24" s="148"/>
      <c r="Y24" s="148"/>
      <c r="Z24" s="148"/>
    </row>
    <row r="25" spans="1:26" s="111" customFormat="1">
      <c r="A25" s="55" t="s">
        <v>165</v>
      </c>
      <c r="B25" s="55"/>
      <c r="C25" s="55"/>
      <c r="D25" s="55">
        <v>-233252978</v>
      </c>
      <c r="E25" s="55"/>
      <c r="F25" s="114">
        <v>-990890934</v>
      </c>
      <c r="G25" s="55"/>
      <c r="H25" s="55">
        <v>-232526805</v>
      </c>
      <c r="I25" s="55"/>
      <c r="J25" s="114">
        <v>-989268714</v>
      </c>
      <c r="L25" s="155"/>
      <c r="N25" s="130"/>
      <c r="P25" s="130"/>
      <c r="R25" s="130"/>
      <c r="T25" s="148"/>
      <c r="U25" s="148"/>
      <c r="V25" s="148"/>
      <c r="W25" s="148"/>
      <c r="X25" s="148"/>
      <c r="Y25" s="148"/>
      <c r="Z25" s="148"/>
    </row>
    <row r="26" spans="1:26" s="111" customFormat="1">
      <c r="A26" s="55" t="s">
        <v>166</v>
      </c>
      <c r="B26" s="55"/>
      <c r="C26" s="55"/>
      <c r="D26" s="71">
        <v>2972997606</v>
      </c>
      <c r="E26" s="55"/>
      <c r="F26" s="115">
        <v>646202257</v>
      </c>
      <c r="G26" s="55"/>
      <c r="H26" s="71">
        <v>2964000614</v>
      </c>
      <c r="I26" s="55"/>
      <c r="J26" s="115">
        <v>638993017</v>
      </c>
      <c r="L26" s="155"/>
      <c r="N26" s="130"/>
      <c r="P26" s="130"/>
      <c r="R26" s="130"/>
      <c r="T26" s="148"/>
      <c r="U26" s="148"/>
      <c r="V26" s="148"/>
      <c r="W26" s="148"/>
      <c r="X26" s="148"/>
      <c r="Y26" s="148"/>
      <c r="Z26" s="148"/>
    </row>
    <row r="27" spans="1:26" s="111" customFormat="1">
      <c r="A27" s="27" t="s">
        <v>167</v>
      </c>
      <c r="B27" s="55"/>
      <c r="C27" s="55"/>
      <c r="D27" s="55"/>
      <c r="E27" s="54"/>
      <c r="F27" s="55"/>
      <c r="G27" s="55"/>
      <c r="H27" s="55"/>
      <c r="I27" s="55"/>
      <c r="J27" s="55"/>
      <c r="T27" s="148"/>
      <c r="U27" s="148"/>
      <c r="V27" s="148"/>
      <c r="W27" s="148"/>
      <c r="X27" s="148"/>
      <c r="Y27" s="148"/>
      <c r="Z27" s="148"/>
    </row>
    <row r="28" spans="1:26" s="111" customFormat="1">
      <c r="A28" s="55" t="s">
        <v>168</v>
      </c>
      <c r="B28" s="55"/>
      <c r="C28" s="55"/>
      <c r="D28" s="55">
        <f>SUM(D8:D26)</f>
        <v>-7241038255</v>
      </c>
      <c r="E28" s="54"/>
      <c r="F28" s="55">
        <f>SUM(F8:F26)</f>
        <v>11614927126</v>
      </c>
      <c r="G28" s="55"/>
      <c r="H28" s="55">
        <f>SUM(H8:H26)</f>
        <v>-7407676643</v>
      </c>
      <c r="I28" s="55"/>
      <c r="J28" s="55">
        <f>SUM(J8:J26)</f>
        <v>11542571821</v>
      </c>
      <c r="N28" s="130"/>
      <c r="P28" s="130"/>
      <c r="R28" s="130"/>
      <c r="T28" s="148"/>
      <c r="U28" s="148"/>
      <c r="V28" s="148"/>
      <c r="W28" s="148"/>
      <c r="X28" s="148"/>
      <c r="Y28" s="148"/>
      <c r="Z28" s="148"/>
    </row>
    <row r="29" spans="1:26" s="111" customFormat="1">
      <c r="A29" s="27" t="s">
        <v>169</v>
      </c>
      <c r="B29" s="55"/>
      <c r="C29" s="55"/>
      <c r="D29" s="55"/>
      <c r="E29" s="54"/>
      <c r="F29" s="55"/>
      <c r="G29" s="55"/>
      <c r="H29" s="55"/>
      <c r="I29" s="55"/>
      <c r="J29" s="55"/>
      <c r="T29" s="148"/>
      <c r="U29" s="148"/>
      <c r="V29" s="148"/>
      <c r="W29" s="148"/>
      <c r="X29" s="148"/>
      <c r="Y29" s="148"/>
      <c r="Z29" s="148"/>
    </row>
    <row r="30" spans="1:26" s="111" customFormat="1">
      <c r="A30" s="55" t="s">
        <v>170</v>
      </c>
      <c r="B30" s="55"/>
      <c r="C30" s="55"/>
      <c r="D30" s="55">
        <v>-1275727212</v>
      </c>
      <c r="E30" s="55"/>
      <c r="F30" s="55">
        <v>-120163368</v>
      </c>
      <c r="G30" s="55"/>
      <c r="H30" s="55">
        <v>-1247332395</v>
      </c>
      <c r="I30" s="55"/>
      <c r="J30" s="55">
        <v>-133783929</v>
      </c>
      <c r="L30" s="155"/>
      <c r="N30" s="130"/>
      <c r="P30" s="130"/>
      <c r="R30" s="130"/>
      <c r="T30" s="148"/>
      <c r="U30" s="148"/>
      <c r="V30" s="148"/>
      <c r="W30" s="148"/>
      <c r="X30" s="148"/>
      <c r="Y30" s="148"/>
      <c r="Z30" s="148"/>
    </row>
    <row r="31" spans="1:26" s="111" customFormat="1">
      <c r="A31" s="55" t="s">
        <v>171</v>
      </c>
      <c r="B31" s="55"/>
      <c r="C31" s="55"/>
      <c r="D31" s="55">
        <v>640457534</v>
      </c>
      <c r="E31" s="55"/>
      <c r="F31" s="55">
        <v>-640646403</v>
      </c>
      <c r="G31" s="55"/>
      <c r="H31" s="55">
        <v>648198123</v>
      </c>
      <c r="I31" s="55"/>
      <c r="J31" s="55">
        <v>-665990421</v>
      </c>
      <c r="L31" s="155"/>
      <c r="N31" s="130"/>
      <c r="P31" s="130"/>
      <c r="R31" s="130"/>
      <c r="T31" s="148"/>
      <c r="U31" s="148"/>
      <c r="V31" s="148"/>
      <c r="W31" s="148"/>
      <c r="X31" s="148"/>
      <c r="Y31" s="148"/>
      <c r="Z31" s="148"/>
    </row>
    <row r="32" spans="1:26" s="111" customFormat="1">
      <c r="A32" s="55" t="s">
        <v>172</v>
      </c>
      <c r="B32" s="55"/>
      <c r="C32" s="55"/>
      <c r="D32" s="55">
        <v>31726870</v>
      </c>
      <c r="E32" s="55"/>
      <c r="F32" s="55">
        <v>5675341</v>
      </c>
      <c r="G32" s="55"/>
      <c r="H32" s="55">
        <v>31695928</v>
      </c>
      <c r="I32" s="55"/>
      <c r="J32" s="55">
        <v>14192903</v>
      </c>
      <c r="L32" s="155"/>
      <c r="N32" s="130"/>
      <c r="P32" s="130"/>
      <c r="R32" s="130"/>
      <c r="T32" s="148"/>
      <c r="U32" s="148"/>
      <c r="V32" s="148"/>
      <c r="W32" s="148"/>
      <c r="X32" s="148"/>
      <c r="Y32" s="148"/>
      <c r="Z32" s="148"/>
    </row>
    <row r="33" spans="1:26" s="111" customFormat="1">
      <c r="A33" s="55" t="s">
        <v>173</v>
      </c>
      <c r="B33" s="55"/>
      <c r="C33" s="55"/>
      <c r="D33" s="55">
        <v>194203572</v>
      </c>
      <c r="E33" s="55"/>
      <c r="F33" s="55">
        <v>2310869</v>
      </c>
      <c r="G33" s="55"/>
      <c r="H33" s="55">
        <v>177789536</v>
      </c>
      <c r="I33" s="55"/>
      <c r="J33" s="55">
        <v>-48230088</v>
      </c>
      <c r="L33" s="155"/>
      <c r="N33" s="130"/>
      <c r="P33" s="130"/>
      <c r="R33" s="130"/>
      <c r="T33" s="148"/>
      <c r="U33" s="148"/>
      <c r="V33" s="148"/>
      <c r="W33" s="148"/>
      <c r="X33" s="148"/>
      <c r="Y33" s="148"/>
      <c r="Z33" s="148"/>
    </row>
    <row r="34" spans="1:26" s="111" customFormat="1">
      <c r="A34" s="55" t="s">
        <v>174</v>
      </c>
      <c r="B34" s="55"/>
      <c r="C34" s="55"/>
      <c r="D34" s="55">
        <v>-1103095176</v>
      </c>
      <c r="E34" s="55"/>
      <c r="F34" s="55">
        <v>-190345400</v>
      </c>
      <c r="G34" s="55"/>
      <c r="H34" s="55">
        <v>-1103669833</v>
      </c>
      <c r="I34" s="55"/>
      <c r="J34" s="55">
        <v>-188964692</v>
      </c>
      <c r="L34" s="155"/>
      <c r="N34" s="130"/>
      <c r="P34" s="130"/>
      <c r="T34" s="148"/>
      <c r="U34" s="148"/>
      <c r="V34" s="148"/>
      <c r="W34" s="148"/>
      <c r="X34" s="148"/>
      <c r="Y34" s="148"/>
      <c r="Z34" s="148"/>
    </row>
    <row r="35" spans="1:26" s="111" customFormat="1">
      <c r="A35" s="27" t="s">
        <v>175</v>
      </c>
      <c r="B35" s="55"/>
      <c r="C35" s="55"/>
      <c r="D35" s="55"/>
      <c r="E35" s="55"/>
      <c r="F35" s="54"/>
      <c r="G35" s="55"/>
      <c r="H35" s="55"/>
      <c r="I35" s="55"/>
      <c r="J35" s="54"/>
      <c r="T35" s="148"/>
      <c r="U35" s="148"/>
      <c r="V35" s="148"/>
      <c r="W35" s="148"/>
      <c r="X35" s="148"/>
      <c r="Y35" s="148"/>
      <c r="Z35" s="148"/>
    </row>
    <row r="36" spans="1:26" s="111" customFormat="1">
      <c r="A36" s="55" t="s">
        <v>176</v>
      </c>
      <c r="B36" s="55"/>
      <c r="C36" s="55"/>
      <c r="D36" s="55">
        <v>-849063670</v>
      </c>
      <c r="E36" s="55"/>
      <c r="F36" s="54">
        <v>282864856</v>
      </c>
      <c r="G36" s="55"/>
      <c r="H36" s="55">
        <v>-787119562</v>
      </c>
      <c r="I36" s="55"/>
      <c r="J36" s="54">
        <v>326173493</v>
      </c>
      <c r="L36" s="155"/>
      <c r="N36" s="130"/>
      <c r="P36" s="130"/>
      <c r="R36" s="130"/>
      <c r="T36" s="148"/>
      <c r="U36" s="148"/>
      <c r="V36" s="148"/>
      <c r="W36" s="148"/>
      <c r="X36" s="148"/>
      <c r="Y36" s="148"/>
      <c r="Z36" s="148"/>
    </row>
    <row r="37" spans="1:26" s="111" customFormat="1">
      <c r="A37" s="55" t="s">
        <v>177</v>
      </c>
      <c r="B37" s="55"/>
      <c r="C37" s="55"/>
      <c r="D37" s="55">
        <v>-2071069403</v>
      </c>
      <c r="E37" s="55"/>
      <c r="F37" s="55">
        <v>-4558516690</v>
      </c>
      <c r="G37" s="55"/>
      <c r="H37" s="55">
        <v>-1811784443</v>
      </c>
      <c r="I37" s="55"/>
      <c r="J37" s="55">
        <v>-4397977538</v>
      </c>
      <c r="L37" s="155"/>
      <c r="N37" s="130"/>
      <c r="P37" s="130"/>
      <c r="R37" s="130"/>
      <c r="T37" s="148"/>
      <c r="U37" s="148"/>
      <c r="V37" s="148"/>
      <c r="W37" s="148"/>
      <c r="X37" s="148"/>
      <c r="Y37" s="148"/>
      <c r="Z37" s="148"/>
    </row>
    <row r="38" spans="1:26" s="111" customFormat="1">
      <c r="A38" s="55" t="s">
        <v>178</v>
      </c>
      <c r="B38" s="55"/>
      <c r="C38" s="55"/>
      <c r="D38" s="55">
        <v>-280343322</v>
      </c>
      <c r="E38" s="55"/>
      <c r="F38" s="55">
        <v>-1630133219</v>
      </c>
      <c r="G38" s="55"/>
      <c r="H38" s="55">
        <v>-298896028</v>
      </c>
      <c r="I38" s="55"/>
      <c r="J38" s="55">
        <v>-1606821336</v>
      </c>
      <c r="L38" s="155"/>
      <c r="N38" s="130"/>
      <c r="P38" s="130"/>
      <c r="R38" s="130"/>
      <c r="T38" s="148"/>
      <c r="U38" s="148"/>
      <c r="V38" s="148"/>
      <c r="W38" s="148"/>
      <c r="X38" s="148"/>
      <c r="Y38" s="148"/>
      <c r="Z38" s="148"/>
    </row>
    <row r="39" spans="1:26" s="111" customFormat="1">
      <c r="A39" s="55" t="s">
        <v>232</v>
      </c>
      <c r="B39" s="55"/>
      <c r="C39" s="55"/>
      <c r="D39" s="55">
        <v>-161439134</v>
      </c>
      <c r="E39" s="55"/>
      <c r="F39" s="55">
        <v>-140240680</v>
      </c>
      <c r="G39" s="55"/>
      <c r="H39" s="55">
        <v>-160335512</v>
      </c>
      <c r="I39" s="55"/>
      <c r="J39" s="55">
        <v>-139800614</v>
      </c>
      <c r="L39" s="155"/>
      <c r="T39" s="148"/>
      <c r="U39" s="148"/>
      <c r="V39" s="148"/>
      <c r="W39" s="148"/>
      <c r="X39" s="148"/>
      <c r="Y39" s="148"/>
      <c r="Z39" s="148"/>
    </row>
    <row r="40" spans="1:26" s="111" customFormat="1">
      <c r="A40" s="55" t="s">
        <v>179</v>
      </c>
      <c r="B40" s="55"/>
      <c r="C40" s="55"/>
      <c r="D40" s="71">
        <v>-76228953</v>
      </c>
      <c r="E40" s="55"/>
      <c r="F40" s="71">
        <v>-92195217</v>
      </c>
      <c r="G40" s="55"/>
      <c r="H40" s="71">
        <v>-163587955</v>
      </c>
      <c r="I40" s="55"/>
      <c r="J40" s="71">
        <v>6472004</v>
      </c>
      <c r="L40" s="155"/>
      <c r="N40" s="130"/>
      <c r="P40" s="130"/>
      <c r="R40" s="130"/>
      <c r="T40" s="148"/>
      <c r="U40" s="148"/>
      <c r="V40" s="148"/>
      <c r="W40" s="148"/>
      <c r="X40" s="148"/>
      <c r="Y40" s="148"/>
      <c r="Z40" s="148"/>
    </row>
    <row r="41" spans="1:26" s="111" customFormat="1">
      <c r="A41" s="27" t="s">
        <v>180</v>
      </c>
      <c r="B41" s="55"/>
      <c r="C41" s="55"/>
      <c r="D41" s="55">
        <f>SUM(D28:D40)</f>
        <v>-12191617149</v>
      </c>
      <c r="E41" s="55"/>
      <c r="F41" s="55">
        <f>SUM(F28:F40)</f>
        <v>4533537215</v>
      </c>
      <c r="G41" s="55"/>
      <c r="H41" s="55">
        <f>SUM(H28:H40)</f>
        <v>-12122718784</v>
      </c>
      <c r="I41" s="116"/>
      <c r="J41" s="55">
        <f>SUM(J28:J40)</f>
        <v>4707841603</v>
      </c>
      <c r="N41" s="130"/>
      <c r="P41" s="130"/>
      <c r="R41" s="130"/>
      <c r="T41" s="148"/>
      <c r="U41" s="148"/>
      <c r="V41" s="148"/>
      <c r="W41" s="148"/>
      <c r="X41" s="148"/>
      <c r="Y41" s="148"/>
      <c r="Z41" s="148"/>
    </row>
    <row r="42" spans="1:26" s="111" customFormat="1">
      <c r="A42" s="55" t="s">
        <v>181</v>
      </c>
      <c r="B42" s="55"/>
      <c r="C42" s="55"/>
      <c r="D42" s="55">
        <v>378362464</v>
      </c>
      <c r="E42" s="55"/>
      <c r="F42" s="55">
        <v>1165796619</v>
      </c>
      <c r="G42" s="55"/>
      <c r="H42" s="55">
        <v>377587163</v>
      </c>
      <c r="I42" s="55"/>
      <c r="J42" s="55">
        <v>1163956817</v>
      </c>
      <c r="L42" s="155"/>
      <c r="N42" s="130"/>
      <c r="P42" s="130"/>
      <c r="R42" s="130"/>
      <c r="T42" s="148"/>
      <c r="U42" s="148"/>
      <c r="V42" s="148"/>
      <c r="W42" s="148"/>
      <c r="X42" s="148"/>
      <c r="Y42" s="148"/>
      <c r="Z42" s="148"/>
    </row>
    <row r="43" spans="1:26" s="111" customFormat="1">
      <c r="A43" s="55" t="s">
        <v>182</v>
      </c>
      <c r="B43" s="55"/>
      <c r="C43" s="55"/>
      <c r="D43" s="71">
        <v>-121256077</v>
      </c>
      <c r="E43" s="55"/>
      <c r="F43" s="71">
        <v>-5440662065</v>
      </c>
      <c r="G43" s="55"/>
      <c r="H43" s="71">
        <v>-81320369</v>
      </c>
      <c r="I43" s="55"/>
      <c r="J43" s="71">
        <v>-5405234438</v>
      </c>
      <c r="L43" s="155"/>
      <c r="N43" s="130"/>
      <c r="P43" s="130"/>
      <c r="R43" s="130"/>
      <c r="T43" s="148"/>
      <c r="U43" s="148"/>
      <c r="V43" s="148"/>
      <c r="W43" s="148"/>
      <c r="X43" s="148"/>
      <c r="Y43" s="148"/>
      <c r="Z43" s="148"/>
    </row>
    <row r="44" spans="1:26" s="111" customFormat="1">
      <c r="A44" s="30" t="s">
        <v>183</v>
      </c>
      <c r="B44" s="55"/>
      <c r="C44" s="55"/>
      <c r="D44" s="71">
        <f>SUM(D41:D43)</f>
        <v>-11934510762</v>
      </c>
      <c r="E44" s="55"/>
      <c r="F44" s="71">
        <f>SUM(F41:F43)</f>
        <v>258671769</v>
      </c>
      <c r="G44" s="55"/>
      <c r="H44" s="71">
        <f>SUM(H41:H43)</f>
        <v>-11826451990</v>
      </c>
      <c r="I44" s="55"/>
      <c r="J44" s="71">
        <f>SUM(J41:J43)</f>
        <v>466563982</v>
      </c>
      <c r="L44" s="155"/>
      <c r="N44" s="130"/>
      <c r="P44" s="130"/>
      <c r="R44" s="130"/>
      <c r="T44" s="148"/>
      <c r="U44" s="148"/>
      <c r="V44" s="148"/>
      <c r="W44" s="148"/>
      <c r="X44" s="148"/>
      <c r="Y44" s="148"/>
      <c r="Z44" s="148"/>
    </row>
    <row r="45" spans="1:26" s="111" customFormat="1">
      <c r="A45" s="55"/>
      <c r="B45" s="55"/>
      <c r="C45" s="55"/>
      <c r="D45" s="55"/>
      <c r="E45" s="55"/>
      <c r="F45" s="55"/>
      <c r="G45" s="55"/>
      <c r="H45" s="55"/>
      <c r="I45" s="55"/>
      <c r="J45" s="55"/>
      <c r="T45" s="148"/>
      <c r="U45" s="148"/>
      <c r="V45" s="148"/>
      <c r="W45" s="148"/>
      <c r="X45" s="148"/>
      <c r="Y45" s="148"/>
      <c r="Z45" s="148"/>
    </row>
    <row r="46" spans="1:26" s="111" customFormat="1">
      <c r="A46" s="27" t="s">
        <v>220</v>
      </c>
      <c r="B46" s="55"/>
      <c r="C46" s="55"/>
      <c r="D46" s="55"/>
      <c r="E46" s="55"/>
      <c r="F46" s="55"/>
      <c r="G46" s="55"/>
      <c r="H46" s="55"/>
      <c r="I46" s="55"/>
      <c r="J46" s="55"/>
      <c r="T46" s="148"/>
      <c r="U46" s="148"/>
      <c r="V46" s="148"/>
      <c r="W46" s="148"/>
      <c r="X46" s="148"/>
      <c r="Y46" s="148"/>
      <c r="Z46" s="148"/>
    </row>
    <row r="47" spans="1:26" s="111" customFormat="1">
      <c r="A47" s="118"/>
      <c r="B47" s="55"/>
      <c r="C47" s="55"/>
      <c r="D47" s="55"/>
      <c r="E47" s="55"/>
      <c r="F47" s="55"/>
      <c r="G47" s="55"/>
      <c r="H47" s="55"/>
      <c r="I47" s="55"/>
      <c r="J47" s="55"/>
      <c r="L47" s="155"/>
      <c r="T47" s="148"/>
      <c r="U47" s="148"/>
      <c r="V47" s="148"/>
      <c r="W47" s="148"/>
      <c r="X47" s="148"/>
      <c r="Y47" s="148"/>
      <c r="Z47" s="148"/>
    </row>
    <row r="48" spans="1:26" s="111" customFormat="1">
      <c r="A48" s="118"/>
      <c r="B48" s="55"/>
      <c r="C48" s="55"/>
      <c r="D48" s="55"/>
      <c r="E48" s="55"/>
      <c r="F48" s="55"/>
      <c r="G48" s="55"/>
      <c r="H48" s="55"/>
      <c r="I48" s="55"/>
      <c r="J48" s="55"/>
      <c r="L48" s="155"/>
      <c r="T48" s="148"/>
      <c r="U48" s="148"/>
      <c r="V48" s="148"/>
      <c r="W48" s="148"/>
      <c r="X48" s="148"/>
      <c r="Y48" s="148"/>
      <c r="Z48" s="148"/>
    </row>
    <row r="49" spans="1:256" s="111" customFormat="1">
      <c r="A49" s="118"/>
      <c r="B49" s="55"/>
      <c r="C49" s="55"/>
      <c r="D49" s="55"/>
      <c r="E49" s="55"/>
      <c r="F49" s="55"/>
      <c r="G49" s="55"/>
      <c r="H49" s="55"/>
      <c r="I49" s="55"/>
      <c r="J49" s="55"/>
      <c r="T49" s="148"/>
      <c r="U49" s="148"/>
      <c r="V49" s="148"/>
      <c r="W49" s="148"/>
      <c r="X49" s="148"/>
      <c r="Y49" s="148"/>
      <c r="Z49" s="148"/>
    </row>
    <row r="50" spans="1:256">
      <c r="A50" s="118"/>
      <c r="B50" s="55"/>
      <c r="C50" s="55"/>
      <c r="D50" s="55"/>
      <c r="E50" s="55"/>
      <c r="F50" s="55"/>
      <c r="G50" s="55"/>
      <c r="H50" s="55"/>
      <c r="I50" s="55"/>
      <c r="J50" s="55"/>
      <c r="T50" s="148"/>
      <c r="U50" s="148"/>
      <c r="V50" s="148"/>
      <c r="W50" s="148"/>
      <c r="X50" s="148"/>
      <c r="Y50" s="148"/>
      <c r="Z50" s="148"/>
    </row>
    <row r="51" spans="1:256">
      <c r="A51" s="118"/>
      <c r="B51" s="55"/>
      <c r="C51" s="55"/>
      <c r="D51" s="55"/>
      <c r="E51" s="55"/>
      <c r="F51" s="55"/>
      <c r="G51" s="55"/>
      <c r="H51" s="55"/>
      <c r="I51" s="55"/>
      <c r="J51" s="119">
        <v>8</v>
      </c>
      <c r="L51" s="155"/>
      <c r="T51" s="148"/>
      <c r="U51" s="148"/>
      <c r="V51" s="148"/>
      <c r="W51" s="148"/>
      <c r="X51" s="148"/>
      <c r="Y51" s="148"/>
      <c r="Z51" s="148"/>
    </row>
    <row r="52" spans="1:256">
      <c r="A52" s="172" t="s">
        <v>0</v>
      </c>
      <c r="B52" s="172"/>
      <c r="C52" s="172"/>
      <c r="D52" s="172"/>
      <c r="E52" s="172"/>
      <c r="F52" s="172"/>
      <c r="G52" s="172"/>
      <c r="H52" s="172"/>
      <c r="I52" s="172"/>
      <c r="J52" s="172"/>
      <c r="L52" s="155"/>
      <c r="T52" s="148"/>
      <c r="U52" s="148"/>
      <c r="V52" s="148"/>
      <c r="W52" s="148"/>
      <c r="X52" s="148"/>
      <c r="Y52" s="148"/>
      <c r="Z52" s="148"/>
    </row>
    <row r="53" spans="1:256">
      <c r="A53" s="172" t="s">
        <v>152</v>
      </c>
      <c r="B53" s="172"/>
      <c r="C53" s="172"/>
      <c r="D53" s="172"/>
      <c r="E53" s="172"/>
      <c r="F53" s="172"/>
      <c r="G53" s="172"/>
      <c r="H53" s="172"/>
      <c r="I53" s="172"/>
      <c r="J53" s="172"/>
      <c r="L53" s="155"/>
      <c r="T53" s="148"/>
      <c r="U53" s="148"/>
      <c r="V53" s="148"/>
      <c r="W53" s="148"/>
      <c r="X53" s="148"/>
      <c r="Y53" s="148"/>
      <c r="Z53" s="148"/>
    </row>
    <row r="54" spans="1:256">
      <c r="A54" s="166" t="str">
        <f>A3</f>
        <v>สำหรับปีสิ้นสุดวันที่ 30 กันยายน 2564</v>
      </c>
      <c r="B54" s="166"/>
      <c r="C54" s="166"/>
      <c r="D54" s="166"/>
      <c r="E54" s="166"/>
      <c r="F54" s="166"/>
      <c r="G54" s="166"/>
      <c r="H54" s="166"/>
      <c r="I54" s="166"/>
      <c r="J54" s="166"/>
      <c r="T54" s="148"/>
      <c r="U54" s="148"/>
      <c r="V54" s="148"/>
      <c r="W54" s="148"/>
      <c r="X54" s="148"/>
      <c r="Y54" s="148"/>
      <c r="Z54" s="148"/>
    </row>
    <row r="55" spans="1:256">
      <c r="A55" s="54"/>
      <c r="B55" s="116"/>
      <c r="C55" s="116"/>
      <c r="D55" s="116"/>
      <c r="E55" s="116"/>
      <c r="F55" s="116"/>
      <c r="G55" s="116"/>
      <c r="H55" s="116"/>
      <c r="I55" s="116"/>
      <c r="J55" s="64" t="s">
        <v>2</v>
      </c>
      <c r="T55" s="148"/>
      <c r="U55" s="148"/>
      <c r="V55" s="148"/>
      <c r="W55" s="148"/>
      <c r="X55" s="148"/>
      <c r="Y55" s="148"/>
      <c r="Z55" s="148"/>
    </row>
    <row r="56" spans="1:256">
      <c r="A56" s="117"/>
      <c r="B56" s="136"/>
      <c r="C56" s="117"/>
      <c r="D56" s="120"/>
      <c r="E56" s="120" t="s">
        <v>3</v>
      </c>
      <c r="F56" s="120"/>
      <c r="G56" s="117"/>
      <c r="H56" s="121"/>
      <c r="I56" s="120" t="s">
        <v>4</v>
      </c>
      <c r="J56" s="122"/>
      <c r="N56" s="30"/>
      <c r="O56" s="30"/>
      <c r="P56" s="30"/>
      <c r="Q56" s="30"/>
      <c r="R56" s="30"/>
      <c r="S56" s="30"/>
      <c r="T56" s="148"/>
      <c r="U56" s="148"/>
      <c r="V56" s="148"/>
      <c r="W56" s="148"/>
      <c r="X56" s="148"/>
      <c r="Y56" s="148"/>
      <c r="Z56" s="148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55"/>
      <c r="B57" s="134"/>
      <c r="C57" s="55"/>
      <c r="D57" s="18" t="str">
        <f>D6</f>
        <v>2564</v>
      </c>
      <c r="F57" s="18" t="str">
        <f>F6</f>
        <v>2563</v>
      </c>
      <c r="G57" s="55"/>
      <c r="H57" s="18" t="str">
        <f>H6</f>
        <v>2564</v>
      </c>
      <c r="J57" s="18" t="str">
        <f>J6</f>
        <v>2563</v>
      </c>
      <c r="T57" s="148"/>
      <c r="U57" s="148"/>
      <c r="V57" s="148"/>
      <c r="W57" s="148"/>
      <c r="X57" s="148"/>
      <c r="Y57" s="148"/>
      <c r="Z57" s="148"/>
    </row>
    <row r="58" spans="1:256">
      <c r="A58" s="30" t="s">
        <v>184</v>
      </c>
      <c r="B58" s="55"/>
      <c r="C58" s="55"/>
      <c r="D58" s="55"/>
      <c r="E58" s="55"/>
      <c r="F58" s="55"/>
      <c r="G58" s="55"/>
      <c r="H58" s="55"/>
      <c r="I58" s="55"/>
      <c r="J58" s="55"/>
      <c r="T58" s="148"/>
      <c r="U58" s="148"/>
      <c r="V58" s="148"/>
      <c r="W58" s="148"/>
      <c r="X58" s="148"/>
      <c r="Y58" s="148"/>
      <c r="Z58" s="148"/>
    </row>
    <row r="59" spans="1:256">
      <c r="A59" s="27" t="s">
        <v>185</v>
      </c>
      <c r="B59" s="55"/>
      <c r="C59" s="55"/>
      <c r="D59" s="55">
        <v>56555000000</v>
      </c>
      <c r="E59" s="114"/>
      <c r="F59" s="114">
        <v>68454790082</v>
      </c>
      <c r="G59" s="114"/>
      <c r="H59" s="55">
        <v>56555000000</v>
      </c>
      <c r="I59" s="114"/>
      <c r="J59" s="114">
        <v>68454790082</v>
      </c>
      <c r="L59" s="130"/>
      <c r="N59" s="131"/>
      <c r="P59" s="131"/>
      <c r="R59" s="131"/>
      <c r="T59" s="148"/>
      <c r="U59" s="148"/>
      <c r="V59" s="148"/>
      <c r="W59" s="148"/>
      <c r="X59" s="148"/>
      <c r="Y59" s="148"/>
      <c r="Z59" s="148"/>
    </row>
    <row r="60" spans="1:256">
      <c r="A60" s="27" t="s">
        <v>186</v>
      </c>
      <c r="B60" s="55"/>
      <c r="C60" s="55"/>
      <c r="D60" s="55">
        <v>-27450188778</v>
      </c>
      <c r="E60" s="114"/>
      <c r="F60" s="114">
        <v>-40152408905</v>
      </c>
      <c r="G60" s="114"/>
      <c r="H60" s="55">
        <v>-27450028690</v>
      </c>
      <c r="I60" s="114"/>
      <c r="J60" s="114">
        <v>-40152201060</v>
      </c>
      <c r="L60" s="130"/>
      <c r="N60" s="131"/>
      <c r="P60" s="131"/>
      <c r="R60" s="131"/>
      <c r="T60" s="148"/>
      <c r="U60" s="148"/>
      <c r="V60" s="148"/>
      <c r="W60" s="148"/>
      <c r="X60" s="148"/>
      <c r="Y60" s="148"/>
      <c r="Z60" s="148"/>
    </row>
    <row r="61" spans="1:256">
      <c r="A61" s="27" t="s">
        <v>214</v>
      </c>
      <c r="B61" s="55"/>
      <c r="C61" s="55"/>
      <c r="D61" s="55">
        <v>-60088856</v>
      </c>
      <c r="E61" s="114"/>
      <c r="F61" s="55">
        <v>0</v>
      </c>
      <c r="G61" s="114"/>
      <c r="H61" s="55">
        <v>0</v>
      </c>
      <c r="I61" s="114"/>
      <c r="J61" s="55">
        <v>0</v>
      </c>
      <c r="L61" s="130"/>
      <c r="T61" s="148"/>
      <c r="U61" s="148"/>
      <c r="V61" s="148"/>
      <c r="W61" s="148"/>
      <c r="X61" s="148"/>
      <c r="Y61" s="148"/>
      <c r="Z61" s="148"/>
    </row>
    <row r="62" spans="1:256">
      <c r="A62" s="27" t="s">
        <v>187</v>
      </c>
      <c r="B62" s="55"/>
      <c r="C62" s="55"/>
      <c r="D62" s="55">
        <v>0</v>
      </c>
      <c r="E62" s="55"/>
      <c r="F62" s="55">
        <v>0</v>
      </c>
      <c r="G62" s="55"/>
      <c r="H62" s="114">
        <v>-240957500</v>
      </c>
      <c r="I62" s="55"/>
      <c r="J62" s="114">
        <v>-171500000</v>
      </c>
      <c r="P62" s="131"/>
      <c r="R62" s="131"/>
      <c r="T62" s="148"/>
      <c r="U62" s="148"/>
      <c r="V62" s="148"/>
      <c r="W62" s="148"/>
      <c r="X62" s="148"/>
      <c r="Y62" s="148"/>
      <c r="Z62" s="148"/>
    </row>
    <row r="63" spans="1:256">
      <c r="A63" s="27" t="s">
        <v>241</v>
      </c>
      <c r="B63" s="55"/>
      <c r="C63" s="55"/>
      <c r="D63" s="55">
        <v>-5000000</v>
      </c>
      <c r="E63" s="55"/>
      <c r="F63" s="55">
        <v>0</v>
      </c>
      <c r="G63" s="55"/>
      <c r="H63" s="114">
        <v>-5000000</v>
      </c>
      <c r="I63" s="55"/>
      <c r="J63" s="114">
        <v>0</v>
      </c>
      <c r="P63" s="131"/>
      <c r="R63" s="131"/>
      <c r="T63" s="148"/>
      <c r="U63" s="148"/>
      <c r="V63" s="148"/>
      <c r="W63" s="148"/>
      <c r="X63" s="148"/>
      <c r="Y63" s="148"/>
      <c r="Z63" s="148"/>
    </row>
    <row r="64" spans="1:256">
      <c r="A64" s="27" t="s">
        <v>188</v>
      </c>
      <c r="B64" s="55"/>
      <c r="C64" s="55"/>
      <c r="D64" s="55">
        <v>8654907</v>
      </c>
      <c r="E64" s="55"/>
      <c r="F64" s="114">
        <v>99432176</v>
      </c>
      <c r="G64" s="55"/>
      <c r="H64" s="114">
        <v>8654907</v>
      </c>
      <c r="I64" s="55"/>
      <c r="J64" s="114">
        <v>99432176</v>
      </c>
      <c r="L64" s="130"/>
      <c r="N64" s="131"/>
      <c r="P64" s="131"/>
      <c r="R64" s="131"/>
      <c r="T64" s="148"/>
      <c r="U64" s="148"/>
      <c r="V64" s="148"/>
      <c r="W64" s="148"/>
      <c r="X64" s="148"/>
      <c r="Y64" s="148"/>
      <c r="Z64" s="148"/>
    </row>
    <row r="65" spans="1:26">
      <c r="A65" s="27" t="s">
        <v>189</v>
      </c>
      <c r="B65" s="55"/>
      <c r="C65" s="55"/>
      <c r="D65" s="55">
        <v>2727624</v>
      </c>
      <c r="E65" s="55"/>
      <c r="F65" s="114">
        <v>6350243</v>
      </c>
      <c r="G65" s="55"/>
      <c r="H65" s="114">
        <v>2677570</v>
      </c>
      <c r="I65" s="55"/>
      <c r="J65" s="114">
        <v>6314393</v>
      </c>
      <c r="L65" s="130"/>
      <c r="N65" s="131"/>
      <c r="P65" s="131"/>
      <c r="R65" s="131"/>
      <c r="T65" s="148"/>
      <c r="U65" s="148"/>
      <c r="V65" s="148"/>
      <c r="W65" s="148"/>
      <c r="X65" s="148"/>
      <c r="Y65" s="148"/>
      <c r="Z65" s="148"/>
    </row>
    <row r="66" spans="1:26" s="111" customFormat="1">
      <c r="A66" s="27" t="s">
        <v>190</v>
      </c>
      <c r="B66" s="55"/>
      <c r="C66" s="55"/>
      <c r="D66" s="114">
        <v>-77844866</v>
      </c>
      <c r="E66" s="55"/>
      <c r="F66" s="114">
        <v>-3296426</v>
      </c>
      <c r="G66" s="55"/>
      <c r="H66" s="114">
        <v>-77844866</v>
      </c>
      <c r="I66" s="55"/>
      <c r="J66" s="114">
        <v>-3296426</v>
      </c>
      <c r="L66" s="130"/>
      <c r="N66" s="130"/>
      <c r="P66" s="130"/>
      <c r="R66" s="130"/>
      <c r="T66" s="148"/>
      <c r="U66" s="148"/>
      <c r="V66" s="148"/>
      <c r="W66" s="148"/>
      <c r="X66" s="148"/>
      <c r="Y66" s="148"/>
      <c r="Z66" s="148"/>
    </row>
    <row r="67" spans="1:26" s="111" customFormat="1">
      <c r="A67" s="27" t="s">
        <v>191</v>
      </c>
      <c r="B67" s="55"/>
      <c r="C67" s="55"/>
      <c r="D67" s="55">
        <v>-8409415224</v>
      </c>
      <c r="E67" s="55"/>
      <c r="F67" s="114">
        <v>-13483707848</v>
      </c>
      <c r="G67" s="55"/>
      <c r="H67" s="114">
        <v>-8172225139</v>
      </c>
      <c r="I67" s="55"/>
      <c r="J67" s="114">
        <v>-13440191684</v>
      </c>
      <c r="L67" s="130"/>
      <c r="N67" s="130"/>
      <c r="P67" s="130"/>
      <c r="R67" s="130"/>
      <c r="T67" s="148"/>
      <c r="U67" s="148"/>
      <c r="V67" s="148"/>
      <c r="W67" s="148"/>
      <c r="X67" s="148"/>
      <c r="Y67" s="148"/>
      <c r="Z67" s="148"/>
    </row>
    <row r="68" spans="1:26" s="111" customFormat="1">
      <c r="A68" s="27" t="s">
        <v>192</v>
      </c>
      <c r="B68" s="55"/>
      <c r="C68" s="55"/>
      <c r="D68" s="71">
        <v>-2780100</v>
      </c>
      <c r="E68" s="54"/>
      <c r="F68" s="72">
        <v>-215710302</v>
      </c>
      <c r="G68" s="54"/>
      <c r="H68" s="72">
        <v>0</v>
      </c>
      <c r="I68" s="54"/>
      <c r="J68" s="72">
        <v>-213831966</v>
      </c>
      <c r="L68" s="130"/>
      <c r="N68" s="130"/>
      <c r="R68" s="130"/>
      <c r="T68" s="148"/>
      <c r="U68" s="148"/>
      <c r="V68" s="148"/>
      <c r="W68" s="148"/>
      <c r="X68" s="148"/>
      <c r="Y68" s="148"/>
      <c r="Z68" s="148"/>
    </row>
    <row r="69" spans="1:26" s="111" customFormat="1">
      <c r="A69" s="30" t="s">
        <v>193</v>
      </c>
      <c r="B69" s="55"/>
      <c r="C69" s="55"/>
      <c r="D69" s="71">
        <f>SUM(D59:D68)</f>
        <v>20561064707</v>
      </c>
      <c r="E69" s="54"/>
      <c r="F69" s="71">
        <f>SUM(F59:F68)</f>
        <v>14705449020</v>
      </c>
      <c r="G69" s="54"/>
      <c r="H69" s="71">
        <f>SUM(H59:H68)</f>
        <v>20620276282</v>
      </c>
      <c r="I69" s="55"/>
      <c r="J69" s="71">
        <f>SUM(J59:J68)</f>
        <v>14579515515</v>
      </c>
      <c r="L69" s="130"/>
      <c r="N69" s="130"/>
      <c r="P69" s="130"/>
      <c r="R69" s="130"/>
      <c r="T69" s="148"/>
      <c r="U69" s="148"/>
      <c r="V69" s="148"/>
      <c r="W69" s="148"/>
      <c r="X69" s="148"/>
      <c r="Y69" s="148"/>
      <c r="Z69" s="148"/>
    </row>
    <row r="70" spans="1:26" s="111" customFormat="1">
      <c r="A70" s="30" t="s">
        <v>194</v>
      </c>
      <c r="B70" s="55"/>
      <c r="C70" s="55"/>
      <c r="D70" s="55"/>
      <c r="E70" s="54"/>
      <c r="F70" s="55"/>
      <c r="G70" s="54"/>
      <c r="H70" s="55"/>
      <c r="I70" s="55"/>
      <c r="J70" s="55"/>
      <c r="T70" s="148"/>
      <c r="U70" s="148"/>
      <c r="V70" s="148"/>
      <c r="W70" s="148"/>
      <c r="X70" s="148"/>
      <c r="Y70" s="148"/>
      <c r="Z70" s="148"/>
    </row>
    <row r="71" spans="1:26" s="111" customFormat="1">
      <c r="A71" s="27" t="s">
        <v>195</v>
      </c>
      <c r="B71" s="55"/>
      <c r="C71" s="55"/>
      <c r="D71" s="55">
        <v>332902500</v>
      </c>
      <c r="E71" s="54"/>
      <c r="F71" s="54">
        <v>178500000</v>
      </c>
      <c r="G71" s="54"/>
      <c r="H71" s="55">
        <v>0</v>
      </c>
      <c r="I71" s="54"/>
      <c r="J71" s="55">
        <v>0</v>
      </c>
      <c r="L71" s="130"/>
      <c r="N71" s="130"/>
      <c r="T71" s="148"/>
      <c r="U71" s="148"/>
      <c r="V71" s="148"/>
      <c r="W71" s="148"/>
      <c r="X71" s="148"/>
      <c r="Y71" s="148"/>
      <c r="Z71" s="148"/>
    </row>
    <row r="72" spans="1:26" s="111" customFormat="1">
      <c r="A72" s="27" t="s">
        <v>215</v>
      </c>
      <c r="B72" s="55"/>
      <c r="C72" s="55"/>
      <c r="D72" s="55">
        <v>27006361</v>
      </c>
      <c r="E72" s="54"/>
      <c r="F72" s="55">
        <v>0</v>
      </c>
      <c r="G72" s="54"/>
      <c r="H72" s="55">
        <v>0</v>
      </c>
      <c r="I72" s="54"/>
      <c r="J72" s="55">
        <v>0</v>
      </c>
      <c r="L72" s="130"/>
      <c r="T72" s="148"/>
      <c r="U72" s="148"/>
      <c r="V72" s="148"/>
      <c r="W72" s="148"/>
      <c r="X72" s="148"/>
      <c r="Y72" s="148"/>
      <c r="Z72" s="148"/>
    </row>
    <row r="73" spans="1:26" s="111" customFormat="1">
      <c r="A73" s="27" t="s">
        <v>196</v>
      </c>
      <c r="B73" s="55"/>
      <c r="C73" s="55"/>
      <c r="D73" s="55">
        <v>0</v>
      </c>
      <c r="E73" s="54"/>
      <c r="F73" s="54">
        <v>-166530240</v>
      </c>
      <c r="G73" s="54"/>
      <c r="H73" s="55">
        <v>0</v>
      </c>
      <c r="I73" s="54"/>
      <c r="J73" s="54">
        <v>-166530240</v>
      </c>
      <c r="N73" s="130"/>
      <c r="R73" s="130"/>
      <c r="T73" s="148"/>
      <c r="U73" s="148"/>
      <c r="V73" s="148"/>
      <c r="W73" s="148"/>
      <c r="X73" s="148"/>
      <c r="Y73" s="148"/>
      <c r="Z73" s="148"/>
    </row>
    <row r="74" spans="1:26" s="111" customFormat="1">
      <c r="A74" s="27" t="s">
        <v>197</v>
      </c>
      <c r="B74" s="55"/>
      <c r="C74" s="55"/>
      <c r="D74" s="55">
        <v>-256871749</v>
      </c>
      <c r="E74" s="54"/>
      <c r="F74" s="55">
        <v>0</v>
      </c>
      <c r="G74" s="54"/>
      <c r="H74" s="55">
        <v>-228315477</v>
      </c>
      <c r="I74" s="54"/>
      <c r="J74" s="55">
        <v>0</v>
      </c>
      <c r="L74" s="130"/>
      <c r="P74" s="130"/>
      <c r="T74" s="148"/>
      <c r="U74" s="148"/>
      <c r="V74" s="148"/>
      <c r="W74" s="148"/>
      <c r="X74" s="148"/>
      <c r="Y74" s="148"/>
      <c r="Z74" s="148"/>
    </row>
    <row r="75" spans="1:26" s="111" customFormat="1">
      <c r="A75" s="27" t="s">
        <v>198</v>
      </c>
      <c r="B75" s="55"/>
      <c r="C75" s="55"/>
      <c r="D75" s="55">
        <v>-2821277242</v>
      </c>
      <c r="E75" s="54"/>
      <c r="F75" s="54">
        <v>-3397838955</v>
      </c>
      <c r="G75" s="54"/>
      <c r="H75" s="55">
        <v>-2812970813</v>
      </c>
      <c r="I75" s="54"/>
      <c r="J75" s="54">
        <v>-3269162551</v>
      </c>
      <c r="L75" s="130"/>
      <c r="N75" s="130"/>
      <c r="P75" s="130"/>
      <c r="R75" s="130"/>
      <c r="T75" s="148"/>
      <c r="U75" s="148"/>
      <c r="V75" s="148"/>
      <c r="W75" s="148"/>
      <c r="X75" s="148"/>
      <c r="Y75" s="148"/>
      <c r="Z75" s="148"/>
    </row>
    <row r="76" spans="1:26" s="111" customFormat="1">
      <c r="A76" s="27" t="s">
        <v>199</v>
      </c>
      <c r="B76" s="55"/>
      <c r="C76" s="55"/>
      <c r="D76" s="55">
        <v>-2714110035</v>
      </c>
      <c r="E76" s="55"/>
      <c r="F76" s="54">
        <v>-14998778664</v>
      </c>
      <c r="G76" s="55"/>
      <c r="H76" s="55">
        <v>-2714110035</v>
      </c>
      <c r="I76" s="55"/>
      <c r="J76" s="54">
        <v>-14998778664</v>
      </c>
      <c r="L76" s="130"/>
      <c r="N76" s="130"/>
      <c r="P76" s="130"/>
      <c r="R76" s="130"/>
      <c r="T76" s="148"/>
      <c r="U76" s="148"/>
      <c r="V76" s="148"/>
      <c r="W76" s="148"/>
      <c r="X76" s="148"/>
      <c r="Y76" s="148"/>
      <c r="Z76" s="148"/>
    </row>
    <row r="77" spans="1:26" s="111" customFormat="1">
      <c r="A77" s="27" t="s">
        <v>200</v>
      </c>
      <c r="B77" s="55"/>
      <c r="C77" s="55"/>
      <c r="D77" s="55">
        <v>-227201828</v>
      </c>
      <c r="E77" s="55"/>
      <c r="F77" s="54">
        <v>-683852002</v>
      </c>
      <c r="G77" s="55"/>
      <c r="H77" s="55">
        <v>-219239575</v>
      </c>
      <c r="I77" s="55"/>
      <c r="J77" s="54">
        <v>-676625389</v>
      </c>
      <c r="L77" s="130"/>
      <c r="N77" s="130"/>
      <c r="P77" s="130"/>
      <c r="R77" s="130"/>
      <c r="T77" s="148"/>
      <c r="U77" s="148"/>
      <c r="V77" s="148"/>
      <c r="W77" s="148"/>
      <c r="X77" s="148"/>
      <c r="Y77" s="148"/>
      <c r="Z77" s="148"/>
    </row>
    <row r="78" spans="1:26" s="111" customFormat="1">
      <c r="A78" s="27" t="s">
        <v>201</v>
      </c>
      <c r="B78" s="55"/>
      <c r="C78" s="55"/>
      <c r="D78" s="71">
        <v>-316338357</v>
      </c>
      <c r="E78" s="55"/>
      <c r="F78" s="54">
        <v>0</v>
      </c>
      <c r="G78" s="55"/>
      <c r="H78" s="71">
        <v>-316338357</v>
      </c>
      <c r="I78" s="55"/>
      <c r="J78" s="54">
        <v>0</v>
      </c>
      <c r="L78" s="130"/>
      <c r="P78" s="130"/>
      <c r="T78" s="148"/>
      <c r="U78" s="148"/>
      <c r="V78" s="148"/>
      <c r="W78" s="148"/>
      <c r="X78" s="148"/>
      <c r="Y78" s="148"/>
      <c r="Z78" s="148"/>
    </row>
    <row r="79" spans="1:26" s="111" customFormat="1">
      <c r="A79" s="30" t="s">
        <v>202</v>
      </c>
      <c r="B79" s="55"/>
      <c r="C79" s="55"/>
      <c r="D79" s="73">
        <f>SUM(D71:D78)</f>
        <v>-5975890350</v>
      </c>
      <c r="E79" s="55"/>
      <c r="F79" s="73">
        <f>SUM(F71:F78)</f>
        <v>-19068499861</v>
      </c>
      <c r="G79" s="55"/>
      <c r="H79" s="73">
        <f>SUM(H71:H78)</f>
        <v>-6290974257</v>
      </c>
      <c r="I79" s="55"/>
      <c r="J79" s="73">
        <f>SUM(J71:J78)</f>
        <v>-19111096844</v>
      </c>
      <c r="L79" s="130"/>
      <c r="N79" s="130"/>
      <c r="P79" s="130"/>
      <c r="R79" s="130"/>
      <c r="T79" s="148"/>
      <c r="U79" s="148"/>
      <c r="V79" s="148"/>
      <c r="W79" s="148"/>
      <c r="X79" s="148"/>
      <c r="Y79" s="148"/>
      <c r="Z79" s="148"/>
    </row>
    <row r="80" spans="1:26" s="111" customFormat="1">
      <c r="A80" s="30" t="s">
        <v>213</v>
      </c>
      <c r="B80" s="55"/>
      <c r="C80" s="55"/>
      <c r="D80" s="55">
        <f>SUM(D44,D69,D79)</f>
        <v>2650663595</v>
      </c>
      <c r="E80" s="55"/>
      <c r="F80" s="55">
        <f>SUM(F44,F69,F79)</f>
        <v>-4104379072</v>
      </c>
      <c r="G80" s="55"/>
      <c r="H80" s="55">
        <f>SUM(H44,H69,H79)</f>
        <v>2502850035</v>
      </c>
      <c r="I80" s="55"/>
      <c r="J80" s="55">
        <f>SUM(J44,J69,J79)</f>
        <v>-4065017347</v>
      </c>
      <c r="L80" s="130"/>
      <c r="N80" s="130"/>
      <c r="P80" s="130"/>
      <c r="R80" s="130"/>
      <c r="T80" s="148"/>
      <c r="U80" s="148"/>
      <c r="V80" s="148"/>
      <c r="W80" s="148"/>
      <c r="X80" s="148"/>
      <c r="Y80" s="148"/>
      <c r="Z80" s="148"/>
    </row>
    <row r="81" spans="1:26" s="111" customFormat="1">
      <c r="A81" s="27" t="s">
        <v>233</v>
      </c>
      <c r="B81" s="123"/>
      <c r="C81" s="55"/>
      <c r="D81" s="55">
        <f>'งบแสดงฐานะการเงิน  (บาท) EY '!F9</f>
        <v>5828085548</v>
      </c>
      <c r="E81" s="55"/>
      <c r="F81" s="55">
        <v>9932464620</v>
      </c>
      <c r="G81" s="55"/>
      <c r="H81" s="55">
        <f>'งบแสดงฐานะการเงิน  (บาท) EY '!J9</f>
        <v>5450228488</v>
      </c>
      <c r="I81" s="55"/>
      <c r="J81" s="55">
        <v>9515245835</v>
      </c>
      <c r="L81" s="130"/>
      <c r="N81" s="130"/>
      <c r="P81" s="130"/>
      <c r="R81" s="130"/>
      <c r="T81" s="148"/>
      <c r="U81" s="148"/>
      <c r="V81" s="148"/>
      <c r="W81" s="148"/>
      <c r="X81" s="148"/>
      <c r="Y81" s="148"/>
      <c r="Z81" s="148"/>
    </row>
    <row r="82" spans="1:26" s="111" customFormat="1" ht="24.75" thickBot="1">
      <c r="A82" s="30" t="s">
        <v>234</v>
      </c>
      <c r="B82" s="123"/>
      <c r="C82" s="55"/>
      <c r="D82" s="80">
        <f>SUM(D80:D81)</f>
        <v>8478749143</v>
      </c>
      <c r="E82" s="54"/>
      <c r="F82" s="80">
        <f>SUM(F80:F81)</f>
        <v>5828085548</v>
      </c>
      <c r="G82" s="54"/>
      <c r="H82" s="80">
        <f>SUM(H80:H81)</f>
        <v>7953078523</v>
      </c>
      <c r="I82" s="55"/>
      <c r="J82" s="80">
        <f>SUM(J80:J81)</f>
        <v>5450228488</v>
      </c>
      <c r="L82" s="130"/>
      <c r="N82" s="130"/>
      <c r="P82" s="130"/>
      <c r="R82" s="130"/>
      <c r="T82" s="148"/>
      <c r="U82" s="148"/>
      <c r="V82" s="148"/>
      <c r="W82" s="148"/>
      <c r="X82" s="148"/>
      <c r="Y82" s="148"/>
      <c r="Z82" s="148"/>
    </row>
    <row r="83" spans="1:26" ht="24.75" thickTop="1">
      <c r="A83" s="55"/>
      <c r="B83" s="55"/>
      <c r="C83" s="55"/>
      <c r="D83" s="55">
        <f>D82-'งบแสดงฐานะการเงิน  (บาท) EY '!D9</f>
        <v>0</v>
      </c>
      <c r="E83" s="55"/>
      <c r="F83" s="55"/>
      <c r="G83" s="55"/>
      <c r="H83" s="55">
        <f>H82-'งบแสดงฐานะการเงิน  (บาท) EY '!H9</f>
        <v>0</v>
      </c>
      <c r="I83" s="55"/>
      <c r="J83" s="55"/>
      <c r="T83" s="148"/>
      <c r="U83" s="148"/>
      <c r="V83" s="148"/>
      <c r="W83" s="148"/>
      <c r="X83" s="148"/>
      <c r="Y83" s="148"/>
      <c r="Z83" s="148"/>
    </row>
    <row r="84" spans="1:26">
      <c r="A84" s="30" t="s">
        <v>203</v>
      </c>
      <c r="B84" s="55"/>
      <c r="C84" s="55"/>
      <c r="D84" s="55"/>
      <c r="E84" s="54"/>
      <c r="F84" s="55"/>
      <c r="G84" s="54"/>
      <c r="H84" s="55"/>
      <c r="I84" s="55"/>
      <c r="J84" s="55"/>
      <c r="T84" s="148"/>
      <c r="U84" s="148"/>
      <c r="V84" s="148"/>
      <c r="W84" s="148"/>
      <c r="X84" s="148"/>
      <c r="Y84" s="148"/>
      <c r="Z84" s="148"/>
    </row>
    <row r="85" spans="1:26">
      <c r="A85" s="27" t="s">
        <v>204</v>
      </c>
      <c r="B85" s="123"/>
      <c r="C85" s="55"/>
      <c r="D85" s="55"/>
      <c r="E85" s="55"/>
      <c r="F85" s="54"/>
      <c r="G85" s="55"/>
      <c r="H85" s="55"/>
      <c r="I85" s="55"/>
      <c r="J85" s="55"/>
      <c r="T85" s="148"/>
      <c r="U85" s="148"/>
      <c r="V85" s="148"/>
      <c r="W85" s="148"/>
      <c r="X85" s="148"/>
      <c r="Y85" s="148"/>
      <c r="Z85" s="148"/>
    </row>
    <row r="86" spans="1:26">
      <c r="A86" s="55" t="s">
        <v>205</v>
      </c>
      <c r="B86" s="123"/>
      <c r="C86" s="55"/>
      <c r="D86" s="55">
        <v>638892799.19000006</v>
      </c>
      <c r="E86" s="55"/>
      <c r="F86" s="54">
        <v>0</v>
      </c>
      <c r="G86" s="55"/>
      <c r="H86" s="55">
        <v>638892799.19000006</v>
      </c>
      <c r="I86" s="55"/>
      <c r="J86" s="54">
        <v>0</v>
      </c>
      <c r="L86" s="130"/>
      <c r="P86" s="131"/>
      <c r="T86" s="148"/>
      <c r="U86" s="148"/>
      <c r="V86" s="148"/>
      <c r="W86" s="148"/>
      <c r="X86" s="148"/>
      <c r="Y86" s="148"/>
      <c r="Z86" s="148"/>
    </row>
    <row r="87" spans="1:26">
      <c r="A87" s="55" t="s">
        <v>206</v>
      </c>
      <c r="B87" s="55"/>
      <c r="C87" s="55"/>
      <c r="D87" s="55">
        <v>50219385.379999995</v>
      </c>
      <c r="E87" s="55"/>
      <c r="F87" s="54">
        <v>38533866</v>
      </c>
      <c r="G87" s="55">
        <v>0</v>
      </c>
      <c r="H87" s="55">
        <v>50219385.379999995</v>
      </c>
      <c r="I87" s="55">
        <v>0</v>
      </c>
      <c r="J87" s="54">
        <v>38533866</v>
      </c>
      <c r="L87" s="130"/>
      <c r="N87" s="131"/>
      <c r="P87" s="131"/>
      <c r="R87" s="131"/>
      <c r="T87" s="148"/>
      <c r="U87" s="148"/>
      <c r="V87" s="148"/>
      <c r="W87" s="148"/>
      <c r="X87" s="148"/>
      <c r="Y87" s="148"/>
      <c r="Z87" s="148"/>
    </row>
    <row r="88" spans="1:26">
      <c r="A88" s="55" t="s">
        <v>207</v>
      </c>
      <c r="B88" s="55"/>
      <c r="C88" s="55"/>
      <c r="D88" s="55">
        <v>7006000</v>
      </c>
      <c r="E88" s="55"/>
      <c r="F88" s="54">
        <v>0</v>
      </c>
      <c r="G88" s="55"/>
      <c r="H88" s="55">
        <v>7006000</v>
      </c>
      <c r="I88" s="55"/>
      <c r="J88" s="54">
        <v>0</v>
      </c>
      <c r="L88" s="130"/>
      <c r="N88" s="131"/>
      <c r="P88" s="131"/>
      <c r="R88" s="131"/>
      <c r="T88" s="148"/>
      <c r="U88" s="148"/>
      <c r="V88" s="148"/>
      <c r="W88" s="148"/>
      <c r="X88" s="148"/>
      <c r="Y88" s="148"/>
      <c r="Z88" s="148"/>
    </row>
    <row r="89" spans="1:26">
      <c r="A89" s="55" t="s">
        <v>208</v>
      </c>
      <c r="B89" s="55"/>
      <c r="C89" s="55"/>
      <c r="D89" s="55">
        <v>3668860765</v>
      </c>
      <c r="E89" s="55"/>
      <c r="F89" s="54">
        <v>2220912370</v>
      </c>
      <c r="G89" s="55">
        <v>0</v>
      </c>
      <c r="H89" s="55">
        <v>3666862316</v>
      </c>
      <c r="I89" s="55">
        <v>0</v>
      </c>
      <c r="J89" s="54">
        <v>2195381439</v>
      </c>
      <c r="L89" s="130"/>
      <c r="N89" s="131"/>
      <c r="P89" s="131"/>
      <c r="R89" s="131"/>
      <c r="T89" s="148"/>
      <c r="U89" s="148"/>
      <c r="V89" s="148"/>
      <c r="W89" s="148"/>
      <c r="X89" s="148"/>
      <c r="Y89" s="148"/>
      <c r="Z89" s="148"/>
    </row>
    <row r="90" spans="1:26">
      <c r="A90" s="55" t="s">
        <v>209</v>
      </c>
      <c r="B90" s="55"/>
      <c r="C90" s="55"/>
      <c r="D90" s="54">
        <v>0</v>
      </c>
      <c r="E90" s="55"/>
      <c r="F90" s="54">
        <v>60672413</v>
      </c>
      <c r="G90" s="55">
        <v>0</v>
      </c>
      <c r="H90" s="54">
        <v>0</v>
      </c>
      <c r="I90" s="55">
        <v>0</v>
      </c>
      <c r="J90" s="54">
        <v>60672413</v>
      </c>
      <c r="N90" s="131"/>
      <c r="R90" s="131"/>
      <c r="T90" s="148"/>
      <c r="U90" s="148"/>
      <c r="V90" s="148"/>
      <c r="W90" s="148"/>
      <c r="X90" s="148"/>
      <c r="Y90" s="148"/>
      <c r="Z90" s="148"/>
    </row>
    <row r="91" spans="1:26">
      <c r="A91" s="55" t="s">
        <v>210</v>
      </c>
      <c r="B91" s="55"/>
      <c r="C91" s="55"/>
      <c r="D91" s="55">
        <v>295718079</v>
      </c>
      <c r="E91" s="55"/>
      <c r="F91" s="54">
        <v>0</v>
      </c>
      <c r="G91" s="55"/>
      <c r="H91" s="55">
        <v>256605414</v>
      </c>
      <c r="I91" s="55"/>
      <c r="J91" s="54">
        <v>0</v>
      </c>
      <c r="L91" s="130"/>
      <c r="P91" s="131"/>
      <c r="T91" s="148"/>
      <c r="U91" s="148"/>
      <c r="V91" s="148"/>
      <c r="W91" s="148"/>
      <c r="X91" s="148"/>
      <c r="Y91" s="148"/>
      <c r="Z91" s="148"/>
    </row>
    <row r="92" spans="1:26">
      <c r="A92" s="55" t="s">
        <v>211</v>
      </c>
      <c r="B92" s="55"/>
      <c r="C92" s="55"/>
      <c r="D92" s="55">
        <v>2765636201.6399999</v>
      </c>
      <c r="E92" s="55"/>
      <c r="F92" s="54">
        <v>0</v>
      </c>
      <c r="G92" s="55"/>
      <c r="H92" s="55">
        <v>2765182589.0099998</v>
      </c>
      <c r="I92" s="55"/>
      <c r="J92" s="54">
        <v>0</v>
      </c>
      <c r="L92" s="130"/>
      <c r="P92" s="131"/>
      <c r="T92" s="148"/>
      <c r="U92" s="148"/>
      <c r="V92" s="148"/>
      <c r="W92" s="148"/>
      <c r="X92" s="148"/>
      <c r="Y92" s="148"/>
      <c r="Z92" s="148"/>
    </row>
    <row r="93" spans="1:26">
      <c r="D93" s="55"/>
      <c r="E93" s="55"/>
      <c r="F93" s="54"/>
      <c r="G93" s="55"/>
      <c r="H93" s="124"/>
      <c r="I93" s="55"/>
      <c r="J93" s="114"/>
    </row>
    <row r="94" spans="1:26">
      <c r="A94" s="125" t="s">
        <v>220</v>
      </c>
      <c r="I94" s="27"/>
    </row>
    <row r="95" spans="1:26">
      <c r="A95" s="125"/>
      <c r="I95" s="27"/>
    </row>
    <row r="96" spans="1:26">
      <c r="A96" s="125"/>
      <c r="I96" s="27"/>
    </row>
    <row r="97" spans="1:250">
      <c r="A97" s="125"/>
      <c r="I97" s="27"/>
    </row>
    <row r="98" spans="1:250" s="10" customFormat="1" ht="25.5" customHeight="1">
      <c r="A98" s="25"/>
      <c r="B98" s="26"/>
      <c r="C98" s="23"/>
      <c r="D98" s="1"/>
      <c r="E98" s="1"/>
      <c r="F98" s="1"/>
      <c r="G98" s="1"/>
      <c r="H98" s="1"/>
      <c r="I98" s="1"/>
      <c r="J98" s="1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</row>
    <row r="99" spans="1:250" s="10" customFormat="1" ht="25.5" customHeight="1">
      <c r="B99" s="161" t="s">
        <v>237</v>
      </c>
      <c r="C99" s="161"/>
      <c r="D99" s="161"/>
      <c r="E99" s="1"/>
      <c r="F99" s="1"/>
      <c r="G99" s="1"/>
      <c r="H99" s="135" t="s">
        <v>245</v>
      </c>
      <c r="I99" s="1"/>
      <c r="J99" s="1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</row>
    <row r="100" spans="1:250" s="10" customFormat="1" ht="25.5" customHeight="1">
      <c r="B100" s="161" t="s">
        <v>238</v>
      </c>
      <c r="C100" s="161"/>
      <c r="D100" s="161"/>
      <c r="E100" s="1"/>
      <c r="F100" s="1"/>
      <c r="G100" s="1"/>
      <c r="H100" s="135" t="s">
        <v>239</v>
      </c>
      <c r="I100" s="1"/>
      <c r="J100" s="1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</row>
    <row r="101" spans="1:250" s="28" customFormat="1" ht="21.75" customHeight="1">
      <c r="A101" s="24"/>
      <c r="D101" s="55"/>
      <c r="E101" s="104"/>
      <c r="F101" s="55"/>
      <c r="G101" s="104"/>
      <c r="H101" s="55"/>
      <c r="I101" s="104"/>
      <c r="J101" s="55"/>
    </row>
    <row r="102" spans="1:250">
      <c r="A102" s="30"/>
      <c r="B102" s="125"/>
      <c r="C102" s="125"/>
      <c r="D102" s="125"/>
      <c r="E102" s="125"/>
      <c r="F102" s="125"/>
      <c r="G102" s="125"/>
      <c r="H102" s="126"/>
      <c r="I102" s="125"/>
      <c r="J102" s="119">
        <v>9</v>
      </c>
      <c r="P102" s="127"/>
    </row>
    <row r="105" spans="1:250">
      <c r="A105" s="111"/>
      <c r="B105" s="111"/>
      <c r="C105" s="111"/>
      <c r="D105" s="111"/>
      <c r="E105" s="111"/>
      <c r="F105" s="111"/>
      <c r="G105" s="111"/>
      <c r="H105" s="111"/>
    </row>
    <row r="106" spans="1:250">
      <c r="A106" s="111"/>
      <c r="B106" s="111"/>
      <c r="C106" s="111"/>
      <c r="D106" s="111"/>
      <c r="E106" s="111"/>
      <c r="F106" s="111"/>
      <c r="G106" s="111"/>
      <c r="H106" s="111"/>
    </row>
    <row r="107" spans="1:250">
      <c r="A107" s="111"/>
      <c r="B107" s="111"/>
      <c r="C107" s="111"/>
      <c r="D107" s="111"/>
      <c r="E107" s="111"/>
      <c r="F107" s="111"/>
      <c r="G107" s="111"/>
      <c r="H107" s="111"/>
    </row>
    <row r="108" spans="1:250">
      <c r="A108" s="111"/>
      <c r="B108" s="111"/>
      <c r="C108" s="111"/>
      <c r="D108" s="111"/>
      <c r="E108" s="111"/>
      <c r="F108" s="111"/>
      <c r="G108" s="111"/>
      <c r="H108" s="111"/>
    </row>
    <row r="109" spans="1:250">
      <c r="A109" s="111"/>
      <c r="B109" s="111"/>
      <c r="C109" s="111"/>
      <c r="D109" s="111"/>
      <c r="E109" s="111"/>
      <c r="F109" s="111"/>
      <c r="G109" s="111"/>
      <c r="H109" s="111"/>
    </row>
    <row r="110" spans="1:250">
      <c r="A110" s="111"/>
      <c r="B110" s="111"/>
      <c r="C110" s="111"/>
      <c r="D110" s="111"/>
      <c r="E110" s="111"/>
      <c r="F110" s="111"/>
      <c r="G110" s="111"/>
      <c r="H110" s="111"/>
    </row>
    <row r="111" spans="1:250">
      <c r="A111" s="111"/>
      <c r="B111" s="111"/>
      <c r="C111" s="111"/>
      <c r="D111" s="111"/>
      <c r="E111" s="111"/>
      <c r="F111" s="111"/>
      <c r="G111" s="111"/>
      <c r="H111" s="111"/>
    </row>
    <row r="112" spans="1:250">
      <c r="A112" s="111"/>
      <c r="B112" s="111"/>
      <c r="C112" s="111"/>
      <c r="D112" s="111"/>
      <c r="E112" s="111"/>
      <c r="F112" s="111"/>
      <c r="G112" s="111"/>
      <c r="H112" s="111"/>
    </row>
    <row r="113" spans="1:13" s="19" customFormat="1">
      <c r="A113" s="111"/>
      <c r="B113" s="111"/>
      <c r="C113" s="111"/>
      <c r="D113" s="111"/>
      <c r="E113" s="111"/>
      <c r="F113" s="111"/>
      <c r="G113" s="111"/>
      <c r="H113" s="111"/>
      <c r="K113" s="111"/>
      <c r="L113" s="111"/>
      <c r="M113" s="111"/>
    </row>
    <row r="114" spans="1:13" s="19" customFormat="1">
      <c r="A114" s="111"/>
      <c r="B114" s="111"/>
      <c r="C114" s="111"/>
      <c r="D114" s="111"/>
      <c r="E114" s="111"/>
      <c r="F114" s="111"/>
      <c r="G114" s="111"/>
      <c r="H114" s="111"/>
      <c r="K114" s="111"/>
      <c r="L114" s="111"/>
      <c r="M114" s="111"/>
    </row>
    <row r="115" spans="1:13" s="19" customFormat="1">
      <c r="A115" s="111"/>
      <c r="B115" s="111"/>
      <c r="C115" s="111"/>
      <c r="D115" s="111"/>
      <c r="E115" s="111"/>
      <c r="F115" s="111"/>
      <c r="G115" s="111"/>
      <c r="H115" s="111"/>
      <c r="K115" s="111"/>
      <c r="L115" s="111"/>
      <c r="M115" s="111"/>
    </row>
    <row r="116" spans="1:13" s="19" customFormat="1">
      <c r="A116" s="111"/>
      <c r="B116" s="111"/>
      <c r="C116" s="111"/>
      <c r="D116" s="111"/>
      <c r="E116" s="111"/>
      <c r="F116" s="111"/>
      <c r="G116" s="111"/>
      <c r="H116" s="111"/>
      <c r="K116" s="111"/>
      <c r="L116" s="111"/>
      <c r="M116" s="111"/>
    </row>
    <row r="117" spans="1:13" s="19" customFormat="1">
      <c r="A117" s="111"/>
      <c r="B117" s="111"/>
      <c r="C117" s="111"/>
      <c r="D117" s="111"/>
      <c r="E117" s="111"/>
      <c r="F117" s="111"/>
      <c r="G117" s="111"/>
      <c r="H117" s="111"/>
      <c r="K117" s="111"/>
      <c r="L117" s="111"/>
      <c r="M117" s="111"/>
    </row>
    <row r="118" spans="1:13" s="19" customFormat="1">
      <c r="A118" s="111"/>
      <c r="B118" s="111"/>
      <c r="C118" s="111"/>
      <c r="D118" s="111"/>
      <c r="E118" s="111"/>
      <c r="F118" s="111"/>
      <c r="G118" s="111"/>
      <c r="H118" s="111"/>
      <c r="K118" s="111"/>
      <c r="L118" s="111"/>
      <c r="M118" s="111"/>
    </row>
    <row r="119" spans="1:13" s="19" customFormat="1">
      <c r="A119" s="111"/>
      <c r="B119" s="111"/>
      <c r="C119" s="111"/>
      <c r="D119" s="111"/>
      <c r="E119" s="111"/>
      <c r="F119" s="111"/>
      <c r="G119" s="111"/>
      <c r="H119" s="111"/>
      <c r="K119" s="111"/>
      <c r="L119" s="111"/>
      <c r="M119" s="111"/>
    </row>
    <row r="120" spans="1:13" s="19" customFormat="1">
      <c r="A120" s="111"/>
      <c r="B120" s="111"/>
      <c r="C120" s="111"/>
      <c r="D120" s="111"/>
      <c r="E120" s="111"/>
      <c r="F120" s="111"/>
      <c r="G120" s="111"/>
      <c r="H120" s="111"/>
      <c r="K120" s="111"/>
      <c r="L120" s="111"/>
      <c r="M120" s="111"/>
    </row>
    <row r="121" spans="1:13" s="19" customFormat="1">
      <c r="A121" s="111"/>
      <c r="B121" s="111"/>
      <c r="C121" s="111"/>
      <c r="D121" s="111"/>
      <c r="E121" s="111"/>
      <c r="F121" s="111"/>
      <c r="G121" s="111"/>
      <c r="H121" s="111"/>
      <c r="K121" s="111"/>
      <c r="L121" s="111"/>
      <c r="M121" s="111"/>
    </row>
    <row r="122" spans="1:13" s="19" customFormat="1">
      <c r="A122" s="111"/>
      <c r="B122" s="111"/>
      <c r="C122" s="111"/>
      <c r="D122" s="111"/>
      <c r="E122" s="111"/>
      <c r="F122" s="111"/>
      <c r="G122" s="111"/>
      <c r="H122" s="111"/>
      <c r="K122" s="111"/>
      <c r="L122" s="111"/>
      <c r="M122" s="111"/>
    </row>
    <row r="123" spans="1:13" s="19" customFormat="1">
      <c r="A123" s="111"/>
      <c r="B123" s="111"/>
      <c r="C123" s="111"/>
      <c r="D123" s="111"/>
      <c r="E123" s="111"/>
      <c r="F123" s="111"/>
      <c r="G123" s="111"/>
      <c r="H123" s="111"/>
      <c r="K123" s="111"/>
      <c r="L123" s="111"/>
      <c r="M123" s="111"/>
    </row>
    <row r="124" spans="1:13" s="19" customFormat="1">
      <c r="A124" s="111"/>
      <c r="B124" s="111"/>
      <c r="C124" s="111"/>
      <c r="D124" s="111"/>
      <c r="E124" s="111"/>
      <c r="F124" s="111"/>
      <c r="G124" s="111"/>
      <c r="H124" s="111"/>
      <c r="K124" s="111"/>
      <c r="L124" s="111"/>
      <c r="M124" s="111"/>
    </row>
    <row r="125" spans="1:13" s="19" customFormat="1">
      <c r="A125" s="111"/>
      <c r="B125" s="111"/>
      <c r="C125" s="111"/>
      <c r="D125" s="111"/>
      <c r="E125" s="111"/>
      <c r="F125" s="111"/>
      <c r="G125" s="111"/>
      <c r="H125" s="111"/>
      <c r="K125" s="111"/>
      <c r="L125" s="111"/>
      <c r="M125" s="111"/>
    </row>
    <row r="126" spans="1:13" s="19" customFormat="1">
      <c r="A126" s="111"/>
      <c r="B126" s="111"/>
      <c r="C126" s="111"/>
      <c r="D126" s="111"/>
      <c r="E126" s="111"/>
      <c r="F126" s="111"/>
      <c r="G126" s="111"/>
      <c r="H126" s="111"/>
      <c r="K126" s="111"/>
      <c r="L126" s="111"/>
      <c r="M126" s="111"/>
    </row>
    <row r="127" spans="1:13" s="19" customFormat="1">
      <c r="A127" s="111"/>
      <c r="B127" s="111"/>
      <c r="C127" s="111"/>
      <c r="D127" s="111"/>
      <c r="E127" s="111"/>
      <c r="F127" s="111"/>
      <c r="G127" s="111"/>
      <c r="H127" s="111"/>
      <c r="K127" s="111"/>
      <c r="L127" s="111"/>
      <c r="M127" s="111"/>
    </row>
    <row r="128" spans="1:13" s="19" customFormat="1">
      <c r="A128" s="111"/>
      <c r="B128" s="111"/>
      <c r="C128" s="111"/>
      <c r="D128" s="111"/>
      <c r="E128" s="111"/>
      <c r="F128" s="111"/>
      <c r="G128" s="111"/>
      <c r="H128" s="111"/>
      <c r="K128" s="111"/>
      <c r="L128" s="111"/>
      <c r="M128" s="111"/>
    </row>
  </sheetData>
  <mergeCells count="8">
    <mergeCell ref="B99:D99"/>
    <mergeCell ref="B100:D100"/>
    <mergeCell ref="A54:J54"/>
    <mergeCell ref="A1:J1"/>
    <mergeCell ref="A2:J2"/>
    <mergeCell ref="A3:J3"/>
    <mergeCell ref="A52:J52"/>
    <mergeCell ref="A53:J53"/>
  </mergeCells>
  <pageMargins left="0.78740157480314965" right="0.39370078740157483" top="0.78740157480314965" bottom="0.39370078740157483" header="0.31496062992125984" footer="0.31496062992125984"/>
  <pageSetup paperSize="9" scale="65" orientation="portrait" r:id="rId1"/>
  <rowBreaks count="1" manualBreakCount="1">
    <brk id="51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2" ma:contentTypeDescription="สร้างเอกสารใหม่" ma:contentTypeScope="" ma:versionID="b206e093e642dbc613a115db67639457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06c6ccd3d55e98699035a2f5e249a047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pplication xmlns="http://www.sap.com/cof/excel/application">
  <Version>2</Version>
  <Revision>2.8.000.92058</Revision>
</Application>
</file>

<file path=customXml/itemProps1.xml><?xml version="1.0" encoding="utf-8"?>
<ds:datastoreItem xmlns:ds="http://schemas.openxmlformats.org/officeDocument/2006/customXml" ds:itemID="{A84B230E-9F6B-4EE3-BABA-A7CB7E34570C}">
  <ds:schemaRefs>
    <ds:schemaRef ds:uri="http://schemas.microsoft.com/office/2006/documentManagement/types"/>
    <ds:schemaRef ds:uri="http://purl.org/dc/elements/1.1/"/>
    <ds:schemaRef ds:uri="e1990ee9-f039-4c03-8c25-0760428c491a"/>
    <ds:schemaRef ds:uri="3251f87b-f12a-4b0f-b32b-3aa45070783c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C83369-C3F6-4E54-AEC8-AA627500AD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B42C33-7AE3-4D19-80E8-1C9E3E3CC324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 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Admin</cp:lastModifiedBy>
  <cp:revision/>
  <cp:lastPrinted>2021-11-10T10:59:17Z</cp:lastPrinted>
  <dcterms:created xsi:type="dcterms:W3CDTF">2002-02-08T02:41:49Z</dcterms:created>
  <dcterms:modified xsi:type="dcterms:W3CDTF">2021-11-22T09:01:42Z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FileName">
    <vt:lpwstr/>
  </property>
</Properties>
</file>