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4\ไตรมาส 4\"/>
    </mc:Choice>
  </mc:AlternateContent>
  <xr:revisionPtr revIDLastSave="0" documentId="13_ncr:1_{1F36C330-B701-43B3-AAD6-200A6FF0DBAE}" xr6:coauthVersionLast="46" xr6:coauthVersionMax="46" xr10:uidLastSave="{00000000-0000-0000-0000-000000000000}"/>
  <bookViews>
    <workbookView xWindow="2940" yWindow="2940" windowWidth="21600" windowHeight="11385" activeTab="1" xr2:uid="{00000000-000D-0000-FFFF-FFFF00000000}"/>
  </bookViews>
  <sheets>
    <sheet name="BS" sheetId="3" r:id="rId1"/>
    <sheet name="PL" sheetId="6" r:id="rId2"/>
    <sheet name="Conso_E" sheetId="8" r:id="rId3"/>
    <sheet name="Company_E" sheetId="10" r:id="rId4"/>
    <sheet name="cashflow" sheetId="7" r:id="rId5"/>
  </sheets>
  <definedNames>
    <definedName name="_xlnm.Print_Area" localSheetId="0">BS!$A$1:$J$109</definedName>
    <definedName name="_xlnm.Print_Area" localSheetId="4">cashflow!$A$1:$J$100</definedName>
    <definedName name="_xlnm.Print_Area" localSheetId="2">Conso_E!$A$1:$V$39</definedName>
    <definedName name="_xlnm.Print_Area" localSheetId="1">PL!$A$1:$J$110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7" i="8" l="1"/>
  <c r="J72" i="3"/>
  <c r="H72" i="3"/>
  <c r="F72" i="3"/>
  <c r="D72" i="3"/>
  <c r="Q25" i="10" l="1"/>
  <c r="K25" i="10"/>
  <c r="I25" i="10"/>
  <c r="G25" i="10"/>
  <c r="E25" i="10"/>
  <c r="I26" i="10"/>
  <c r="S22" i="10"/>
  <c r="Q22" i="10"/>
  <c r="O21" i="10"/>
  <c r="M21" i="10"/>
  <c r="M24" i="10" s="1"/>
  <c r="K21" i="10"/>
  <c r="I21" i="10"/>
  <c r="I24" i="10" s="1"/>
  <c r="G21" i="10"/>
  <c r="G24" i="10" s="1"/>
  <c r="G26" i="10" s="1"/>
  <c r="E21" i="10"/>
  <c r="E24" i="10" s="1"/>
  <c r="E26" i="10" s="1"/>
  <c r="S20" i="10"/>
  <c r="Q20" i="10"/>
  <c r="S19" i="10"/>
  <c r="Q19" i="10"/>
  <c r="O17" i="10"/>
  <c r="Q17" i="10" s="1"/>
  <c r="M17" i="10"/>
  <c r="K17" i="10"/>
  <c r="I17" i="10"/>
  <c r="G17" i="10"/>
  <c r="E17" i="10"/>
  <c r="S16" i="10"/>
  <c r="Q16" i="10"/>
  <c r="S15" i="10"/>
  <c r="Q15" i="10"/>
  <c r="S14" i="10"/>
  <c r="Q14" i="10"/>
  <c r="S17" i="10" l="1"/>
  <c r="Q21" i="10"/>
  <c r="S21" i="10"/>
  <c r="J27" i="8" l="1"/>
  <c r="P22" i="8"/>
  <c r="P26" i="8"/>
  <c r="R26" i="8" s="1"/>
  <c r="V26" i="8" s="1"/>
  <c r="P25" i="8"/>
  <c r="R25" i="8" s="1"/>
  <c r="V25" i="8" s="1"/>
  <c r="P18" i="8"/>
  <c r="R18" i="8" s="1"/>
  <c r="V18" i="8" s="1"/>
  <c r="P17" i="8"/>
  <c r="R17" i="8" s="1"/>
  <c r="V17" i="8" s="1"/>
  <c r="P16" i="8"/>
  <c r="R16" i="8" s="1"/>
  <c r="V16" i="8" s="1"/>
  <c r="P14" i="8"/>
  <c r="R14" i="8" s="1"/>
  <c r="R19" i="8" s="1"/>
  <c r="R21" i="8" s="1"/>
  <c r="L19" i="8"/>
  <c r="L21" i="8" s="1"/>
  <c r="L23" i="8" s="1"/>
  <c r="R22" i="8" l="1"/>
  <c r="V22" i="8" s="1"/>
  <c r="V14" i="8"/>
  <c r="R23" i="8" l="1"/>
  <c r="J32" i="6" l="1"/>
  <c r="H32" i="6"/>
  <c r="D32" i="6"/>
  <c r="F32" i="6"/>
  <c r="J69" i="7" l="1"/>
  <c r="H69" i="7"/>
  <c r="D69" i="7"/>
  <c r="F69" i="7"/>
  <c r="P19" i="8" l="1"/>
  <c r="P21" i="8" s="1"/>
  <c r="P23" i="8" s="1"/>
  <c r="D32" i="3"/>
  <c r="F32" i="3"/>
  <c r="H32" i="3"/>
  <c r="J32" i="3"/>
  <c r="J79" i="7" l="1"/>
  <c r="H79" i="7"/>
  <c r="F79" i="7"/>
  <c r="D79" i="7"/>
  <c r="F91" i="6" l="1"/>
  <c r="J83" i="6"/>
  <c r="H83" i="6"/>
  <c r="F83" i="6"/>
  <c r="J71" i="6"/>
  <c r="H71" i="6"/>
  <c r="F71" i="6"/>
  <c r="J20" i="6"/>
  <c r="H20" i="6"/>
  <c r="F20" i="6"/>
  <c r="J14" i="6"/>
  <c r="H14" i="6"/>
  <c r="F14" i="6"/>
  <c r="J21" i="6" l="1"/>
  <c r="H85" i="6"/>
  <c r="O23" i="10" s="1"/>
  <c r="J85" i="6"/>
  <c r="F21" i="6"/>
  <c r="H21" i="6"/>
  <c r="F85" i="6"/>
  <c r="Q23" i="10" l="1"/>
  <c r="O24" i="10"/>
  <c r="Q24" i="10" s="1"/>
  <c r="Q26" i="10" s="1"/>
  <c r="F33" i="6"/>
  <c r="F36" i="6" s="1"/>
  <c r="F9" i="7" s="1"/>
  <c r="H33" i="6"/>
  <c r="H36" i="6" s="1"/>
  <c r="H9" i="7" s="1"/>
  <c r="J33" i="6"/>
  <c r="J36" i="6" s="1"/>
  <c r="J9" i="7" s="1"/>
  <c r="J94" i="3"/>
  <c r="J96" i="3" s="1"/>
  <c r="S25" i="10" s="1"/>
  <c r="F94" i="3"/>
  <c r="H94" i="3"/>
  <c r="H96" i="3" s="1"/>
  <c r="D94" i="3"/>
  <c r="D20" i="6"/>
  <c r="D14" i="6"/>
  <c r="J81" i="3"/>
  <c r="H81" i="3"/>
  <c r="F81" i="3"/>
  <c r="F82" i="3" s="1"/>
  <c r="D81" i="3"/>
  <c r="J82" i="3"/>
  <c r="J16" i="3"/>
  <c r="H16" i="3"/>
  <c r="F16" i="3"/>
  <c r="D16" i="3"/>
  <c r="H82" i="3" l="1"/>
  <c r="D33" i="3"/>
  <c r="D96" i="3"/>
  <c r="D82" i="3"/>
  <c r="F96" i="3"/>
  <c r="F38" i="6"/>
  <c r="D21" i="6"/>
  <c r="H38" i="6"/>
  <c r="J38" i="6"/>
  <c r="F33" i="3"/>
  <c r="H33" i="3"/>
  <c r="J97" i="3"/>
  <c r="J33" i="3"/>
  <c r="D43" i="6"/>
  <c r="D33" i="6" l="1"/>
  <c r="D36" i="6" s="1"/>
  <c r="D9" i="7" s="1"/>
  <c r="H97" i="3"/>
  <c r="H98" i="3" s="1"/>
  <c r="D97" i="3"/>
  <c r="F97" i="3"/>
  <c r="J98" i="3"/>
  <c r="F62" i="6"/>
  <c r="J62" i="6"/>
  <c r="F98" i="3" l="1"/>
  <c r="D98" i="3"/>
  <c r="F43" i="6"/>
  <c r="J43" i="6"/>
  <c r="F86" i="6"/>
  <c r="H43" i="6"/>
  <c r="H62" i="6"/>
  <c r="K23" i="10" s="1"/>
  <c r="J86" i="6"/>
  <c r="D38" i="6"/>
  <c r="K24" i="10" l="1"/>
  <c r="S23" i="10"/>
  <c r="D62" i="6"/>
  <c r="H86" i="6"/>
  <c r="D83" i="6"/>
  <c r="N27" i="8" s="1"/>
  <c r="K26" i="10" l="1"/>
  <c r="S24" i="10"/>
  <c r="S26" i="10" s="1"/>
  <c r="J91" i="6"/>
  <c r="H91" i="6" l="1"/>
  <c r="J29" i="7" l="1"/>
  <c r="D29" i="7" l="1"/>
  <c r="D42" i="7" s="1"/>
  <c r="J42" i="7"/>
  <c r="D71" i="6"/>
  <c r="D45" i="7" l="1"/>
  <c r="J45" i="7"/>
  <c r="F29" i="7"/>
  <c r="H29" i="7"/>
  <c r="D85" i="6"/>
  <c r="P27" i="8" l="1"/>
  <c r="L28" i="8"/>
  <c r="J80" i="7"/>
  <c r="D80" i="7"/>
  <c r="H42" i="7"/>
  <c r="F42" i="7"/>
  <c r="R27" i="8" l="1"/>
  <c r="P28" i="8"/>
  <c r="P29" i="8" s="1"/>
  <c r="D82" i="7"/>
  <c r="J82" i="7"/>
  <c r="H45" i="7"/>
  <c r="F45" i="7"/>
  <c r="T19" i="8"/>
  <c r="N19" i="8"/>
  <c r="N21" i="8" s="1"/>
  <c r="N23" i="8" s="1"/>
  <c r="N28" i="8" s="1"/>
  <c r="J19" i="8"/>
  <c r="J21" i="8" s="1"/>
  <c r="H19" i="8"/>
  <c r="H21" i="8" s="1"/>
  <c r="F19" i="8"/>
  <c r="F21" i="8" s="1"/>
  <c r="D19" i="8"/>
  <c r="D21" i="8" s="1"/>
  <c r="V27" i="8" l="1"/>
  <c r="R28" i="8"/>
  <c r="R29" i="8" s="1"/>
  <c r="J23" i="8"/>
  <c r="J28" i="8" s="1"/>
  <c r="J29" i="8" s="1"/>
  <c r="D29" i="8"/>
  <c r="D23" i="8"/>
  <c r="D28" i="8" s="1"/>
  <c r="F23" i="8"/>
  <c r="F28" i="8" s="1"/>
  <c r="F29" i="8" s="1"/>
  <c r="H23" i="8"/>
  <c r="H28" i="8" s="1"/>
  <c r="H29" i="8" s="1"/>
  <c r="T21" i="8"/>
  <c r="V19" i="8"/>
  <c r="D83" i="7"/>
  <c r="F80" i="7"/>
  <c r="H80" i="7"/>
  <c r="T23" i="8" l="1"/>
  <c r="T28" i="8" s="1"/>
  <c r="T29" i="8" s="1"/>
  <c r="F82" i="7"/>
  <c r="H82" i="7"/>
  <c r="D91" i="6"/>
  <c r="D86" i="6"/>
  <c r="H83" i="7" l="1"/>
  <c r="V21" i="8"/>
  <c r="V23" i="8" s="1"/>
  <c r="V28" i="8" s="1"/>
  <c r="V29" i="8" l="1"/>
</calcChain>
</file>

<file path=xl/sharedStrings.xml><?xml version="1.0" encoding="utf-8"?>
<sst xmlns="http://schemas.openxmlformats.org/spreadsheetml/2006/main" count="371" uniqueCount="250">
  <si>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</si>
  <si>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</si>
  <si>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</si>
  <si>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</si>
  <si>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</si>
  <si>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</si>
  <si>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</si>
  <si>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</si>
  <si>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</si>
  <si>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</si>
  <si>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</si>
  <si>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</si>
  <si>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</si>
  <si>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</si>
  <si>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</si>
  <si>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</si>
  <si>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</si>
  <si>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</si>
  <si>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</si>
  <si>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</si>
  <si>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</si>
  <si>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</si>
  <si>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</si>
  <si>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</si>
  <si>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</si>
  <si>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</si>
  <si>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</si>
  <si>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</si>
  <si>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</si>
  <si>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</si>
  <si>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</si>
  <si>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</si>
  <si>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Expenses</t>
  </si>
  <si>
    <t>Total expenses</t>
  </si>
  <si>
    <t>(Unit: Baht)</t>
  </si>
  <si>
    <t>Statement of comprehensive income</t>
  </si>
  <si>
    <t xml:space="preserve">   - net of income tax</t>
  </si>
  <si>
    <t>Total comprehensive income for the period</t>
  </si>
  <si>
    <t>Statement of cash flows</t>
  </si>
  <si>
    <t>Cash flows from operating activities</t>
  </si>
  <si>
    <t xml:space="preserve">   Interest income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</si>
  <si>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</si>
  <si>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</si>
  <si>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</si>
  <si>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</si>
  <si>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</si>
  <si>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Short-term investments</t>
  </si>
  <si>
    <t>Trade accounts receivable</t>
  </si>
  <si>
    <t>Other receivables</t>
  </si>
  <si>
    <t>Inventories and supplies</t>
  </si>
  <si>
    <t>Available-for-sale investments</t>
  </si>
  <si>
    <t>General investments</t>
  </si>
  <si>
    <t>Investment properties</t>
  </si>
  <si>
    <t>Trade accounts payable</t>
  </si>
  <si>
    <t>Work in processes payable</t>
  </si>
  <si>
    <t>Other payables</t>
  </si>
  <si>
    <t>Current portion of long-term liabilities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</si>
  <si>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</si>
  <si>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</si>
  <si>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</si>
  <si>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</si>
  <si>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</si>
  <si>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</si>
  <si>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</si>
  <si>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</si>
  <si>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</si>
  <si>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</si>
  <si>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</si>
  <si>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</si>
  <si>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</si>
  <si>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</si>
  <si>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</si>
  <si>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</si>
  <si>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</si>
  <si>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Employees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</si>
  <si>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</si>
  <si>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</si>
  <si>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</si>
  <si>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</si>
  <si>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</si>
  <si>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Other expenses</t>
  </si>
  <si>
    <t>Premium on</t>
  </si>
  <si>
    <t>Balance as at 1 October 2019</t>
  </si>
  <si>
    <t xml:space="preserve">Investment in subsidiary increased </t>
  </si>
  <si>
    <t xml:space="preserve">   Depreciation and amortisation expenses</t>
  </si>
  <si>
    <t xml:space="preserve">   Income from donated assets</t>
  </si>
  <si>
    <t xml:space="preserve">   Deferred income</t>
  </si>
  <si>
    <t xml:space="preserve">   Provisions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</si>
  <si>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</si>
  <si>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</si>
  <si>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</si>
  <si>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</si>
  <si>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</si>
  <si>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</si>
  <si>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</si>
  <si>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</si>
  <si>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</si>
  <si>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</si>
  <si>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</si>
  <si>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</si>
  <si>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</si>
  <si>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finance lease liabilities</t>
  </si>
  <si>
    <t>Cash paid for repayment of long-term loans</t>
  </si>
  <si>
    <t>Interest paid</t>
  </si>
  <si>
    <t xml:space="preserve">   Increase in property, plant and equipment from donation</t>
  </si>
  <si>
    <t xml:space="preserve">   Invested in property, plant and equipment on payables</t>
  </si>
  <si>
    <t xml:space="preserve">   Invested in equipment under financial lease liabilities</t>
  </si>
  <si>
    <t>Investment in associate</t>
  </si>
  <si>
    <t>Balance as at 1 October 2020 - as restated</t>
  </si>
  <si>
    <t>Unappropriated</t>
  </si>
  <si>
    <t>available-for-sale</t>
  </si>
  <si>
    <t>Total</t>
  </si>
  <si>
    <t>equity attributable</t>
  </si>
  <si>
    <t>to owners</t>
  </si>
  <si>
    <t>Non-controlling</t>
  </si>
  <si>
    <t>of the Company</t>
  </si>
  <si>
    <t>other comprehensive income</t>
  </si>
  <si>
    <t>Airports of Thailand Public Company Limited and its subsidiaries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</si>
  <si>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</si>
  <si>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</si>
  <si>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</si>
  <si>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</si>
  <si>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</si>
  <si>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</si>
  <si>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</si>
  <si>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Share of loss from investment in associate</t>
  </si>
  <si>
    <t>Profit (loss) attributable to:</t>
  </si>
  <si>
    <t>Loss on remeasuring available-for-sale investments</t>
  </si>
  <si>
    <t xml:space="preserve">   available-for-sale investments</t>
  </si>
  <si>
    <t>investments</t>
  </si>
  <si>
    <t>equity</t>
  </si>
  <si>
    <t>the subsidiaries</t>
  </si>
  <si>
    <t>Total shareholders'</t>
  </si>
  <si>
    <t xml:space="preserve">Issued and fully </t>
  </si>
  <si>
    <t>paid-up share capital</t>
  </si>
  <si>
    <t>Legal reserve</t>
  </si>
  <si>
    <t xml:space="preserve">   Interest received</t>
  </si>
  <si>
    <t xml:space="preserve">Statement of cash flows </t>
  </si>
  <si>
    <t>Net cash flows used in financing activities</t>
  </si>
  <si>
    <t>Dividend paid</t>
  </si>
  <si>
    <t>Invested in investment properties</t>
  </si>
  <si>
    <t>Items that will be reclassified to profit or loss</t>
  </si>
  <si>
    <t>Total items that will be reclassified to profit or loss</t>
  </si>
  <si>
    <t xml:space="preserve">interests of </t>
  </si>
  <si>
    <t>Items that will not be reclassified to profit or loss</t>
  </si>
  <si>
    <t>Total items that will not be reclassified to profit or loss</t>
  </si>
  <si>
    <t xml:space="preserve">Investment in subsidiaries increased </t>
  </si>
  <si>
    <t>Dividend received from investments</t>
  </si>
  <si>
    <t xml:space="preserve">   Finance costs</t>
  </si>
  <si>
    <t>Statement of financial position</t>
  </si>
  <si>
    <t xml:space="preserve">Statement of financial position </t>
  </si>
  <si>
    <t>As at 30 September 2021</t>
  </si>
  <si>
    <t>Balance as at 30 September 2020</t>
  </si>
  <si>
    <t>Balance as at 30 September 2021</t>
  </si>
  <si>
    <t>2021</t>
  </si>
  <si>
    <t>2020</t>
  </si>
  <si>
    <t>Investments in subsidiaries</t>
  </si>
  <si>
    <t>For the year ended 30 September 2021</t>
  </si>
  <si>
    <t xml:space="preserve">Income tax relating to loss from remeasuring </t>
  </si>
  <si>
    <t>Loss on remeasuring of post-employment benefit obligations</t>
  </si>
  <si>
    <t>Income tax relating to loss from remeasuring of</t>
  </si>
  <si>
    <t xml:space="preserve">   post-employment benefit obligations</t>
  </si>
  <si>
    <t>Total comprehensive income for the year</t>
  </si>
  <si>
    <t>For the year ended 30 Spetember 2021</t>
  </si>
  <si>
    <t xml:space="preserve">   during the year</t>
  </si>
  <si>
    <t xml:space="preserve">   to net cash provided by (paid from) operating activities:</t>
  </si>
  <si>
    <t xml:space="preserve">   Share of loss from investments in associate</t>
  </si>
  <si>
    <t>Net (decrease) increase in cash and cash equivalents</t>
  </si>
  <si>
    <t>Other current financial assets</t>
  </si>
  <si>
    <t>5, 13</t>
  </si>
  <si>
    <t>Non-current trade accounts receivable</t>
  </si>
  <si>
    <t>Other non-current financial assets</t>
  </si>
  <si>
    <t>Non-current derivative assets</t>
  </si>
  <si>
    <t>5, 16</t>
  </si>
  <si>
    <t>Right-of-use assets</t>
  </si>
  <si>
    <t>Short-term loans from financial institution</t>
  </si>
  <si>
    <t>Long-term loans - net of current portion</t>
  </si>
  <si>
    <t>Lease liabilities - net of current portion</t>
  </si>
  <si>
    <t>Finance lease liabilities - net of current portion</t>
  </si>
  <si>
    <t>Non-current derivative liabilities</t>
  </si>
  <si>
    <t xml:space="preserve">For the year ended 30 September 2021 </t>
  </si>
  <si>
    <t>Loss on impairment of assets</t>
  </si>
  <si>
    <t>Finance costs</t>
  </si>
  <si>
    <t>Income tax revenues (expenses)</t>
  </si>
  <si>
    <t>Profit (loss) for the year</t>
  </si>
  <si>
    <t>Profit (loss) before income tax</t>
  </si>
  <si>
    <t>Operating profit (loss)</t>
  </si>
  <si>
    <t>Equity holders of the Company</t>
  </si>
  <si>
    <t>Earnings (loss) per share</t>
  </si>
  <si>
    <t xml:space="preserve">Basic earnings (loss) per share </t>
  </si>
  <si>
    <t>Other comprehensive income:</t>
  </si>
  <si>
    <t xml:space="preserve">   in subsequent periods</t>
  </si>
  <si>
    <t>Gain on changes in value of equity investments designated</t>
  </si>
  <si>
    <t xml:space="preserve">   at fair value through other comprehensive income</t>
  </si>
  <si>
    <t>Income tax relating to gain on changes in value of equity</t>
  </si>
  <si>
    <t xml:space="preserve">   investments designated at fair value through other</t>
  </si>
  <si>
    <t xml:space="preserve">   comprehensive income</t>
  </si>
  <si>
    <t>Other comprehensive income for the year</t>
  </si>
  <si>
    <t>Total comprehensive income attributable to:</t>
  </si>
  <si>
    <t>The accompanying notes are an integral part of the financial statements.</t>
  </si>
  <si>
    <t>Other comprehensive income</t>
  </si>
  <si>
    <t xml:space="preserve">Gain on changes in value </t>
  </si>
  <si>
    <t>Surplus on changes</t>
  </si>
  <si>
    <t>of equity investments</t>
  </si>
  <si>
    <t>in value of</t>
  </si>
  <si>
    <t>designated</t>
  </si>
  <si>
    <t>other components</t>
  </si>
  <si>
    <t xml:space="preserve"> at fair value through</t>
  </si>
  <si>
    <t>of shareholders'</t>
  </si>
  <si>
    <t>Effects of changes in accounting policies</t>
  </si>
  <si>
    <t>Balance as at 1 October 2020</t>
  </si>
  <si>
    <t xml:space="preserve">   Expected credit losses / Doubtful accounts</t>
  </si>
  <si>
    <t xml:space="preserve">   Loss on impairment of assets</t>
  </si>
  <si>
    <t xml:space="preserve">   Gain on contract amendment</t>
  </si>
  <si>
    <t>Cash flows from (used in) operating activities</t>
  </si>
  <si>
    <t xml:space="preserve">   Corporate income tax paid</t>
  </si>
  <si>
    <t>Net cash flows from (used in) operating activities</t>
  </si>
  <si>
    <t>Cash received from other current financial assets /</t>
  </si>
  <si>
    <t xml:space="preserve">   short-term investments</t>
  </si>
  <si>
    <t xml:space="preserve">Invested in other current financial assets / </t>
  </si>
  <si>
    <t>Invested in investment in subsidiaries</t>
  </si>
  <si>
    <t>Cash received from disposal of assets</t>
  </si>
  <si>
    <t>Net cash flows from investing activities</t>
  </si>
  <si>
    <t>Cash received from short-term loans from financial institution</t>
  </si>
  <si>
    <t>Cash paid for repayment of lease liabilities</t>
  </si>
  <si>
    <t>Cash paid for cross currency and interest rate swap contracts</t>
  </si>
  <si>
    <t>Cash and cash equivalents at beginning of the year (Note 8)</t>
  </si>
  <si>
    <t>Cash and cash equivalents at the end of the year (Note 8)</t>
  </si>
  <si>
    <t>Non-cash items consist of</t>
  </si>
  <si>
    <t xml:space="preserve">   Increase in investment properties from </t>
  </si>
  <si>
    <t xml:space="preserve">      rental income received in advance</t>
  </si>
  <si>
    <t xml:space="preserve">   Increase in intangible assets from donation</t>
  </si>
  <si>
    <t xml:space="preserve">   Increase in right-of-use assets from lease liabilities</t>
  </si>
  <si>
    <t xml:space="preserve">   Interest on lease liabilities that has not yet been paid</t>
  </si>
  <si>
    <t>23, 24</t>
  </si>
  <si>
    <t>Gain on sale of assets</t>
  </si>
  <si>
    <t>Gain on derivatives</t>
  </si>
  <si>
    <t>Loss (gain) on foreign exchange</t>
  </si>
  <si>
    <t>Adjustments to reconcile profit (loss) before income tax</t>
  </si>
  <si>
    <t xml:space="preserve">   Allowance (reversal) for damaged and obsoleted supplies</t>
  </si>
  <si>
    <t xml:space="preserve">   Loss (gain) on foreign exchange</t>
  </si>
  <si>
    <t xml:space="preserve">   Loss (gain) on disposal of equipment</t>
  </si>
  <si>
    <t xml:space="preserve">   Gain on derivatives</t>
  </si>
  <si>
    <t>Invested in investment in associate</t>
  </si>
  <si>
    <t>Restricted bank deposit</t>
  </si>
  <si>
    <t xml:space="preserve">   Employee benefit obligations expenses</t>
  </si>
  <si>
    <t xml:space="preserve">Operating profit (loss) before changes in operating assets </t>
  </si>
  <si>
    <t xml:space="preserve">   Paid for employee benefit obligations</t>
  </si>
  <si>
    <t>Cash received from issuing shares of subsidiaries</t>
  </si>
  <si>
    <t>Invested in restricted bank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</si>
</sst>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;\(#,##0\)"/>
    <numFmt numFmtId="192" formatCode="\$#,##0.00;\(\$#,##0.00\)"/>
    <numFmt numFmtId="193" formatCode="\$#,##0;\(\$#,##0\)"/>
    <numFmt numFmtId="194" formatCode="###,000"/>
    <numFmt numFmtId="195" formatCode="_(* #,##0.00000_);_(* \(#,##0.00000\);_(* &quot;-&quot;??_);_(@_)"/>
  </numFmts>
  <fonts count="55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i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4"/>
      <name val="CordiaUPC"/>
      <family val="2"/>
    </font>
    <font>
      <sz val="16"/>
      <name val="TH SarabunPSK"/>
      <family val="2"/>
      <charset val="222"/>
    </font>
    <font>
      <sz val="14"/>
      <name val="TH SarabunPSK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3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4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17" borderId="5" applyNumberFormat="0" applyAlignment="0" applyProtection="0"/>
    <xf numFmtId="0" fontId="19" fillId="17" borderId="5" applyNumberFormat="0" applyAlignment="0" applyProtection="0"/>
    <xf numFmtId="0" fontId="19" fillId="17" borderId="5" applyNumberFormat="0" applyAlignment="0" applyProtection="0"/>
    <xf numFmtId="0" fontId="23" fillId="18" borderId="6" applyNumberFormat="0" applyAlignment="0" applyProtection="0"/>
    <xf numFmtId="0" fontId="23" fillId="18" borderId="6" applyNumberFormat="0" applyAlignment="0" applyProtection="0"/>
    <xf numFmtId="0" fontId="23" fillId="18" borderId="6" applyNumberFormat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1" fontId="36" fillId="0" borderId="0"/>
    <xf numFmtId="192" fontId="36" fillId="0" borderId="0"/>
    <xf numFmtId="193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37" fontId="37" fillId="0" borderId="0"/>
    <xf numFmtId="0" fontId="16" fillId="0" borderId="0"/>
    <xf numFmtId="0" fontId="15" fillId="0" borderId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30" fillId="17" borderId="12" applyNumberFormat="0" applyAlignment="0" applyProtection="0"/>
    <xf numFmtId="0" fontId="30" fillId="17" borderId="12" applyNumberFormat="0" applyAlignment="0" applyProtection="0"/>
    <xf numFmtId="0" fontId="30" fillId="17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0" fontId="3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8" fillId="0" borderId="0"/>
    <xf numFmtId="0" fontId="39" fillId="20" borderId="14" applyNumberFormat="0" applyAlignment="0" applyProtection="0">
      <alignment horizontal="left" vertical="center" indent="1"/>
    </xf>
    <xf numFmtId="194" fontId="40" fillId="21" borderId="14" applyNumberFormat="0" applyAlignment="0" applyProtection="0">
      <alignment horizontal="left" vertical="center" indent="1"/>
    </xf>
    <xf numFmtId="0" fontId="41" fillId="22" borderId="14" applyNumberFormat="0" applyAlignment="0" applyProtection="0">
      <alignment horizontal="left" vertical="center" indent="1"/>
    </xf>
    <xf numFmtId="194" fontId="40" fillId="0" borderId="15" applyNumberFormat="0" applyProtection="0">
      <alignment horizontal="right" vertical="center"/>
    </xf>
    <xf numFmtId="0" fontId="41" fillId="23" borderId="14" applyNumberFormat="0" applyAlignment="0" applyProtection="0">
      <alignment horizontal="left" vertical="center" indent="1"/>
    </xf>
    <xf numFmtId="0" fontId="41" fillId="24" borderId="14" applyNumberFormat="0" applyAlignment="0" applyProtection="0">
      <alignment horizontal="left" vertical="center" indent="1"/>
    </xf>
    <xf numFmtId="0" fontId="41" fillId="25" borderId="16" applyNumberFormat="0" applyAlignment="0" applyProtection="0">
      <alignment horizontal="left" vertical="center" indent="1"/>
    </xf>
    <xf numFmtId="0" fontId="41" fillId="26" borderId="14" applyNumberFormat="0" applyAlignment="0" applyProtection="0">
      <alignment horizontal="left" vertical="center" indent="1"/>
    </xf>
    <xf numFmtId="194" fontId="39" fillId="0" borderId="16" applyNumberFormat="0" applyProtection="0">
      <alignment horizontal="right" vertical="center"/>
    </xf>
    <xf numFmtId="194" fontId="40" fillId="21" borderId="14" applyNumberFormat="0" applyAlignment="0" applyProtection="0">
      <alignment horizontal="left" vertical="center" indent="1"/>
    </xf>
    <xf numFmtId="0" fontId="41" fillId="27" borderId="16" applyNumberFormat="0" applyAlignment="0">
      <alignment horizontal="left" vertical="center" indent="1"/>
      <protection locked="0"/>
    </xf>
    <xf numFmtId="0" fontId="41" fillId="25" borderId="16" applyNumberFormat="0" applyAlignment="0" applyProtection="0">
      <alignment horizontal="left" vertical="center" indent="1"/>
    </xf>
    <xf numFmtId="194" fontId="40" fillId="22" borderId="15" applyNumberFormat="0" applyBorder="0">
      <alignment horizontal="right" vertical="center"/>
      <protection locked="0"/>
    </xf>
    <xf numFmtId="0" fontId="41" fillId="27" borderId="16" applyNumberFormat="0" applyAlignment="0">
      <alignment horizontal="left" vertical="center" indent="1"/>
      <protection locked="0"/>
    </xf>
    <xf numFmtId="194" fontId="39" fillId="25" borderId="16" applyNumberFormat="0" applyProtection="0">
      <alignment horizontal="right" vertical="center"/>
    </xf>
    <xf numFmtId="194" fontId="39" fillId="22" borderId="16" applyNumberFormat="0" applyBorder="0">
      <alignment horizontal="right" vertical="center"/>
      <protection locked="0"/>
    </xf>
    <xf numFmtId="194" fontId="43" fillId="28" borderId="17" applyNumberFormat="0" applyBorder="0" applyAlignment="0" applyProtection="0">
      <alignment horizontal="right" vertical="center" indent="1"/>
    </xf>
    <xf numFmtId="194" fontId="44" fillId="29" borderId="17" applyNumberFormat="0" applyBorder="0" applyAlignment="0" applyProtection="0">
      <alignment horizontal="right" vertical="center" indent="1"/>
    </xf>
    <xf numFmtId="194" fontId="44" fillId="30" borderId="17" applyNumberFormat="0" applyBorder="0" applyAlignment="0" applyProtection="0">
      <alignment horizontal="right" vertical="center" indent="1"/>
    </xf>
    <xf numFmtId="194" fontId="45" fillId="31" borderId="17" applyNumberFormat="0" applyBorder="0" applyAlignment="0" applyProtection="0">
      <alignment horizontal="right" vertical="center" indent="1"/>
    </xf>
    <xf numFmtId="194" fontId="45" fillId="32" borderId="17" applyNumberFormat="0" applyBorder="0" applyAlignment="0" applyProtection="0">
      <alignment horizontal="right" vertical="center" indent="1"/>
    </xf>
    <xf numFmtId="194" fontId="45" fillId="33" borderId="17" applyNumberFormat="0" applyBorder="0" applyAlignment="0" applyProtection="0">
      <alignment horizontal="right" vertical="center" indent="1"/>
    </xf>
    <xf numFmtId="194" fontId="46" fillId="34" borderId="17" applyNumberFormat="0" applyBorder="0" applyAlignment="0" applyProtection="0">
      <alignment horizontal="right" vertical="center" indent="1"/>
    </xf>
    <xf numFmtId="194" fontId="46" fillId="35" borderId="17" applyNumberFormat="0" applyBorder="0" applyAlignment="0" applyProtection="0">
      <alignment horizontal="right" vertical="center" indent="1"/>
    </xf>
    <xf numFmtId="194" fontId="46" fillId="36" borderId="17" applyNumberFormat="0" applyBorder="0" applyAlignment="0" applyProtection="0">
      <alignment horizontal="right" vertical="center" indent="1"/>
    </xf>
    <xf numFmtId="0" fontId="42" fillId="0" borderId="14" applyNumberFormat="0" applyFont="0" applyFill="0" applyAlignment="0" applyProtection="0"/>
    <xf numFmtId="194" fontId="47" fillId="21" borderId="0" applyNumberFormat="0" applyAlignment="0" applyProtection="0">
      <alignment horizontal="left" vertical="center" indent="1"/>
    </xf>
    <xf numFmtId="0" fontId="42" fillId="0" borderId="18" applyNumberFormat="0" applyFont="0" applyFill="0" applyAlignment="0" applyProtection="0"/>
    <xf numFmtId="194" fontId="40" fillId="0" borderId="15" applyNumberFormat="0" applyFill="0" applyBorder="0" applyAlignment="0" applyProtection="0">
      <alignment horizontal="right" vertical="center"/>
    </xf>
    <xf numFmtId="0" fontId="39" fillId="20" borderId="16" applyNumberFormat="0" applyAlignment="0" applyProtection="0">
      <alignment horizontal="left" vertical="center" indent="1"/>
    </xf>
    <xf numFmtId="0" fontId="48" fillId="0" borderId="19" applyNumberFormat="0" applyFill="0" applyBorder="0" applyAlignment="0" applyProtection="0"/>
    <xf numFmtId="0" fontId="49" fillId="0" borderId="19" applyNumberFormat="0" applyBorder="0" applyAlignment="0" applyProtection="0"/>
    <xf numFmtId="0" fontId="48" fillId="27" borderId="16" applyNumberFormat="0" applyAlignment="0">
      <alignment horizontal="left" vertical="center" indent="1"/>
      <protection locked="0"/>
    </xf>
    <xf numFmtId="0" fontId="48" fillId="27" borderId="16" applyNumberFormat="0" applyAlignment="0">
      <alignment horizontal="left" vertical="center" indent="1"/>
      <protection locked="0"/>
    </xf>
    <xf numFmtId="0" fontId="48" fillId="25" borderId="16" applyNumberFormat="0" applyAlignment="0" applyProtection="0">
      <alignment horizontal="left" vertical="center" indent="1"/>
    </xf>
    <xf numFmtId="194" fontId="50" fillId="25" borderId="16" applyNumberFormat="0" applyProtection="0">
      <alignment horizontal="right" vertical="center"/>
    </xf>
    <xf numFmtId="194" fontId="51" fillId="22" borderId="15" applyNumberFormat="0" applyBorder="0">
      <alignment horizontal="right" vertical="center"/>
      <protection locked="0"/>
    </xf>
    <xf numFmtId="194" fontId="50" fillId="22" borderId="16" applyNumberFormat="0" applyBorder="0">
      <alignment horizontal="right" vertical="center"/>
      <protection locked="0"/>
    </xf>
    <xf numFmtId="194" fontId="40" fillId="0" borderId="15" applyNumberFormat="0" applyFill="0" applyBorder="0" applyAlignment="0" applyProtection="0">
      <alignment horizontal="right" vertical="center"/>
    </xf>
    <xf numFmtId="0" fontId="3" fillId="0" borderId="0"/>
    <xf numFmtId="0" fontId="52" fillId="0" borderId="0"/>
    <xf numFmtId="188" fontId="3" fillId="0" borderId="0" applyFont="0" applyFill="0" applyBorder="0" applyAlignment="0" applyProtection="0"/>
  </cellStyleXfs>
  <cellXfs count="208">
    <xf numFmtId="0" fontId="0" fillId="0" borderId="0" xfId="0"/>
    <xf numFmtId="0" fontId="5" fillId="0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37" fontId="5" fillId="2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87" fontId="5" fillId="0" borderId="0" xfId="4" applyNumberFormat="1" applyFont="1" applyAlignment="1">
      <alignment vertical="center"/>
    </xf>
    <xf numFmtId="0" fontId="5" fillId="0" borderId="0" xfId="1" applyFont="1" applyFill="1" applyAlignment="1">
      <alignment vertical="center"/>
    </xf>
    <xf numFmtId="189" fontId="5" fillId="0" borderId="0" xfId="2" applyNumberFormat="1" applyFont="1" applyFill="1" applyAlignment="1">
      <alignment vertical="center"/>
    </xf>
    <xf numFmtId="0" fontId="5" fillId="2" borderId="0" xfId="2" applyNumberFormat="1" applyFont="1" applyFill="1" applyAlignment="1">
      <alignment vertical="center"/>
    </xf>
    <xf numFmtId="189" fontId="5" fillId="2" borderId="0" xfId="2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89" fontId="5" fillId="2" borderId="0" xfId="2" applyNumberFormat="1" applyFont="1" applyFill="1" applyBorder="1" applyAlignment="1">
      <alignment vertical="center"/>
    </xf>
    <xf numFmtId="0" fontId="5" fillId="2" borderId="0" xfId="2" quotePrefix="1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right" vertical="center"/>
    </xf>
    <xf numFmtId="189" fontId="5" fillId="2" borderId="0" xfId="2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7" applyNumberFormat="1" applyFont="1" applyAlignment="1">
      <alignment horizontal="right"/>
    </xf>
    <xf numFmtId="187" fontId="5" fillId="0" borderId="0" xfId="7" applyNumberFormat="1" applyFont="1"/>
    <xf numFmtId="37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37" fontId="8" fillId="2" borderId="0" xfId="2" applyNumberFormat="1" applyFont="1" applyFill="1" applyAlignment="1">
      <alignment vertical="center"/>
    </xf>
    <xf numFmtId="37" fontId="8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vertical="center"/>
    </xf>
    <xf numFmtId="37" fontId="7" fillId="2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8" fillId="2" borderId="2" xfId="2" applyNumberFormat="1" applyFont="1" applyFill="1" applyBorder="1" applyAlignment="1">
      <alignment horizontal="center" vertical="center"/>
    </xf>
    <xf numFmtId="0" fontId="8" fillId="2" borderId="2" xfId="2" quotePrefix="1" applyNumberFormat="1" applyFont="1" applyFill="1" applyBorder="1" applyAlignment="1">
      <alignment horizontal="center" vertical="center"/>
    </xf>
    <xf numFmtId="0" fontId="9" fillId="2" borderId="0" xfId="2" quotePrefix="1" applyNumberFormat="1" applyFont="1" applyFill="1" applyBorder="1" applyAlignment="1">
      <alignment horizontal="center" vertical="center"/>
    </xf>
    <xf numFmtId="15" fontId="8" fillId="2" borderId="2" xfId="2" quotePrefix="1" applyNumberFormat="1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87" fontId="8" fillId="0" borderId="0" xfId="5" applyNumberFormat="1" applyFont="1" applyAlignment="1">
      <alignment vertical="center"/>
    </xf>
    <xf numFmtId="0" fontId="7" fillId="3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0" fontId="7" fillId="0" borderId="0" xfId="2" applyNumberFormat="1" applyFont="1" applyFill="1" applyAlignment="1">
      <alignment vertical="center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187" fontId="8" fillId="0" borderId="0" xfId="4" applyNumberFormat="1" applyFont="1" applyFill="1" applyBorder="1" applyAlignment="1">
      <alignment vertical="center"/>
    </xf>
    <xf numFmtId="187" fontId="8" fillId="0" borderId="0" xfId="4" applyNumberFormat="1" applyFont="1" applyFill="1" applyAlignment="1">
      <alignment vertical="center"/>
    </xf>
    <xf numFmtId="0" fontId="8" fillId="2" borderId="0" xfId="2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vertical="center"/>
    </xf>
    <xf numFmtId="37" fontId="10" fillId="0" borderId="0" xfId="5" applyNumberFormat="1" applyFont="1" applyAlignment="1">
      <alignment horizontal="center" vertical="center"/>
    </xf>
    <xf numFmtId="37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right" vertical="center"/>
    </xf>
    <xf numFmtId="37" fontId="10" fillId="0" borderId="0" xfId="5" quotePrefix="1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0" fontId="8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2" xfId="2" applyNumberFormat="1" applyFont="1" applyFill="1" applyBorder="1" applyAlignment="1">
      <alignment horizontal="center" vertical="center"/>
    </xf>
    <xf numFmtId="37" fontId="7" fillId="0" borderId="2" xfId="2" applyNumberFormat="1" applyFont="1" applyFill="1" applyBorder="1" applyAlignment="1">
      <alignment vertical="center"/>
    </xf>
    <xf numFmtId="0" fontId="7" fillId="0" borderId="2" xfId="2" applyFont="1" applyFill="1" applyBorder="1" applyAlignment="1">
      <alignment horizontal="right" vertical="center"/>
    </xf>
    <xf numFmtId="0" fontId="8" fillId="0" borderId="2" xfId="2" applyNumberFormat="1" applyFont="1" applyFill="1" applyBorder="1" applyAlignment="1">
      <alignment horizontal="center" vertical="center"/>
    </xf>
    <xf numFmtId="15" fontId="8" fillId="0" borderId="2" xfId="2" quotePrefix="1" applyNumberFormat="1" applyFont="1" applyFill="1" applyBorder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vertical="center"/>
    </xf>
    <xf numFmtId="187" fontId="8" fillId="0" borderId="0" xfId="7" applyNumberFormat="1" applyFont="1" applyAlignment="1">
      <alignment vertical="center"/>
    </xf>
    <xf numFmtId="187" fontId="8" fillId="0" borderId="2" xfId="7" applyNumberFormat="1" applyFont="1" applyBorder="1" applyAlignment="1">
      <alignment vertical="center"/>
    </xf>
    <xf numFmtId="0" fontId="7" fillId="2" borderId="0" xfId="2" applyFont="1" applyFill="1" applyAlignment="1">
      <alignment horizontal="left" vertical="center"/>
    </xf>
    <xf numFmtId="187" fontId="8" fillId="0" borderId="1" xfId="7" applyNumberFormat="1" applyFont="1" applyBorder="1" applyAlignment="1">
      <alignment vertical="center"/>
    </xf>
    <xf numFmtId="39" fontId="8" fillId="0" borderId="0" xfId="7" applyNumberFormat="1" applyFont="1" applyAlignment="1">
      <alignment vertical="center"/>
    </xf>
    <xf numFmtId="0" fontId="8" fillId="2" borderId="0" xfId="2" applyFont="1" applyFill="1" applyAlignment="1">
      <alignment horizontal="left" vertical="center"/>
    </xf>
    <xf numFmtId="37" fontId="10" fillId="2" borderId="0" xfId="2" applyNumberFormat="1" applyFont="1" applyFill="1" applyAlignment="1">
      <alignment horizontal="center" vertical="center"/>
    </xf>
    <xf numFmtId="189" fontId="8" fillId="0" borderId="0" xfId="2" applyNumberFormat="1" applyFont="1" applyFill="1" applyAlignment="1">
      <alignment vertical="center"/>
    </xf>
    <xf numFmtId="0" fontId="8" fillId="2" borderId="0" xfId="2" applyNumberFormat="1" applyFont="1" applyFill="1" applyAlignment="1">
      <alignment vertical="center"/>
    </xf>
    <xf numFmtId="189" fontId="8" fillId="2" borderId="0" xfId="2" applyNumberFormat="1" applyFont="1" applyFill="1" applyAlignment="1">
      <alignment vertical="center"/>
    </xf>
    <xf numFmtId="0" fontId="8" fillId="2" borderId="0" xfId="2" applyNumberFormat="1" applyFont="1" applyFill="1" applyAlignment="1">
      <alignment horizontal="centerContinuous" vertical="center"/>
    </xf>
    <xf numFmtId="189" fontId="8" fillId="2" borderId="0" xfId="2" applyNumberFormat="1" applyFont="1" applyFill="1" applyAlignment="1">
      <alignment horizontal="centerContinuous" vertical="center"/>
    </xf>
    <xf numFmtId="189" fontId="7" fillId="2" borderId="2" xfId="2" applyNumberFormat="1" applyFont="1" applyFill="1" applyBorder="1" applyAlignment="1">
      <alignment horizontal="center" vertical="center"/>
    </xf>
    <xf numFmtId="189" fontId="7" fillId="2" borderId="0" xfId="2" applyNumberFormat="1" applyFont="1" applyFill="1" applyAlignment="1">
      <alignment vertical="center"/>
    </xf>
    <xf numFmtId="190" fontId="11" fillId="2" borderId="0" xfId="2" applyNumberFormat="1" applyFont="1" applyFill="1" applyAlignment="1">
      <alignment vertical="center"/>
    </xf>
    <xf numFmtId="49" fontId="11" fillId="2" borderId="0" xfId="2" applyNumberFormat="1" applyFont="1" applyFill="1" applyAlignment="1">
      <alignment vertical="center"/>
    </xf>
    <xf numFmtId="1" fontId="11" fillId="2" borderId="0" xfId="2" applyNumberFormat="1" applyFont="1" applyFill="1" applyAlignment="1">
      <alignment horizontal="center" vertical="center"/>
    </xf>
    <xf numFmtId="187" fontId="12" fillId="2" borderId="2" xfId="2" applyNumberFormat="1" applyFont="1" applyFill="1" applyBorder="1" applyAlignment="1">
      <alignment horizontal="right" vertical="center"/>
    </xf>
    <xf numFmtId="190" fontId="12" fillId="2" borderId="0" xfId="2" applyNumberFormat="1" applyFont="1" applyFill="1" applyAlignment="1">
      <alignment horizontal="right" vertical="center"/>
    </xf>
    <xf numFmtId="187" fontId="12" fillId="2" borderId="0" xfId="2" applyNumberFormat="1" applyFont="1" applyFill="1" applyAlignment="1">
      <alignment vertical="center"/>
    </xf>
    <xf numFmtId="190" fontId="12" fillId="2" borderId="0" xfId="2" applyNumberFormat="1" applyFont="1" applyFill="1" applyAlignment="1">
      <alignment vertical="center"/>
    </xf>
    <xf numFmtId="49" fontId="12" fillId="2" borderId="0" xfId="2" applyNumberFormat="1" applyFont="1" applyFill="1" applyAlignment="1">
      <alignment vertical="center"/>
    </xf>
    <xf numFmtId="1" fontId="12" fillId="2" borderId="0" xfId="2" applyNumberFormat="1" applyFont="1" applyFill="1" applyAlignment="1">
      <alignment horizontal="center" vertical="center"/>
    </xf>
    <xf numFmtId="187" fontId="12" fillId="2" borderId="0" xfId="2" applyNumberFormat="1" applyFont="1" applyFill="1" applyAlignment="1">
      <alignment horizontal="right" vertical="center"/>
    </xf>
    <xf numFmtId="49" fontId="13" fillId="2" borderId="0" xfId="2" applyNumberFormat="1" applyFont="1" applyFill="1" applyAlignment="1">
      <alignment vertical="center"/>
    </xf>
    <xf numFmtId="190" fontId="12" fillId="0" borderId="0" xfId="7" applyNumberFormat="1" applyFont="1" applyAlignment="1">
      <alignment horizontal="right" vertical="center"/>
    </xf>
    <xf numFmtId="187" fontId="12" fillId="0" borderId="0" xfId="7" applyNumberFormat="1" applyFont="1" applyAlignment="1">
      <alignment horizontal="right" vertical="center"/>
    </xf>
    <xf numFmtId="187" fontId="12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horizontal="right" vertical="center"/>
    </xf>
    <xf numFmtId="190" fontId="12" fillId="0" borderId="0" xfId="7" applyNumberFormat="1" applyFont="1" applyAlignment="1">
      <alignment vertical="center"/>
    </xf>
    <xf numFmtId="187" fontId="12" fillId="0" borderId="0" xfId="7" applyNumberFormat="1" applyFont="1" applyBorder="1" applyAlignment="1">
      <alignment horizontal="right" vertical="center"/>
    </xf>
    <xf numFmtId="187" fontId="12" fillId="0" borderId="4" xfId="7" applyNumberFormat="1" applyFont="1" applyBorder="1" applyAlignment="1">
      <alignment horizontal="right" vertical="center"/>
    </xf>
    <xf numFmtId="0" fontId="12" fillId="0" borderId="0" xfId="7" applyFont="1" applyAlignment="1">
      <alignment horizontal="right" vertical="center"/>
    </xf>
    <xf numFmtId="0" fontId="8" fillId="0" borderId="0" xfId="7" applyFont="1" applyAlignment="1">
      <alignment horizontal="right" vertical="center"/>
    </xf>
    <xf numFmtId="189" fontId="8" fillId="0" borderId="0" xfId="7" applyNumberFormat="1" applyFont="1" applyAlignment="1">
      <alignment horizontal="right" vertical="center"/>
    </xf>
    <xf numFmtId="189" fontId="8" fillId="0" borderId="0" xfId="7" applyNumberFormat="1" applyFont="1" applyAlignment="1">
      <alignment vertical="center"/>
    </xf>
    <xf numFmtId="187" fontId="12" fillId="2" borderId="0" xfId="2" applyNumberFormat="1" applyFont="1" applyFill="1" applyBorder="1" applyAlignment="1">
      <alignment horizontal="right" vertical="center"/>
    </xf>
    <xf numFmtId="0" fontId="12" fillId="2" borderId="0" xfId="2" applyNumberFormat="1" applyFont="1" applyFill="1" applyAlignment="1">
      <alignment horizontal="right" vertical="center"/>
    </xf>
    <xf numFmtId="0" fontId="8" fillId="2" borderId="0" xfId="2" quotePrefix="1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right" vertical="center"/>
    </xf>
    <xf numFmtId="189" fontId="8" fillId="2" borderId="0" xfId="2" applyNumberFormat="1" applyFont="1" applyFill="1" applyBorder="1" applyAlignment="1">
      <alignment horizontal="right" vertical="center"/>
    </xf>
    <xf numFmtId="189" fontId="8" fillId="2" borderId="0" xfId="2" applyNumberFormat="1" applyFont="1" applyFill="1" applyBorder="1" applyAlignment="1">
      <alignment vertical="center"/>
    </xf>
    <xf numFmtId="37" fontId="8" fillId="2" borderId="0" xfId="2" applyNumberFormat="1" applyFont="1" applyFill="1" applyAlignment="1">
      <alignment horizontal="center" vertical="center"/>
    </xf>
    <xf numFmtId="37" fontId="8" fillId="2" borderId="0" xfId="2" applyNumberFormat="1" applyFont="1" applyFill="1" applyBorder="1" applyAlignment="1">
      <alignment horizontal="center" vertical="center"/>
    </xf>
    <xf numFmtId="15" fontId="8" fillId="0" borderId="3" xfId="2" quotePrefix="1" applyNumberFormat="1" applyFont="1" applyFill="1" applyBorder="1" applyAlignment="1">
      <alignment horizontal="center" vertical="center"/>
    </xf>
    <xf numFmtId="187" fontId="8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 wrapText="1"/>
    </xf>
    <xf numFmtId="0" fontId="7" fillId="2" borderId="0" xfId="2" applyFont="1" applyFill="1" applyAlignment="1">
      <alignment horizontal="center"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Border="1" applyAlignment="1">
      <alignment horizontal="right" vertical="center"/>
    </xf>
    <xf numFmtId="0" fontId="14" fillId="0" borderId="0" xfId="8"/>
    <xf numFmtId="0" fontId="8" fillId="0" borderId="0" xfId="7" applyFont="1" applyFill="1" applyAlignment="1">
      <alignment vertical="center"/>
    </xf>
    <xf numFmtId="37" fontId="8" fillId="0" borderId="0" xfId="7" applyNumberFormat="1" applyFont="1" applyAlignment="1">
      <alignment vertical="center"/>
    </xf>
    <xf numFmtId="187" fontId="8" fillId="0" borderId="0" xfId="7" applyNumberFormat="1" applyFont="1" applyFill="1" applyAlignment="1">
      <alignment vertical="center"/>
    </xf>
    <xf numFmtId="187" fontId="8" fillId="0" borderId="2" xfId="7" applyNumberFormat="1" applyFont="1" applyFill="1" applyBorder="1" applyAlignment="1">
      <alignment vertical="center"/>
    </xf>
    <xf numFmtId="187" fontId="8" fillId="0" borderId="1" xfId="7" applyNumberFormat="1" applyFont="1" applyFill="1" applyBorder="1" applyAlignment="1">
      <alignment vertical="center"/>
    </xf>
    <xf numFmtId="37" fontId="8" fillId="0" borderId="0" xfId="7" applyNumberFormat="1" applyFont="1" applyFill="1" applyAlignment="1">
      <alignment horizontal="center" vertical="center"/>
    </xf>
    <xf numFmtId="188" fontId="8" fillId="0" borderId="4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Alignment="1">
      <alignment horizontal="right" vertical="center"/>
    </xf>
    <xf numFmtId="188" fontId="8" fillId="0" borderId="0" xfId="7" applyNumberFormat="1" applyFont="1" applyFill="1" applyAlignment="1">
      <alignment vertical="center"/>
    </xf>
    <xf numFmtId="195" fontId="8" fillId="0" borderId="0" xfId="92" applyNumberFormat="1" applyFont="1" applyFill="1" applyAlignment="1">
      <alignment vertical="center"/>
    </xf>
    <xf numFmtId="187" fontId="8" fillId="0" borderId="0" xfId="7" applyNumberFormat="1" applyFont="1" applyFill="1" applyAlignment="1">
      <alignment vertical="center"/>
    </xf>
    <xf numFmtId="190" fontId="12" fillId="0" borderId="0" xfId="7" applyNumberFormat="1" applyFont="1" applyFill="1" applyAlignment="1">
      <alignment horizontal="right" vertical="center"/>
    </xf>
    <xf numFmtId="189" fontId="8" fillId="0" borderId="0" xfId="7" applyNumberFormat="1" applyFont="1" applyFill="1" applyAlignment="1">
      <alignment horizontal="right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6" applyNumberFormat="1" applyFont="1" applyFill="1" applyBorder="1" applyAlignment="1">
      <alignment horizontal="right" vertical="center"/>
    </xf>
    <xf numFmtId="187" fontId="8" fillId="0" borderId="0" xfId="6" applyNumberFormat="1" applyFont="1" applyFill="1" applyBorder="1" applyAlignment="1">
      <alignment horizontal="right" vertical="center"/>
    </xf>
    <xf numFmtId="187" fontId="8" fillId="0" borderId="2" xfId="5" applyNumberFormat="1" applyFont="1" applyFill="1" applyBorder="1" applyAlignment="1">
      <alignment horizontal="right" vertical="center"/>
    </xf>
    <xf numFmtId="187" fontId="8" fillId="0" borderId="0" xfId="5" applyNumberFormat="1" applyFont="1" applyFill="1" applyAlignment="1">
      <alignment vertical="center"/>
    </xf>
    <xf numFmtId="189" fontId="8" fillId="0" borderId="0" xfId="6" applyNumberFormat="1" applyFont="1" applyFill="1" applyAlignment="1">
      <alignment horizontal="right" vertical="center"/>
    </xf>
    <xf numFmtId="187" fontId="8" fillId="0" borderId="3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horizontal="right" vertical="center"/>
    </xf>
    <xf numFmtId="187" fontId="8" fillId="0" borderId="0" xfId="6" applyNumberFormat="1" applyFont="1" applyFill="1" applyAlignment="1">
      <alignment horizontal="right" vertical="center"/>
    </xf>
    <xf numFmtId="187" fontId="8" fillId="0" borderId="0" xfId="5" applyNumberFormat="1" applyFont="1" applyFill="1" applyAlignment="1">
      <alignment horizontal="center" vertical="center"/>
    </xf>
    <xf numFmtId="187" fontId="8" fillId="0" borderId="2" xfId="5" applyNumberFormat="1" applyFont="1" applyFill="1" applyBorder="1" applyAlignment="1">
      <alignment vertical="center"/>
    </xf>
    <xf numFmtId="189" fontId="8" fillId="0" borderId="2" xfId="6" applyNumberFormat="1" applyFont="1" applyFill="1" applyBorder="1" applyAlignment="1">
      <alignment horizontal="right" vertical="center"/>
    </xf>
    <xf numFmtId="187" fontId="8" fillId="0" borderId="1" xfId="5" applyNumberFormat="1" applyFont="1" applyFill="1" applyBorder="1" applyAlignment="1">
      <alignment vertical="center"/>
    </xf>
    <xf numFmtId="187" fontId="8" fillId="0" borderId="0" xfId="7" applyNumberFormat="1" applyFont="1" applyFill="1" applyAlignment="1">
      <alignment horizontal="right" vertical="center"/>
    </xf>
    <xf numFmtId="187" fontId="8" fillId="0" borderId="0" xfId="7" applyNumberFormat="1" applyFont="1" applyFill="1" applyAlignment="1">
      <alignment vertical="center"/>
    </xf>
    <xf numFmtId="187" fontId="8" fillId="0" borderId="2" xfId="7" applyNumberFormat="1" applyFont="1" applyFill="1" applyBorder="1" applyAlignment="1">
      <alignment vertical="center"/>
    </xf>
    <xf numFmtId="187" fontId="8" fillId="0" borderId="0" xfId="7" applyNumberFormat="1" applyFont="1" applyFill="1" applyAlignment="1">
      <alignment horizontal="right" vertical="center"/>
    </xf>
    <xf numFmtId="187" fontId="8" fillId="0" borderId="0" xfId="7" applyNumberFormat="1" applyFont="1" applyFill="1" applyAlignment="1">
      <alignment vertical="center"/>
    </xf>
    <xf numFmtId="187" fontId="8" fillId="0" borderId="2" xfId="7" applyNumberFormat="1" applyFont="1" applyFill="1" applyBorder="1" applyAlignment="1">
      <alignment vertical="center"/>
    </xf>
    <xf numFmtId="187" fontId="8" fillId="0" borderId="3" xfId="7" applyNumberFormat="1" applyFont="1" applyFill="1" applyBorder="1" applyAlignment="1">
      <alignment vertical="center"/>
    </xf>
    <xf numFmtId="187" fontId="8" fillId="0" borderId="1" xfId="7" applyNumberFormat="1" applyFont="1" applyFill="1" applyBorder="1" applyAlignment="1">
      <alignment vertical="center"/>
    </xf>
    <xf numFmtId="187" fontId="8" fillId="0" borderId="0" xfId="7" applyNumberFormat="1" applyFont="1" applyFill="1" applyAlignment="1">
      <alignment horizontal="center" vertical="center"/>
    </xf>
    <xf numFmtId="15" fontId="8" fillId="0" borderId="0" xfId="2" quotePrefix="1" applyNumberFormat="1" applyFont="1" applyFill="1" applyBorder="1" applyAlignment="1">
      <alignment horizontal="center" vertical="center"/>
    </xf>
    <xf numFmtId="187" fontId="8" fillId="0" borderId="2" xfId="7" applyNumberFormat="1" applyFont="1" applyBorder="1" applyAlignment="1">
      <alignment horizontal="right" vertical="center"/>
    </xf>
    <xf numFmtId="0" fontId="8" fillId="0" borderId="0" xfId="7" applyFont="1" applyAlignment="1">
      <alignment vertical="center"/>
    </xf>
    <xf numFmtId="187" fontId="8" fillId="0" borderId="0" xfId="7" applyNumberFormat="1" applyFont="1" applyAlignment="1">
      <alignment horizontal="center" vertical="center"/>
    </xf>
    <xf numFmtId="187" fontId="8" fillId="0" borderId="0" xfId="7" applyNumberFormat="1" applyFont="1" applyAlignment="1">
      <alignment horizontal="right" vertical="center"/>
    </xf>
    <xf numFmtId="187" fontId="8" fillId="0" borderId="2" xfId="7" applyNumberFormat="1" applyFont="1" applyBorder="1" applyAlignment="1">
      <alignment horizontal="center" vertical="center"/>
    </xf>
    <xf numFmtId="187" fontId="8" fillId="0" borderId="0" xfId="7" applyNumberFormat="1" applyFont="1" applyAlignment="1">
      <alignment horizontal="centerContinuous" vertical="center"/>
    </xf>
    <xf numFmtId="189" fontId="8" fillId="0" borderId="0" xfId="234" applyNumberFormat="1" applyFont="1" applyFill="1" applyAlignment="1">
      <alignment vertical="center"/>
    </xf>
    <xf numFmtId="189" fontId="8" fillId="0" borderId="2" xfId="234" applyNumberFormat="1" applyFont="1" applyFill="1" applyBorder="1" applyAlignment="1">
      <alignment vertical="center"/>
    </xf>
    <xf numFmtId="37" fontId="10" fillId="0" borderId="0" xfId="7" applyNumberFormat="1" applyFont="1" applyFill="1" applyAlignment="1">
      <alignment horizontal="center" vertical="center"/>
    </xf>
    <xf numFmtId="37" fontId="8" fillId="0" borderId="0" xfId="7" applyNumberFormat="1" applyFont="1" applyFill="1" applyAlignment="1">
      <alignment vertical="center"/>
    </xf>
    <xf numFmtId="0" fontId="53" fillId="0" borderId="0" xfId="2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53" fillId="2" borderId="0" xfId="2" applyFont="1" applyFill="1" applyAlignment="1">
      <alignment vertical="center"/>
    </xf>
    <xf numFmtId="187" fontId="8" fillId="0" borderId="20" xfId="7" applyNumberFormat="1" applyFont="1" applyBorder="1" applyAlignment="1">
      <alignment vertical="center"/>
    </xf>
    <xf numFmtId="0" fontId="54" fillId="0" borderId="0" xfId="1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87" fontId="5" fillId="0" borderId="2" xfId="2" applyNumberFormat="1" applyFont="1" applyBorder="1" applyAlignment="1">
      <alignment vertical="center"/>
    </xf>
    <xf numFmtId="0" fontId="4" fillId="0" borderId="0" xfId="3" applyFont="1" applyAlignment="1">
      <alignment horizontal="left" vertical="center"/>
    </xf>
    <xf numFmtId="187" fontId="5" fillId="0" borderId="0" xfId="2" applyNumberFormat="1" applyFont="1" applyBorder="1" applyAlignment="1">
      <alignment horizontal="right" vertical="center"/>
    </xf>
    <xf numFmtId="187" fontId="5" fillId="0" borderId="0" xfId="2" applyNumberFormat="1" applyFont="1" applyBorder="1" applyAlignment="1">
      <alignment vertical="center"/>
    </xf>
    <xf numFmtId="0" fontId="8" fillId="0" borderId="0" xfId="2" applyFont="1" applyAlignment="1">
      <alignment vertical="center"/>
    </xf>
    <xf numFmtId="37" fontId="8" fillId="2" borderId="0" xfId="2" quotePrefix="1" applyNumberFormat="1" applyFont="1" applyFill="1" applyAlignment="1">
      <alignment vertical="center"/>
    </xf>
    <xf numFmtId="37" fontId="7" fillId="2" borderId="2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8" fillId="0" borderId="0" xfId="2" applyFont="1" applyFill="1" applyAlignment="1">
      <alignment horizontal="right" vertical="center"/>
    </xf>
  </cellXfs>
  <cellStyles count="235">
    <cellStyle name="20% - Accent1 2" xfId="10" xr:uid="{20240EC4-E503-49D6-9760-141BAD6C6D29}"/>
    <cellStyle name="20% - Accent1 3" xfId="11" xr:uid="{232772BF-A81F-4E1E-B45F-FF37AB1358D2}"/>
    <cellStyle name="20% - Accent1 4" xfId="9" xr:uid="{E0572BD3-FCAF-4962-82AC-A99F72E788A2}"/>
    <cellStyle name="20% - Accent2 2" xfId="13" xr:uid="{F61198DF-7F8B-45DA-8CBA-8DA53AC9C471}"/>
    <cellStyle name="20% - Accent2 3" xfId="14" xr:uid="{67746775-3E25-4DF8-ACD0-E30A9BC3E18C}"/>
    <cellStyle name="20% - Accent2 4" xfId="12" xr:uid="{63ECD05E-5EB1-4DAC-BB14-ADAA8317D477}"/>
    <cellStyle name="20% - Accent3 2" xfId="16" xr:uid="{E713B2A2-EF6A-4B42-A566-735A3A7281D8}"/>
    <cellStyle name="20% - Accent3 3" xfId="17" xr:uid="{07CE3CDF-9326-4FE7-8924-D4D52F31DF20}"/>
    <cellStyle name="20% - Accent3 4" xfId="15" xr:uid="{8FCEFA5E-F3DD-42D9-B57E-C1A9FF2EA15C}"/>
    <cellStyle name="20% - Accent4 2" xfId="19" xr:uid="{7089237E-FEA6-4687-9630-3417FB65098B}"/>
    <cellStyle name="20% - Accent4 3" xfId="20" xr:uid="{EA0B70DF-6B1D-45D1-A132-BF90B3412EB8}"/>
    <cellStyle name="20% - Accent4 4" xfId="18" xr:uid="{45CF2D84-8229-4BEB-9C64-4BBB2F673D63}"/>
    <cellStyle name="20% - Accent5 2" xfId="22" xr:uid="{DE120732-5166-4A46-A4F3-853AB699A545}"/>
    <cellStyle name="20% - Accent5 3" xfId="23" xr:uid="{0E26AABE-01F6-4C7A-B4EF-E8A966E17B14}"/>
    <cellStyle name="20% - Accent5 4" xfId="21" xr:uid="{8442F823-3BBB-4425-B2A4-00937CE538C3}"/>
    <cellStyle name="20% - Accent6 2" xfId="25" xr:uid="{7B8F0C64-DB15-41A4-AC29-FCCDBCC1D3BD}"/>
    <cellStyle name="20% - Accent6 3" xfId="26" xr:uid="{4CBE52A9-B2B4-4AE1-86DE-2381EEAC2563}"/>
    <cellStyle name="20% - Accent6 4" xfId="24" xr:uid="{85E43035-7795-42D2-A188-19584AA10920}"/>
    <cellStyle name="40% - Accent1 2" xfId="28" xr:uid="{3C22A034-638C-466E-B070-38C065F0D511}"/>
    <cellStyle name="40% - Accent1 3" xfId="29" xr:uid="{1F1C2162-76B9-431B-A0EC-CE5102781A4A}"/>
    <cellStyle name="40% - Accent1 4" xfId="27" xr:uid="{6995D5E7-F1D3-4F51-B2F8-5F64194B6DCE}"/>
    <cellStyle name="40% - Accent2 2" xfId="31" xr:uid="{48256890-16A3-4CF5-A9F3-DC8A3B5F68EA}"/>
    <cellStyle name="40% - Accent2 3" xfId="32" xr:uid="{25E88A2C-6659-45E3-BB0F-4D30CA94ED46}"/>
    <cellStyle name="40% - Accent2 4" xfId="30" xr:uid="{36AB09EF-A0B7-41C1-8856-1DCDD4AFF4A7}"/>
    <cellStyle name="40% - Accent3 2" xfId="34" xr:uid="{29CFE292-385A-4804-AE7B-8F39686AF6C4}"/>
    <cellStyle name="40% - Accent3 3" xfId="35" xr:uid="{ED637D25-B21D-45BA-B785-BEABDF2006DF}"/>
    <cellStyle name="40% - Accent3 4" xfId="33" xr:uid="{CBF4062F-503F-47BD-8558-CFA6BD24FD93}"/>
    <cellStyle name="40% - Accent4 2" xfId="37" xr:uid="{22FF71FF-E69A-41CB-BD0E-C46E49DFF1F9}"/>
    <cellStyle name="40% - Accent4 3" xfId="38" xr:uid="{CD17FF24-7B07-4D32-AA95-B353EF970CE9}"/>
    <cellStyle name="40% - Accent4 4" xfId="36" xr:uid="{5DB041DC-8963-454C-91D0-7AD3D4F87783}"/>
    <cellStyle name="40% - Accent5 2" xfId="40" xr:uid="{7EE9E9A9-B5AB-4B56-8FBC-C3FFF3FCF103}"/>
    <cellStyle name="40% - Accent5 3" xfId="41" xr:uid="{2D5842E6-8777-4B3D-972F-0112F35BA852}"/>
    <cellStyle name="40% - Accent5 4" xfId="39" xr:uid="{23801437-12FE-44B4-9932-1BBC51021F3A}"/>
    <cellStyle name="40% - Accent6 2" xfId="43" xr:uid="{84437F75-27C8-426F-AB29-A24DF9F3B052}"/>
    <cellStyle name="40% - Accent6 3" xfId="44" xr:uid="{31B87C9D-C24D-44D0-9B36-7A6CF248328D}"/>
    <cellStyle name="40% - Accent6 4" xfId="42" xr:uid="{74F8E33E-E80A-420B-ACF8-EE171054935C}"/>
    <cellStyle name="60% - Accent1 2" xfId="46" xr:uid="{C1C513A8-28D1-4F05-9D8D-FF0D54C956AA}"/>
    <cellStyle name="60% - Accent1 3" xfId="47" xr:uid="{9A82BD7C-10E9-4EDA-9E8E-2B5C3FA5BCA0}"/>
    <cellStyle name="60% - Accent1 4" xfId="45" xr:uid="{58E07F66-229F-4693-B371-B87F0DEB705F}"/>
    <cellStyle name="60% - Accent2 2" xfId="49" xr:uid="{7DCBF572-E644-4122-BBBD-8599172B0734}"/>
    <cellStyle name="60% - Accent2 3" xfId="50" xr:uid="{8DEA7109-EA21-47C8-AA26-BCFC274F3478}"/>
    <cellStyle name="60% - Accent2 4" xfId="48" xr:uid="{E8A38ECD-0515-43C4-8FF2-FA38D463D2E2}"/>
    <cellStyle name="60% - Accent3 2" xfId="52" xr:uid="{B1AC40C2-F757-4631-831E-9D9C7AC8C904}"/>
    <cellStyle name="60% - Accent3 3" xfId="53" xr:uid="{59DD6D53-557D-4912-9F63-8127927CC739}"/>
    <cellStyle name="60% - Accent3 4" xfId="51" xr:uid="{3611ADF1-55DD-44B8-8B62-4EFCA4366A61}"/>
    <cellStyle name="60% - Accent4 2" xfId="55" xr:uid="{0BF4DC32-6B7F-4377-940B-95E7E978B973}"/>
    <cellStyle name="60% - Accent4 3" xfId="56" xr:uid="{F4BA4AF7-636D-4DB9-A32C-69370929C589}"/>
    <cellStyle name="60% - Accent4 4" xfId="54" xr:uid="{AA28B054-4537-439F-877F-9129F1434745}"/>
    <cellStyle name="60% - Accent5 2" xfId="58" xr:uid="{46C84EB5-B202-45F5-B1E1-398D936B508D}"/>
    <cellStyle name="60% - Accent5 3" xfId="59" xr:uid="{6A6BB183-D952-4310-9AC4-B85BC7C9EAAB}"/>
    <cellStyle name="60% - Accent5 4" xfId="57" xr:uid="{A8606F78-8D31-4067-BECE-2A06ADBE1272}"/>
    <cellStyle name="60% - Accent6 2" xfId="61" xr:uid="{03F27C09-D464-4B32-BD29-98026269FCA1}"/>
    <cellStyle name="60% - Accent6 3" xfId="62" xr:uid="{2B72E351-0317-4FAB-99C1-ED67F793F04D}"/>
    <cellStyle name="60% - Accent6 4" xfId="60" xr:uid="{ABB22EB5-7516-495C-ACEC-394AF444C646}"/>
    <cellStyle name="Accent1 2" xfId="64" xr:uid="{A44E03A4-7D8E-48FE-8FA8-A4C3CE7A2B67}"/>
    <cellStyle name="Accent1 3" xfId="65" xr:uid="{5681E1BE-7FFD-4BB3-ACEE-9C09D3123FF4}"/>
    <cellStyle name="Accent1 4" xfId="63" xr:uid="{0A6F0B36-A0DA-4DD9-ADC6-6D9387BB10AD}"/>
    <cellStyle name="Accent2 2" xfId="67" xr:uid="{323D69F4-39A5-4544-BC09-0055D1CC806A}"/>
    <cellStyle name="Accent2 3" xfId="68" xr:uid="{2623F0F8-9C44-44F7-95B1-E7C458AC3AB9}"/>
    <cellStyle name="Accent2 4" xfId="66" xr:uid="{5B4FBC1B-B821-4716-8CA4-1E924BC52952}"/>
    <cellStyle name="Accent3 2" xfId="70" xr:uid="{3DE5A328-4EDF-42C9-B012-67CA12BBE016}"/>
    <cellStyle name="Accent3 3" xfId="71" xr:uid="{CC8285AF-7FE1-46FB-B61A-D4EFA22B9C00}"/>
    <cellStyle name="Accent3 4" xfId="69" xr:uid="{C846E53B-6BB6-4168-9259-9464A11F39C5}"/>
    <cellStyle name="Accent4 2" xfId="73" xr:uid="{DB2439EA-3DFA-4CC9-AE3A-7122A4D512C5}"/>
    <cellStyle name="Accent4 3" xfId="74" xr:uid="{4A0771F7-BCF1-4545-A22F-4AA012F1320A}"/>
    <cellStyle name="Accent4 4" xfId="72" xr:uid="{AF3E4485-24B0-4F4D-BE14-4E3FB4492F67}"/>
    <cellStyle name="Accent5 2" xfId="76" xr:uid="{BDE3BE9C-DC51-44F8-BE78-7BD9816F0253}"/>
    <cellStyle name="Accent5 3" xfId="77" xr:uid="{A8F2F9FF-87D8-4DFC-8D1D-38ED0A87CBA7}"/>
    <cellStyle name="Accent5 4" xfId="75" xr:uid="{88880257-46EF-453D-9B60-49F0910F0816}"/>
    <cellStyle name="Accent6 2" xfId="79" xr:uid="{2E275E14-FB53-456A-8FCC-C234421BAC23}"/>
    <cellStyle name="Accent6 3" xfId="80" xr:uid="{66F36B79-DFB0-452A-97E5-A84FC82D93D6}"/>
    <cellStyle name="Accent6 4" xfId="78" xr:uid="{B6DF4269-049E-481A-B19E-EC1B624BB38E}"/>
    <cellStyle name="Bad 2" xfId="82" xr:uid="{8AC0B910-3A64-48CE-93F3-4B93A9F85F17}"/>
    <cellStyle name="Bad 3" xfId="83" xr:uid="{6E6CF231-5962-478E-8016-17DED91EE4F4}"/>
    <cellStyle name="Bad 4" xfId="81" xr:uid="{70C6ACDC-6FC9-4228-94F1-81681AC4DE0E}"/>
    <cellStyle name="Body" xfId="84" xr:uid="{B4F62540-CE83-497F-B81A-1A8445334BB5}"/>
    <cellStyle name="Calculation 2" xfId="86" xr:uid="{227FF855-41E1-4CF3-A79C-A908F3019F2B}"/>
    <cellStyle name="Calculation 3" xfId="87" xr:uid="{56237F76-88D6-4C40-971E-623308CA0E99}"/>
    <cellStyle name="Calculation 4" xfId="85" xr:uid="{2929EFFB-C196-491A-8D54-3EDA7952EFFF}"/>
    <cellStyle name="Check Cell 2" xfId="89" xr:uid="{AA5A3994-1E89-41E4-B19D-45A423BF74E4}"/>
    <cellStyle name="Check Cell 3" xfId="90" xr:uid="{22FD94F6-8925-448A-8FD7-BE1FFE02A702}"/>
    <cellStyle name="Check Cell 4" xfId="88" xr:uid="{6DAA4C11-6EF7-48AB-B50C-76555D2AF486}"/>
    <cellStyle name="Comma" xfId="234" builtinId="3"/>
    <cellStyle name="Comma 10" xfId="92" xr:uid="{CF3B385D-98AA-469E-9567-D69A7DA0F853}"/>
    <cellStyle name="Comma 10 2" xfId="167" xr:uid="{F7779850-D548-46EB-83A3-5C97B7876959}"/>
    <cellStyle name="Comma 11" xfId="93" xr:uid="{C8763908-F5FD-4C00-AD7C-4A161E2D6051}"/>
    <cellStyle name="Comma 11 2" xfId="161" xr:uid="{FFCB9455-D814-4E77-8139-C437A8727A3D}"/>
    <cellStyle name="Comma 11 2 2" xfId="191" xr:uid="{5DF1CAE7-C504-4A4C-96D9-37570A6A7F16}"/>
    <cellStyle name="Comma 11 3" xfId="168" xr:uid="{E502E8B4-925E-4766-B6E7-53940020A55E}"/>
    <cellStyle name="Comma 12" xfId="94" xr:uid="{8CBA58A8-6538-4FF3-AA72-6092D48B0C46}"/>
    <cellStyle name="Comma 12 2" xfId="169" xr:uid="{0EC5CBA9-3094-4811-92F7-3BFBE064D432}"/>
    <cellStyle name="Comma 13" xfId="95" xr:uid="{9209A2EB-54CF-441E-BEFC-87A600E236B6}"/>
    <cellStyle name="Comma 13 2" xfId="170" xr:uid="{8A6F2AB9-9157-463F-9E94-DA88019F6756}"/>
    <cellStyle name="Comma 14" xfId="96" xr:uid="{C41F1B88-CFF9-4460-A5C7-1E6E9609DCC8}"/>
    <cellStyle name="Comma 14 2" xfId="171" xr:uid="{F3B438D9-D521-42F4-A575-54DD031A3D8D}"/>
    <cellStyle name="Comma 15" xfId="97" xr:uid="{CC31DFC5-778B-4757-A1CF-E4DA260F9F3F}"/>
    <cellStyle name="Comma 15 2" xfId="172" xr:uid="{83D8E760-6714-4AA0-94EF-55A92F91B9A9}"/>
    <cellStyle name="Comma 16" xfId="98" xr:uid="{A72597DA-AA71-47A9-954D-1C0226B0E0EC}"/>
    <cellStyle name="Comma 16 2" xfId="173" xr:uid="{5F225EBE-733B-45B9-97E5-EB2AB6EA17E2}"/>
    <cellStyle name="Comma 17" xfId="159" xr:uid="{6D92C70A-5678-42A7-94FF-69FF4E039A2B}"/>
    <cellStyle name="Comma 17 2" xfId="189" xr:uid="{B4AC0C4F-406E-452B-ABC8-312FE598A26E}"/>
    <cellStyle name="Comma 18" xfId="166" xr:uid="{22789C99-4423-4562-998D-C2E0B1FC0D92}"/>
    <cellStyle name="Comma 19" xfId="6" xr:uid="{E385A01E-5E1E-46BF-B0FE-1630BBACE8B2}"/>
    <cellStyle name="Comma 2" xfId="99" xr:uid="{0D4BB14A-4FB3-418D-A647-646B0922628F}"/>
    <cellStyle name="Comma 2 2" xfId="100" xr:uid="{7C3B8CDE-8381-4E91-A632-D8F55152B97E}"/>
    <cellStyle name="Comma 2 2 2" xfId="160" xr:uid="{1C2D29CA-164B-41E5-889C-996BC51EE245}"/>
    <cellStyle name="Comma 2 2 2 2" xfId="190" xr:uid="{9807FAEC-2078-4AC7-B934-0A18E8B5321D}"/>
    <cellStyle name="Comma 2 2 3" xfId="175" xr:uid="{B95FCEF2-422E-4455-AFE5-F493D6E47E9D}"/>
    <cellStyle name="Comma 2 3" xfId="101" xr:uid="{8B2D2E01-346B-4A68-82C4-82536C8C053A}"/>
    <cellStyle name="Comma 2 3 2" xfId="176" xr:uid="{9BE4A720-B319-48FD-B444-69A27D62A4E7}"/>
    <cellStyle name="Comma 2 4" xfId="174" xr:uid="{1DE701A3-AC12-4F0C-8271-5FB28BDF2B7C}"/>
    <cellStyle name="Comma 20" xfId="91" xr:uid="{9BD696B6-0E31-4E97-9332-FEFC0B4C411D}"/>
    <cellStyle name="Comma 3" xfId="102" xr:uid="{D80B9EB5-64A0-4046-9A79-D10573498FE6}"/>
    <cellStyle name="Comma 3 2" xfId="177" xr:uid="{A4D51755-AC55-4B98-A440-E3286D27E5EC}"/>
    <cellStyle name="Comma 4" xfId="103" xr:uid="{8881D525-09FB-4005-844E-DD9B67A0CD97}"/>
    <cellStyle name="Comma 4 2" xfId="178" xr:uid="{B53CF1BE-2886-417B-9CB5-05B2FF4BF975}"/>
    <cellStyle name="Comma 5" xfId="104" xr:uid="{745BE256-673D-4B4C-A53C-2203C9D298E6}"/>
    <cellStyle name="Comma 5 2" xfId="179" xr:uid="{3918AA36-B97D-447D-9EBC-DC55D5AEC648}"/>
    <cellStyle name="Comma 6" xfId="105" xr:uid="{36013573-5755-4CA3-8888-FB19A4CF9A50}"/>
    <cellStyle name="Comma 6 2" xfId="106" xr:uid="{F77BB8C4-F076-4A42-9316-673657119B01}"/>
    <cellStyle name="Comma 6 2 2" xfId="181" xr:uid="{E5744ED7-82B9-40B6-9057-9EE1CF7AC821}"/>
    <cellStyle name="Comma 6 3" xfId="180" xr:uid="{CEE850EE-2269-49B9-8989-3427528F2353}"/>
    <cellStyle name="Comma 7" xfId="107" xr:uid="{70A3BEDC-E79C-463B-A2F7-0A7B8E990155}"/>
    <cellStyle name="Comma 7 2" xfId="182" xr:uid="{0D7AA472-CFC7-40E4-81CA-598933F29809}"/>
    <cellStyle name="Comma 8" xfId="108" xr:uid="{0ADF6EB9-DA10-4B98-BD60-FB4C52C7BA95}"/>
    <cellStyle name="Comma 8 2" xfId="183" xr:uid="{C83AA1F9-EE51-4782-A79A-229A6E065006}"/>
    <cellStyle name="Comma 9" xfId="109" xr:uid="{F10B3A4A-C367-4971-B2C9-1B5DB912D390}"/>
    <cellStyle name="Comma 9 2" xfId="184" xr:uid="{9FB73164-1353-44B0-AAF7-3472C35AB662}"/>
    <cellStyle name="comma zerodec" xfId="110" xr:uid="{4EEA02CF-75D6-4A30-B367-F0B595FF6DE1}"/>
    <cellStyle name="Currency1" xfId="111" xr:uid="{D06BCBA2-1A82-4CED-A767-75884692D888}"/>
    <cellStyle name="Dollar (zero dec)" xfId="112" xr:uid="{FCF93E5D-D846-4AC8-A60B-99FCC7A584BE}"/>
    <cellStyle name="Explanatory Text 2" xfId="114" xr:uid="{26AC6E0F-3368-4FD3-8B3C-5BA3640D1B5D}"/>
    <cellStyle name="Explanatory Text 3" xfId="115" xr:uid="{408C5FA4-3B22-48F2-86EE-8A376D87FA52}"/>
    <cellStyle name="Explanatory Text 4" xfId="113" xr:uid="{91835398-C03F-4698-99D6-0FB506B1BE60}"/>
    <cellStyle name="Good 2" xfId="117" xr:uid="{D8A5B505-B093-477F-98CA-EB8C596746B6}"/>
    <cellStyle name="Good 3" xfId="118" xr:uid="{B13C7747-2400-44E9-8475-D94E8827CE31}"/>
    <cellStyle name="Good 4" xfId="116" xr:uid="{A25C6E4B-39AE-44C6-9801-AA8FCEE558E1}"/>
    <cellStyle name="Heading 1 2" xfId="120" xr:uid="{C48A4440-7982-4D39-9062-4E73406FE222}"/>
    <cellStyle name="Heading 1 3" xfId="121" xr:uid="{F355A04C-23F5-4125-A59A-D23B6D56E6AA}"/>
    <cellStyle name="Heading 1 4" xfId="119" xr:uid="{959E9495-F6B8-42DB-8B27-F8D731922656}"/>
    <cellStyle name="Heading 2 2" xfId="123" xr:uid="{16514391-4308-4DD8-BB29-1CDE432927A2}"/>
    <cellStyle name="Heading 2 3" xfId="124" xr:uid="{247B6AD1-56FF-4239-AE9D-01266BECBD8C}"/>
    <cellStyle name="Heading 2 4" xfId="122" xr:uid="{50ABE449-2C9E-45D7-A984-791E594400A0}"/>
    <cellStyle name="Heading 3 2" xfId="126" xr:uid="{B4986F3E-78DD-4F8D-94D8-D41452BE226D}"/>
    <cellStyle name="Heading 3 3" xfId="127" xr:uid="{97316290-56FE-4D2B-8CFC-91A439A4F317}"/>
    <cellStyle name="Heading 3 4" xfId="125" xr:uid="{37458DE3-2844-4FBB-A28F-E92344C53B7F}"/>
    <cellStyle name="Heading 4 2" xfId="129" xr:uid="{F7CF09B7-B436-4F59-AC17-126162F8667E}"/>
    <cellStyle name="Heading 4 3" xfId="130" xr:uid="{EB511058-B9AB-478A-AFD4-9351E579606B}"/>
    <cellStyle name="Heading 4 4" xfId="128" xr:uid="{4449D3F9-3874-42BB-A005-E35E3E8F2568}"/>
    <cellStyle name="Input 2" xfId="132" xr:uid="{37DB94B4-367A-4231-9161-7EE6E30824C9}"/>
    <cellStyle name="Input 3" xfId="133" xr:uid="{AB6C49CA-5501-4DF6-BE76-206E5A9E333E}"/>
    <cellStyle name="Input 4" xfId="131" xr:uid="{C9EC67C6-5B67-4CE0-9C0D-1FE44F68D23B}"/>
    <cellStyle name="Linked Cell 2" xfId="135" xr:uid="{D2E2F4EC-B378-4E8B-AEE0-5495B6232011}"/>
    <cellStyle name="Linked Cell 3" xfId="136" xr:uid="{657E6AD9-37EA-41D4-9CB1-71B6746DDA68}"/>
    <cellStyle name="Linked Cell 4" xfId="134" xr:uid="{2DBC1895-EF5B-4ED0-83D3-8679390DC424}"/>
    <cellStyle name="Neutral 2" xfId="138" xr:uid="{5E8F4030-9ACE-4CE5-B082-66B72F89A7A1}"/>
    <cellStyle name="Neutral 3" xfId="139" xr:uid="{C6D8B3F1-3A59-4043-B3D8-C8A42A25170C}"/>
    <cellStyle name="Neutral 4" xfId="137" xr:uid="{3CC31867-ED6A-407B-8AB3-8A9F6CFB5F23}"/>
    <cellStyle name="no dec" xfId="140" xr:uid="{1D993A67-0846-4A40-8649-C9A6C43DF475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185" xr:uid="{1D258320-311A-4F4E-B8F7-43B188FA6DDA}"/>
    <cellStyle name="Normal 2 2 3" xfId="7" xr:uid="{13423A98-FFBF-42B6-8F2C-5C6465C5F929}"/>
    <cellStyle name="Normal 2 2 4" xfId="142" xr:uid="{D667A48B-CA32-4DDA-AF69-805E395F4BD2}"/>
    <cellStyle name="Normal 2 3" xfId="4" xr:uid="{00000000-0005-0000-0000-000003000000}"/>
    <cellStyle name="Normal 2 3 2" xfId="5" xr:uid="{6590B201-C979-4A3B-A0F1-B37F5176E637}"/>
    <cellStyle name="Normal 2 3 3" xfId="163" xr:uid="{3608E410-EB18-49BE-8956-3115EF52866D}"/>
    <cellStyle name="Normal 2 4" xfId="141" xr:uid="{B870AB07-BBC3-4DEE-BA35-E4A3AA64FD05}"/>
    <cellStyle name="Normal 3" xfId="3" xr:uid="{00000000-0005-0000-0000-000004000000}"/>
    <cellStyle name="Normal 3 2" xfId="164" xr:uid="{0721B7C3-195E-438F-AEE7-DAB0DFD7769C}"/>
    <cellStyle name="Normal 4" xfId="162" xr:uid="{CF637037-57EC-4FBD-871C-E6CFA08A9CAC}"/>
    <cellStyle name="Normal 5" xfId="192" xr:uid="{EEE7B878-CA8E-40C5-9F1E-4990FD1702AE}"/>
    <cellStyle name="Normal 6" xfId="232" xr:uid="{3685456B-B83F-475B-A115-DED21690E3D5}"/>
    <cellStyle name="Normal 7" xfId="233" xr:uid="{5A9B6B7B-ECAD-4157-A55A-E95116ACB5E0}"/>
    <cellStyle name="Normal 8" xfId="8" xr:uid="{AEB8A7BD-52BA-4BB6-AD60-5B31760B469F}"/>
    <cellStyle name="Note 2" xfId="144" xr:uid="{85277E06-304A-4922-88F7-AC55B815CCA5}"/>
    <cellStyle name="Note 2 2" xfId="187" xr:uid="{BAB8E25E-CE6B-4A40-A115-F7120A6E1534}"/>
    <cellStyle name="Note 3" xfId="145" xr:uid="{B62BC8F6-BFF7-4BDD-8FE8-86993BB95B5A}"/>
    <cellStyle name="Note 3 2" xfId="188" xr:uid="{80BDFF80-A0A2-4933-B688-482860BFECFB}"/>
    <cellStyle name="Note 4" xfId="186" xr:uid="{8FE7C7EA-3C66-4B9D-8582-2267F38DBB80}"/>
    <cellStyle name="Note 5" xfId="143" xr:uid="{B5E98DB2-3A5A-4D2B-B6F9-FA9F1053E223}"/>
    <cellStyle name="Output 2" xfId="147" xr:uid="{B6DB44A4-7EBF-4AC9-9336-6AF2CCFE8FF5}"/>
    <cellStyle name="Output 3" xfId="148" xr:uid="{D5A68936-22BE-461F-AE0C-A170E91C380E}"/>
    <cellStyle name="Output 4" xfId="146" xr:uid="{0B5B5089-CE79-4BE9-8FB6-5F20FA6271CB}"/>
    <cellStyle name="SAPBorder" xfId="218" xr:uid="{A603C8FE-08BA-46DC-B0D5-7BA09C15DB65}"/>
    <cellStyle name="SAPDataCell" xfId="196" xr:uid="{DB3CD6C1-3954-4734-BF2B-A0F48AAF5B07}"/>
    <cellStyle name="SAPDataRemoved" xfId="219" xr:uid="{8CB7F830-7C21-4887-9EF2-DFF9213CE4C0}"/>
    <cellStyle name="SAPDataTotalCell" xfId="201" xr:uid="{051C2BAA-FC60-4537-BDB2-B65200CABCCA}"/>
    <cellStyle name="SAPDimensionCell" xfId="193" xr:uid="{5923DA23-9F70-449D-A1E0-DF4DDFFFFF5D}"/>
    <cellStyle name="SAPEditableDataCell" xfId="203" xr:uid="{9C587DA9-8B6E-40F8-B74D-F4067A076810}"/>
    <cellStyle name="SAPEditableDataTotalCell" xfId="206" xr:uid="{5CACE695-0D86-487C-BB5D-58FCFFF297AD}"/>
    <cellStyle name="SAPEmphasized" xfId="223" xr:uid="{5EEA66B3-B752-4ECD-B4EF-6C71A349190C}"/>
    <cellStyle name="SAPEmphasizedEditableDataCell" xfId="225" xr:uid="{A464CE41-BE51-4B8D-82A7-DD33B97BD640}"/>
    <cellStyle name="SAPEmphasizedEditableDataTotalCell" xfId="226" xr:uid="{872BF30F-4985-45C7-B935-12B01F44A3EE}"/>
    <cellStyle name="SAPEmphasizedLockedDataCell" xfId="229" xr:uid="{8E52721A-585D-4657-92A3-645E783D1B4F}"/>
    <cellStyle name="SAPEmphasizedLockedDataTotalCell" xfId="230" xr:uid="{2A62E609-D566-445E-87DD-561AC0F9E617}"/>
    <cellStyle name="SAPEmphasizedReadonlyDataCell" xfId="227" xr:uid="{14F5D7F7-944F-4B6D-A6B4-E03F934AB3F9}"/>
    <cellStyle name="SAPEmphasizedReadonlyDataTotalCell" xfId="228" xr:uid="{58F7B03D-E536-48C4-B00A-BD7A11050B30}"/>
    <cellStyle name="SAPEmphasizedTotal" xfId="224" xr:uid="{5A4D2F85-F30F-4334-86BD-834567A5CB25}"/>
    <cellStyle name="SAPError" xfId="220" xr:uid="{E27169F5-93C8-4D86-8B78-A460177195A1}"/>
    <cellStyle name="SAPExceptionLevel1" xfId="209" xr:uid="{74367027-B0E5-4B55-B24C-09F3ED1948EE}"/>
    <cellStyle name="SAPExceptionLevel2" xfId="210" xr:uid="{34C0B7D9-9827-4CC3-817C-D5095534A3C7}"/>
    <cellStyle name="SAPExceptionLevel3" xfId="211" xr:uid="{755CF545-0E6B-4A06-B5A8-051807C2AC35}"/>
    <cellStyle name="SAPExceptionLevel4" xfId="212" xr:uid="{F20CE675-A6E9-43B6-A7AF-5AE72A6822F9}"/>
    <cellStyle name="SAPExceptionLevel5" xfId="213" xr:uid="{1F2FCE8F-F03A-4239-9466-4B6FB23058EF}"/>
    <cellStyle name="SAPExceptionLevel6" xfId="214" xr:uid="{609702C6-3256-4BDB-9E0B-2E11B4D947D5}"/>
    <cellStyle name="SAPExceptionLevel7" xfId="215" xr:uid="{B073DB0C-7503-465C-8291-D2D3A6E2FC96}"/>
    <cellStyle name="SAPExceptionLevel8" xfId="216" xr:uid="{545E5278-91E0-44F6-B9F7-6C0AC64E1FD4}"/>
    <cellStyle name="SAPExceptionLevel9" xfId="217" xr:uid="{21D42172-DD9C-4553-A297-92D992A8CFBB}"/>
    <cellStyle name="SAPFormula" xfId="231" xr:uid="{F6569982-DBCB-443C-B03A-A6194F1440B7}"/>
    <cellStyle name="SAPGroupingFillCell" xfId="202" xr:uid="{619799CD-F1E3-41F3-85E6-66CD5747B883}"/>
    <cellStyle name="SAPHierarchyCell0" xfId="200" xr:uid="{0710F2FA-A174-4BC5-B946-F1F015C0927F}"/>
    <cellStyle name="SAPHierarchyCell1" xfId="198" xr:uid="{52E1EDF3-E6B4-47DC-85C5-A4FAA371B21F}"/>
    <cellStyle name="SAPHierarchyCell2" xfId="197" xr:uid="{AD9325E2-35BE-451D-838A-9D30721D0495}"/>
    <cellStyle name="SAPHierarchyCell3" xfId="195" xr:uid="{22EFA965-7B1C-4221-A0CB-8B43B0F3ED54}"/>
    <cellStyle name="SAPHierarchyCell4" xfId="199" xr:uid="{F9D53E47-A2D7-4EBE-ACB2-7A145A6BE15C}"/>
    <cellStyle name="SAPLockedDataCell" xfId="205" xr:uid="{FECB60B6-F17B-4E5A-83B7-028F6F6A035C}"/>
    <cellStyle name="SAPLockedDataTotalCell" xfId="208" xr:uid="{119AE3C3-8BBE-4E41-BE53-917E997F51D1}"/>
    <cellStyle name="SAPMemberCell" xfId="194" xr:uid="{D2C04C8B-699A-4463-8A8C-9A69AB1102E8}"/>
    <cellStyle name="SAPMemberTotalCell" xfId="222" xr:uid="{6BC3BC33-70BC-4ED1-ADBC-9258B113B87B}"/>
    <cellStyle name="SAPMessageText" xfId="221" xr:uid="{DA59EFF8-4CC9-44EE-B026-5BC319BF54E6}"/>
    <cellStyle name="SAPReadonlyDataCell" xfId="204" xr:uid="{590459FB-FC07-46A2-855B-D1671BF80B0D}"/>
    <cellStyle name="SAPReadonlyDataTotalCell" xfId="207" xr:uid="{761F2229-8FD6-469D-8C25-18A4F566364F}"/>
    <cellStyle name="Title 2" xfId="150" xr:uid="{4AB09005-AEA8-4B1A-8A57-1820A2A5B574}"/>
    <cellStyle name="Title 3" xfId="151" xr:uid="{6AA0735F-793B-4A9D-B818-9A54E91552CB}"/>
    <cellStyle name="Title 4" xfId="149" xr:uid="{330753BB-59AB-4F6A-A0CE-D9E3FB358836}"/>
    <cellStyle name="Total 2" xfId="153" xr:uid="{5FD9382A-DCD8-44E5-ACAF-A162C2BE4B6A}"/>
    <cellStyle name="Total 3" xfId="154" xr:uid="{DAF1AD7B-4833-4CE3-B737-6FA5C2496742}"/>
    <cellStyle name="Total 4" xfId="152" xr:uid="{6DAA726D-DBAC-48BB-A7F0-D846F061BED0}"/>
    <cellStyle name="Warning Text 2" xfId="156" xr:uid="{906CE77A-2FB4-423C-8EAB-01E9EDDC2309}"/>
    <cellStyle name="Warning Text 3" xfId="157" xr:uid="{7B4909C9-425E-4A60-A082-0AF9774EDCBD}"/>
    <cellStyle name="Warning Text 4" xfId="155" xr:uid="{C87F340A-E5D1-4A4F-80DA-4798B6153250}"/>
    <cellStyle name="เครื่องหมายจุลภาค_รทส.งบเดือน ก.ย.49" xfId="158" xr:uid="{3F95133A-BA55-4F49-ACA2-B558DEFF2EA0}"/>
    <cellStyle name="ปกติ_FS-AOT-0605_060608" xfId="165" xr:uid="{2B92189C-A7DB-41BB-8AB8-BEB99E5FF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101</xdr:row>
      <xdr:rowOff>136072</xdr:rowOff>
    </xdr:from>
    <xdr:to>
      <xdr:col>5</xdr:col>
      <xdr:colOff>231322</xdr:colOff>
      <xdr:row>105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4186697"/>
          <a:ext cx="3857626" cy="9212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Sirismatthakarn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136070</xdr:colOff>
      <xdr:row>101</xdr:row>
      <xdr:rowOff>149677</xdr:rowOff>
    </xdr:from>
    <xdr:to>
      <xdr:col>9</xdr:col>
      <xdr:colOff>1115785</xdr:colOff>
      <xdr:row>105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4946195" y="24200302"/>
          <a:ext cx="3456215" cy="8028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99</xdr:row>
      <xdr:rowOff>0</xdr:rowOff>
    </xdr:from>
    <xdr:to>
      <xdr:col>3</xdr:col>
      <xdr:colOff>775604</xdr:colOff>
      <xdr:row>102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2974300"/>
          <a:ext cx="3460292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 Sirismatthakarn)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3</xdr:col>
      <xdr:colOff>734780</xdr:colOff>
      <xdr:row>99</xdr:row>
      <xdr:rowOff>13605</xdr:rowOff>
    </xdr:from>
    <xdr:to>
      <xdr:col>9</xdr:col>
      <xdr:colOff>761995</xdr:colOff>
      <xdr:row>102</xdr:row>
      <xdr:rowOff>219075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DAEEC58-FAC2-4DF8-B5B1-2D5956B603AA}"/>
            </a:ext>
          </a:extLst>
        </xdr:cNvPr>
        <xdr:cNvSpPr txBox="1"/>
      </xdr:nvSpPr>
      <xdr:spPr bwMode="auto">
        <a:xfrm>
          <a:off x="4630505" y="22987905"/>
          <a:ext cx="3608615" cy="9198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49</xdr:row>
      <xdr:rowOff>163287</xdr:rowOff>
    </xdr:from>
    <xdr:to>
      <xdr:col>5</xdr:col>
      <xdr:colOff>108852</xdr:colOff>
      <xdr:row>53</xdr:row>
      <xdr:rowOff>132522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2554070"/>
          <a:ext cx="3588732" cy="954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 Sirismatthakarn)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68028</xdr:colOff>
      <xdr:row>49</xdr:row>
      <xdr:rowOff>149678</xdr:rowOff>
    </xdr:from>
    <xdr:to>
      <xdr:col>10</xdr:col>
      <xdr:colOff>0</xdr:colOff>
      <xdr:row>53</xdr:row>
      <xdr:rowOff>16565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53550" y="12540461"/>
          <a:ext cx="3402385" cy="1092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457200</xdr:colOff>
      <xdr:row>32</xdr:row>
      <xdr:rowOff>9525</xdr:rowOff>
    </xdr:from>
    <xdr:to>
      <xdr:col>15</xdr:col>
      <xdr:colOff>781050</xdr:colOff>
      <xdr:row>34</xdr:row>
      <xdr:rowOff>131990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8534400" y="8801100"/>
          <a:ext cx="3162300" cy="8273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 Sirismatthakarn)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15</xdr:col>
      <xdr:colOff>361950</xdr:colOff>
      <xdr:row>32</xdr:row>
      <xdr:rowOff>13605</xdr:rowOff>
    </xdr:from>
    <xdr:to>
      <xdr:col>21</xdr:col>
      <xdr:colOff>885825</xdr:colOff>
      <xdr:row>34</xdr:row>
      <xdr:rowOff>312965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11277600" y="8805180"/>
          <a:ext cx="4095750" cy="1004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787977</xdr:colOff>
      <xdr:row>28</xdr:row>
      <xdr:rowOff>0</xdr:rowOff>
    </xdr:from>
    <xdr:to>
      <xdr:col>14</xdr:col>
      <xdr:colOff>306779</xdr:colOff>
      <xdr:row>30</xdr:row>
      <xdr:rowOff>102672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81476D-C511-43A9-B31C-6821E0B9DA88}"/>
            </a:ext>
          </a:extLst>
        </xdr:cNvPr>
        <xdr:cNvSpPr txBox="1"/>
      </xdr:nvSpPr>
      <xdr:spPr bwMode="auto">
        <a:xfrm>
          <a:off x="6426777" y="7753350"/>
          <a:ext cx="3309752" cy="8265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 Sirismatthakarn)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14</xdr:col>
      <xdr:colOff>265956</xdr:colOff>
      <xdr:row>28</xdr:row>
      <xdr:rowOff>13605</xdr:rowOff>
    </xdr:from>
    <xdr:to>
      <xdr:col>18</xdr:col>
      <xdr:colOff>820139</xdr:colOff>
      <xdr:row>30</xdr:row>
      <xdr:rowOff>293172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141079B-0AAC-441F-9319-E4DF809654CC}"/>
            </a:ext>
          </a:extLst>
        </xdr:cNvPr>
        <xdr:cNvSpPr txBox="1"/>
      </xdr:nvSpPr>
      <xdr:spPr bwMode="auto">
        <a:xfrm>
          <a:off x="9695706" y="7766955"/>
          <a:ext cx="3249758" cy="1003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1447800</xdr:colOff>
      <xdr:row>96</xdr:row>
      <xdr:rowOff>9526</xdr:rowOff>
    </xdr:from>
    <xdr:to>
      <xdr:col>5</xdr:col>
      <xdr:colOff>100693</xdr:colOff>
      <xdr:row>99</xdr:row>
      <xdr:rowOff>104775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6184226"/>
          <a:ext cx="3739243" cy="1019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(Nitinai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Sirismatthakarn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59870</xdr:colOff>
      <xdr:row>96</xdr:row>
      <xdr:rowOff>23130</xdr:rowOff>
    </xdr:from>
    <xdr:to>
      <xdr:col>9</xdr:col>
      <xdr:colOff>1031421</xdr:colOff>
      <xdr:row>99</xdr:row>
      <xdr:rowOff>104775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5146220" y="26197830"/>
          <a:ext cx="3400426" cy="1005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18"/>
  <sheetViews>
    <sheetView showGridLines="0" view="pageBreakPreview" topLeftCell="A52" zoomScaleNormal="100" zoomScaleSheetLayoutView="100" workbookViewId="0">
      <selection activeCell="B88" sqref="B88"/>
    </sheetView>
  </sheetViews>
  <sheetFormatPr defaultColWidth="1.75" defaultRowHeight="18.75" customHeight="1"/>
  <cols>
    <col min="1" max="1" width="46" style="32" customWidth="1"/>
    <col min="2" max="2" width="6" style="32" customWidth="1"/>
    <col min="3" max="3" width="1.25" style="45" customWidth="1"/>
    <col min="4" max="4" width="17.25" style="45" customWidth="1"/>
    <col min="5" max="5" width="1.25" style="45" customWidth="1"/>
    <col min="6" max="6" width="17.25" style="45" customWidth="1"/>
    <col min="7" max="7" width="1.25" style="45" customWidth="1"/>
    <col min="8" max="8" width="17.25" style="45" customWidth="1"/>
    <col min="9" max="9" width="1.25" style="45" customWidth="1"/>
    <col min="10" max="10" width="17.25" style="45" customWidth="1"/>
    <col min="11" max="232" width="10.75" style="32" customWidth="1"/>
    <col min="233" max="233" width="35.75" style="32" customWidth="1"/>
    <col min="234" max="234" width="6.375" style="32" customWidth="1"/>
    <col min="235" max="235" width="39.25" style="32" customWidth="1"/>
    <col min="236" max="236" width="7.625" style="32" customWidth="1"/>
    <col min="237" max="238" width="1.75" style="32"/>
    <col min="239" max="239" width="35.75" style="32" customWidth="1"/>
    <col min="240" max="240" width="7.625" style="32" customWidth="1"/>
    <col min="241" max="241" width="1.75" style="32"/>
    <col min="242" max="242" width="13.25" style="32" customWidth="1"/>
    <col min="243" max="243" width="1.25" style="32" customWidth="1"/>
    <col min="244" max="244" width="13.25" style="32" customWidth="1"/>
    <col min="245" max="245" width="1.25" style="32" customWidth="1"/>
    <col min="246" max="246" width="13.25" style="32" customWidth="1"/>
    <col min="247" max="247" width="1.25" style="32" customWidth="1"/>
    <col min="248" max="248" width="13.25" style="32" customWidth="1"/>
    <col min="249" max="249" width="1.25" style="32" customWidth="1"/>
    <col min="250" max="488" width="10.75" style="32" customWidth="1"/>
    <col min="489" max="489" width="35.75" style="32" customWidth="1"/>
    <col min="490" max="490" width="6.375" style="32" customWidth="1"/>
    <col min="491" max="491" width="39.25" style="32" customWidth="1"/>
    <col min="492" max="492" width="7.625" style="32" customWidth="1"/>
    <col min="493" max="494" width="1.75" style="32"/>
    <col min="495" max="495" width="35.75" style="32" customWidth="1"/>
    <col min="496" max="496" width="7.625" style="32" customWidth="1"/>
    <col min="497" max="497" width="1.75" style="32"/>
    <col min="498" max="498" width="13.25" style="32" customWidth="1"/>
    <col min="499" max="499" width="1.25" style="32" customWidth="1"/>
    <col min="500" max="500" width="13.25" style="32" customWidth="1"/>
    <col min="501" max="501" width="1.25" style="32" customWidth="1"/>
    <col min="502" max="502" width="13.25" style="32" customWidth="1"/>
    <col min="503" max="503" width="1.25" style="32" customWidth="1"/>
    <col min="504" max="504" width="13.25" style="32" customWidth="1"/>
    <col min="505" max="505" width="1.25" style="32" customWidth="1"/>
    <col min="506" max="744" width="10.75" style="32" customWidth="1"/>
    <col min="745" max="745" width="35.75" style="32" customWidth="1"/>
    <col min="746" max="746" width="6.375" style="32" customWidth="1"/>
    <col min="747" max="747" width="39.25" style="32" customWidth="1"/>
    <col min="748" max="748" width="7.625" style="32" customWidth="1"/>
    <col min="749" max="750" width="1.75" style="32"/>
    <col min="751" max="751" width="35.75" style="32" customWidth="1"/>
    <col min="752" max="752" width="7.625" style="32" customWidth="1"/>
    <col min="753" max="753" width="1.75" style="32"/>
    <col min="754" max="754" width="13.25" style="32" customWidth="1"/>
    <col min="755" max="755" width="1.25" style="32" customWidth="1"/>
    <col min="756" max="756" width="13.25" style="32" customWidth="1"/>
    <col min="757" max="757" width="1.25" style="32" customWidth="1"/>
    <col min="758" max="758" width="13.25" style="32" customWidth="1"/>
    <col min="759" max="759" width="1.25" style="32" customWidth="1"/>
    <col min="760" max="760" width="13.25" style="32" customWidth="1"/>
    <col min="761" max="761" width="1.25" style="32" customWidth="1"/>
    <col min="762" max="1000" width="10.75" style="32" customWidth="1"/>
    <col min="1001" max="1001" width="35.75" style="32" customWidth="1"/>
    <col min="1002" max="1002" width="6.375" style="32" customWidth="1"/>
    <col min="1003" max="1003" width="39.25" style="32" customWidth="1"/>
    <col min="1004" max="1004" width="7.625" style="32" customWidth="1"/>
    <col min="1005" max="1006" width="1.75" style="32"/>
    <col min="1007" max="1007" width="35.75" style="32" customWidth="1"/>
    <col min="1008" max="1008" width="7.625" style="32" customWidth="1"/>
    <col min="1009" max="1009" width="1.75" style="32"/>
    <col min="1010" max="1010" width="13.25" style="32" customWidth="1"/>
    <col min="1011" max="1011" width="1.25" style="32" customWidth="1"/>
    <col min="1012" max="1012" width="13.25" style="32" customWidth="1"/>
    <col min="1013" max="1013" width="1.25" style="32" customWidth="1"/>
    <col min="1014" max="1014" width="13.25" style="32" customWidth="1"/>
    <col min="1015" max="1015" width="1.25" style="32" customWidth="1"/>
    <col min="1016" max="1016" width="13.25" style="32" customWidth="1"/>
    <col min="1017" max="1017" width="1.25" style="32" customWidth="1"/>
    <col min="1018" max="1256" width="10.75" style="32" customWidth="1"/>
    <col min="1257" max="1257" width="35.75" style="32" customWidth="1"/>
    <col min="1258" max="1258" width="6.375" style="32" customWidth="1"/>
    <col min="1259" max="1259" width="39.25" style="32" customWidth="1"/>
    <col min="1260" max="1260" width="7.625" style="32" customWidth="1"/>
    <col min="1261" max="1262" width="1.75" style="32"/>
    <col min="1263" max="1263" width="35.75" style="32" customWidth="1"/>
    <col min="1264" max="1264" width="7.625" style="32" customWidth="1"/>
    <col min="1265" max="1265" width="1.75" style="32"/>
    <col min="1266" max="1266" width="13.25" style="32" customWidth="1"/>
    <col min="1267" max="1267" width="1.25" style="32" customWidth="1"/>
    <col min="1268" max="1268" width="13.25" style="32" customWidth="1"/>
    <col min="1269" max="1269" width="1.25" style="32" customWidth="1"/>
    <col min="1270" max="1270" width="13.25" style="32" customWidth="1"/>
    <col min="1271" max="1271" width="1.25" style="32" customWidth="1"/>
    <col min="1272" max="1272" width="13.25" style="32" customWidth="1"/>
    <col min="1273" max="1273" width="1.25" style="32" customWidth="1"/>
    <col min="1274" max="1512" width="10.75" style="32" customWidth="1"/>
    <col min="1513" max="1513" width="35.75" style="32" customWidth="1"/>
    <col min="1514" max="1514" width="6.375" style="32" customWidth="1"/>
    <col min="1515" max="1515" width="39.25" style="32" customWidth="1"/>
    <col min="1516" max="1516" width="7.625" style="32" customWidth="1"/>
    <col min="1517" max="1518" width="1.75" style="32"/>
    <col min="1519" max="1519" width="35.75" style="32" customWidth="1"/>
    <col min="1520" max="1520" width="7.625" style="32" customWidth="1"/>
    <col min="1521" max="1521" width="1.75" style="32"/>
    <col min="1522" max="1522" width="13.25" style="32" customWidth="1"/>
    <col min="1523" max="1523" width="1.25" style="32" customWidth="1"/>
    <col min="1524" max="1524" width="13.25" style="32" customWidth="1"/>
    <col min="1525" max="1525" width="1.25" style="32" customWidth="1"/>
    <col min="1526" max="1526" width="13.25" style="32" customWidth="1"/>
    <col min="1527" max="1527" width="1.25" style="32" customWidth="1"/>
    <col min="1528" max="1528" width="13.25" style="32" customWidth="1"/>
    <col min="1529" max="1529" width="1.25" style="32" customWidth="1"/>
    <col min="1530" max="1768" width="10.75" style="32" customWidth="1"/>
    <col min="1769" max="1769" width="35.75" style="32" customWidth="1"/>
    <col min="1770" max="1770" width="6.375" style="32" customWidth="1"/>
    <col min="1771" max="1771" width="39.25" style="32" customWidth="1"/>
    <col min="1772" max="1772" width="7.625" style="32" customWidth="1"/>
    <col min="1773" max="1774" width="1.75" style="32"/>
    <col min="1775" max="1775" width="35.75" style="32" customWidth="1"/>
    <col min="1776" max="1776" width="7.625" style="32" customWidth="1"/>
    <col min="1777" max="1777" width="1.75" style="32"/>
    <col min="1778" max="1778" width="13.25" style="32" customWidth="1"/>
    <col min="1779" max="1779" width="1.25" style="32" customWidth="1"/>
    <col min="1780" max="1780" width="13.25" style="32" customWidth="1"/>
    <col min="1781" max="1781" width="1.25" style="32" customWidth="1"/>
    <col min="1782" max="1782" width="13.25" style="32" customWidth="1"/>
    <col min="1783" max="1783" width="1.25" style="32" customWidth="1"/>
    <col min="1784" max="1784" width="13.25" style="32" customWidth="1"/>
    <col min="1785" max="1785" width="1.25" style="32" customWidth="1"/>
    <col min="1786" max="2024" width="10.75" style="32" customWidth="1"/>
    <col min="2025" max="2025" width="35.75" style="32" customWidth="1"/>
    <col min="2026" max="2026" width="6.375" style="32" customWidth="1"/>
    <col min="2027" max="2027" width="39.25" style="32" customWidth="1"/>
    <col min="2028" max="2028" width="7.625" style="32" customWidth="1"/>
    <col min="2029" max="2030" width="1.75" style="32"/>
    <col min="2031" max="2031" width="35.75" style="32" customWidth="1"/>
    <col min="2032" max="2032" width="7.625" style="32" customWidth="1"/>
    <col min="2033" max="2033" width="1.75" style="32"/>
    <col min="2034" max="2034" width="13.25" style="32" customWidth="1"/>
    <col min="2035" max="2035" width="1.25" style="32" customWidth="1"/>
    <col min="2036" max="2036" width="13.25" style="32" customWidth="1"/>
    <col min="2037" max="2037" width="1.25" style="32" customWidth="1"/>
    <col min="2038" max="2038" width="13.25" style="32" customWidth="1"/>
    <col min="2039" max="2039" width="1.25" style="32" customWidth="1"/>
    <col min="2040" max="2040" width="13.25" style="32" customWidth="1"/>
    <col min="2041" max="2041" width="1.25" style="32" customWidth="1"/>
    <col min="2042" max="2280" width="10.75" style="32" customWidth="1"/>
    <col min="2281" max="2281" width="35.75" style="32" customWidth="1"/>
    <col min="2282" max="2282" width="6.375" style="32" customWidth="1"/>
    <col min="2283" max="2283" width="39.25" style="32" customWidth="1"/>
    <col min="2284" max="2284" width="7.625" style="32" customWidth="1"/>
    <col min="2285" max="2286" width="1.75" style="32"/>
    <col min="2287" max="2287" width="35.75" style="32" customWidth="1"/>
    <col min="2288" max="2288" width="7.625" style="32" customWidth="1"/>
    <col min="2289" max="2289" width="1.75" style="32"/>
    <col min="2290" max="2290" width="13.25" style="32" customWidth="1"/>
    <col min="2291" max="2291" width="1.25" style="32" customWidth="1"/>
    <col min="2292" max="2292" width="13.25" style="32" customWidth="1"/>
    <col min="2293" max="2293" width="1.25" style="32" customWidth="1"/>
    <col min="2294" max="2294" width="13.25" style="32" customWidth="1"/>
    <col min="2295" max="2295" width="1.25" style="32" customWidth="1"/>
    <col min="2296" max="2296" width="13.25" style="32" customWidth="1"/>
    <col min="2297" max="2297" width="1.25" style="32" customWidth="1"/>
    <col min="2298" max="2536" width="10.75" style="32" customWidth="1"/>
    <col min="2537" max="2537" width="35.75" style="32" customWidth="1"/>
    <col min="2538" max="2538" width="6.375" style="32" customWidth="1"/>
    <col min="2539" max="2539" width="39.25" style="32" customWidth="1"/>
    <col min="2540" max="2540" width="7.625" style="32" customWidth="1"/>
    <col min="2541" max="2542" width="1.75" style="32"/>
    <col min="2543" max="2543" width="35.75" style="32" customWidth="1"/>
    <col min="2544" max="2544" width="7.625" style="32" customWidth="1"/>
    <col min="2545" max="2545" width="1.75" style="32"/>
    <col min="2546" max="2546" width="13.25" style="32" customWidth="1"/>
    <col min="2547" max="2547" width="1.25" style="32" customWidth="1"/>
    <col min="2548" max="2548" width="13.25" style="32" customWidth="1"/>
    <col min="2549" max="2549" width="1.25" style="32" customWidth="1"/>
    <col min="2550" max="2550" width="13.25" style="32" customWidth="1"/>
    <col min="2551" max="2551" width="1.25" style="32" customWidth="1"/>
    <col min="2552" max="2552" width="13.25" style="32" customWidth="1"/>
    <col min="2553" max="2553" width="1.25" style="32" customWidth="1"/>
    <col min="2554" max="2792" width="10.75" style="32" customWidth="1"/>
    <col min="2793" max="2793" width="35.75" style="32" customWidth="1"/>
    <col min="2794" max="2794" width="6.375" style="32" customWidth="1"/>
    <col min="2795" max="2795" width="39.25" style="32" customWidth="1"/>
    <col min="2796" max="2796" width="7.625" style="32" customWidth="1"/>
    <col min="2797" max="2798" width="1.75" style="32"/>
    <col min="2799" max="2799" width="35.75" style="32" customWidth="1"/>
    <col min="2800" max="2800" width="7.625" style="32" customWidth="1"/>
    <col min="2801" max="2801" width="1.75" style="32"/>
    <col min="2802" max="2802" width="13.25" style="32" customWidth="1"/>
    <col min="2803" max="2803" width="1.25" style="32" customWidth="1"/>
    <col min="2804" max="2804" width="13.25" style="32" customWidth="1"/>
    <col min="2805" max="2805" width="1.25" style="32" customWidth="1"/>
    <col min="2806" max="2806" width="13.25" style="32" customWidth="1"/>
    <col min="2807" max="2807" width="1.25" style="32" customWidth="1"/>
    <col min="2808" max="2808" width="13.25" style="32" customWidth="1"/>
    <col min="2809" max="2809" width="1.25" style="32" customWidth="1"/>
    <col min="2810" max="3048" width="10.75" style="32" customWidth="1"/>
    <col min="3049" max="3049" width="35.75" style="32" customWidth="1"/>
    <col min="3050" max="3050" width="6.375" style="32" customWidth="1"/>
    <col min="3051" max="3051" width="39.25" style="32" customWidth="1"/>
    <col min="3052" max="3052" width="7.625" style="32" customWidth="1"/>
    <col min="3053" max="3054" width="1.75" style="32"/>
    <col min="3055" max="3055" width="35.75" style="32" customWidth="1"/>
    <col min="3056" max="3056" width="7.625" style="32" customWidth="1"/>
    <col min="3057" max="3057" width="1.75" style="32"/>
    <col min="3058" max="3058" width="13.25" style="32" customWidth="1"/>
    <col min="3059" max="3059" width="1.25" style="32" customWidth="1"/>
    <col min="3060" max="3060" width="13.25" style="32" customWidth="1"/>
    <col min="3061" max="3061" width="1.25" style="32" customWidth="1"/>
    <col min="3062" max="3062" width="13.25" style="32" customWidth="1"/>
    <col min="3063" max="3063" width="1.25" style="32" customWidth="1"/>
    <col min="3064" max="3064" width="13.25" style="32" customWidth="1"/>
    <col min="3065" max="3065" width="1.25" style="32" customWidth="1"/>
    <col min="3066" max="3304" width="10.75" style="32" customWidth="1"/>
    <col min="3305" max="3305" width="35.75" style="32" customWidth="1"/>
    <col min="3306" max="3306" width="6.375" style="32" customWidth="1"/>
    <col min="3307" max="3307" width="39.25" style="32" customWidth="1"/>
    <col min="3308" max="3308" width="7.625" style="32" customWidth="1"/>
    <col min="3309" max="3310" width="1.75" style="32"/>
    <col min="3311" max="3311" width="35.75" style="32" customWidth="1"/>
    <col min="3312" max="3312" width="7.625" style="32" customWidth="1"/>
    <col min="3313" max="3313" width="1.75" style="32"/>
    <col min="3314" max="3314" width="13.25" style="32" customWidth="1"/>
    <col min="3315" max="3315" width="1.25" style="32" customWidth="1"/>
    <col min="3316" max="3316" width="13.25" style="32" customWidth="1"/>
    <col min="3317" max="3317" width="1.25" style="32" customWidth="1"/>
    <col min="3318" max="3318" width="13.25" style="32" customWidth="1"/>
    <col min="3319" max="3319" width="1.25" style="32" customWidth="1"/>
    <col min="3320" max="3320" width="13.25" style="32" customWidth="1"/>
    <col min="3321" max="3321" width="1.25" style="32" customWidth="1"/>
    <col min="3322" max="3560" width="10.75" style="32" customWidth="1"/>
    <col min="3561" max="3561" width="35.75" style="32" customWidth="1"/>
    <col min="3562" max="3562" width="6.375" style="32" customWidth="1"/>
    <col min="3563" max="3563" width="39.25" style="32" customWidth="1"/>
    <col min="3564" max="3564" width="7.625" style="32" customWidth="1"/>
    <col min="3565" max="3566" width="1.75" style="32"/>
    <col min="3567" max="3567" width="35.75" style="32" customWidth="1"/>
    <col min="3568" max="3568" width="7.625" style="32" customWidth="1"/>
    <col min="3569" max="3569" width="1.75" style="32"/>
    <col min="3570" max="3570" width="13.25" style="32" customWidth="1"/>
    <col min="3571" max="3571" width="1.25" style="32" customWidth="1"/>
    <col min="3572" max="3572" width="13.25" style="32" customWidth="1"/>
    <col min="3573" max="3573" width="1.25" style="32" customWidth="1"/>
    <col min="3574" max="3574" width="13.25" style="32" customWidth="1"/>
    <col min="3575" max="3575" width="1.25" style="32" customWidth="1"/>
    <col min="3576" max="3576" width="13.25" style="32" customWidth="1"/>
    <col min="3577" max="3577" width="1.25" style="32" customWidth="1"/>
    <col min="3578" max="3816" width="10.75" style="32" customWidth="1"/>
    <col min="3817" max="3817" width="35.75" style="32" customWidth="1"/>
    <col min="3818" max="3818" width="6.375" style="32" customWidth="1"/>
    <col min="3819" max="3819" width="39.25" style="32" customWidth="1"/>
    <col min="3820" max="3820" width="7.625" style="32" customWidth="1"/>
    <col min="3821" max="3822" width="1.75" style="32"/>
    <col min="3823" max="3823" width="35.75" style="32" customWidth="1"/>
    <col min="3824" max="3824" width="7.625" style="32" customWidth="1"/>
    <col min="3825" max="3825" width="1.75" style="32"/>
    <col min="3826" max="3826" width="13.25" style="32" customWidth="1"/>
    <col min="3827" max="3827" width="1.25" style="32" customWidth="1"/>
    <col min="3828" max="3828" width="13.25" style="32" customWidth="1"/>
    <col min="3829" max="3829" width="1.25" style="32" customWidth="1"/>
    <col min="3830" max="3830" width="13.25" style="32" customWidth="1"/>
    <col min="3831" max="3831" width="1.25" style="32" customWidth="1"/>
    <col min="3832" max="3832" width="13.25" style="32" customWidth="1"/>
    <col min="3833" max="3833" width="1.25" style="32" customWidth="1"/>
    <col min="3834" max="4072" width="10.75" style="32" customWidth="1"/>
    <col min="4073" max="4073" width="35.75" style="32" customWidth="1"/>
    <col min="4074" max="4074" width="6.375" style="32" customWidth="1"/>
    <col min="4075" max="4075" width="39.25" style="32" customWidth="1"/>
    <col min="4076" max="4076" width="7.625" style="32" customWidth="1"/>
    <col min="4077" max="4078" width="1.75" style="32"/>
    <col min="4079" max="4079" width="35.75" style="32" customWidth="1"/>
    <col min="4080" max="4080" width="7.625" style="32" customWidth="1"/>
    <col min="4081" max="4081" width="1.75" style="32"/>
    <col min="4082" max="4082" width="13.25" style="32" customWidth="1"/>
    <col min="4083" max="4083" width="1.25" style="32" customWidth="1"/>
    <col min="4084" max="4084" width="13.25" style="32" customWidth="1"/>
    <col min="4085" max="4085" width="1.25" style="32" customWidth="1"/>
    <col min="4086" max="4086" width="13.25" style="32" customWidth="1"/>
    <col min="4087" max="4087" width="1.25" style="32" customWidth="1"/>
    <col min="4088" max="4088" width="13.25" style="32" customWidth="1"/>
    <col min="4089" max="4089" width="1.25" style="32" customWidth="1"/>
    <col min="4090" max="4328" width="10.75" style="32" customWidth="1"/>
    <col min="4329" max="4329" width="35.75" style="32" customWidth="1"/>
    <col min="4330" max="4330" width="6.375" style="32" customWidth="1"/>
    <col min="4331" max="4331" width="39.25" style="32" customWidth="1"/>
    <col min="4332" max="4332" width="7.625" style="32" customWidth="1"/>
    <col min="4333" max="4334" width="1.75" style="32"/>
    <col min="4335" max="4335" width="35.75" style="32" customWidth="1"/>
    <col min="4336" max="4336" width="7.625" style="32" customWidth="1"/>
    <col min="4337" max="4337" width="1.75" style="32"/>
    <col min="4338" max="4338" width="13.25" style="32" customWidth="1"/>
    <col min="4339" max="4339" width="1.25" style="32" customWidth="1"/>
    <col min="4340" max="4340" width="13.25" style="32" customWidth="1"/>
    <col min="4341" max="4341" width="1.25" style="32" customWidth="1"/>
    <col min="4342" max="4342" width="13.25" style="32" customWidth="1"/>
    <col min="4343" max="4343" width="1.25" style="32" customWidth="1"/>
    <col min="4344" max="4344" width="13.25" style="32" customWidth="1"/>
    <col min="4345" max="4345" width="1.25" style="32" customWidth="1"/>
    <col min="4346" max="4584" width="10.75" style="32" customWidth="1"/>
    <col min="4585" max="4585" width="35.75" style="32" customWidth="1"/>
    <col min="4586" max="4586" width="6.375" style="32" customWidth="1"/>
    <col min="4587" max="4587" width="39.25" style="32" customWidth="1"/>
    <col min="4588" max="4588" width="7.625" style="32" customWidth="1"/>
    <col min="4589" max="4590" width="1.75" style="32"/>
    <col min="4591" max="4591" width="35.75" style="32" customWidth="1"/>
    <col min="4592" max="4592" width="7.625" style="32" customWidth="1"/>
    <col min="4593" max="4593" width="1.75" style="32"/>
    <col min="4594" max="4594" width="13.25" style="32" customWidth="1"/>
    <col min="4595" max="4595" width="1.25" style="32" customWidth="1"/>
    <col min="4596" max="4596" width="13.25" style="32" customWidth="1"/>
    <col min="4597" max="4597" width="1.25" style="32" customWidth="1"/>
    <col min="4598" max="4598" width="13.25" style="32" customWidth="1"/>
    <col min="4599" max="4599" width="1.25" style="32" customWidth="1"/>
    <col min="4600" max="4600" width="13.25" style="32" customWidth="1"/>
    <col min="4601" max="4601" width="1.25" style="32" customWidth="1"/>
    <col min="4602" max="4840" width="10.75" style="32" customWidth="1"/>
    <col min="4841" max="4841" width="35.75" style="32" customWidth="1"/>
    <col min="4842" max="4842" width="6.375" style="32" customWidth="1"/>
    <col min="4843" max="4843" width="39.25" style="32" customWidth="1"/>
    <col min="4844" max="4844" width="7.625" style="32" customWidth="1"/>
    <col min="4845" max="4846" width="1.75" style="32"/>
    <col min="4847" max="4847" width="35.75" style="32" customWidth="1"/>
    <col min="4848" max="4848" width="7.625" style="32" customWidth="1"/>
    <col min="4849" max="4849" width="1.75" style="32"/>
    <col min="4850" max="4850" width="13.25" style="32" customWidth="1"/>
    <col min="4851" max="4851" width="1.25" style="32" customWidth="1"/>
    <col min="4852" max="4852" width="13.25" style="32" customWidth="1"/>
    <col min="4853" max="4853" width="1.25" style="32" customWidth="1"/>
    <col min="4854" max="4854" width="13.25" style="32" customWidth="1"/>
    <col min="4855" max="4855" width="1.25" style="32" customWidth="1"/>
    <col min="4856" max="4856" width="13.25" style="32" customWidth="1"/>
    <col min="4857" max="4857" width="1.25" style="32" customWidth="1"/>
    <col min="4858" max="5096" width="10.75" style="32" customWidth="1"/>
    <col min="5097" max="5097" width="35.75" style="32" customWidth="1"/>
    <col min="5098" max="5098" width="6.375" style="32" customWidth="1"/>
    <col min="5099" max="5099" width="39.25" style="32" customWidth="1"/>
    <col min="5100" max="5100" width="7.625" style="32" customWidth="1"/>
    <col min="5101" max="5102" width="1.75" style="32"/>
    <col min="5103" max="5103" width="35.75" style="32" customWidth="1"/>
    <col min="5104" max="5104" width="7.625" style="32" customWidth="1"/>
    <col min="5105" max="5105" width="1.75" style="32"/>
    <col min="5106" max="5106" width="13.25" style="32" customWidth="1"/>
    <col min="5107" max="5107" width="1.25" style="32" customWidth="1"/>
    <col min="5108" max="5108" width="13.25" style="32" customWidth="1"/>
    <col min="5109" max="5109" width="1.25" style="32" customWidth="1"/>
    <col min="5110" max="5110" width="13.25" style="32" customWidth="1"/>
    <col min="5111" max="5111" width="1.25" style="32" customWidth="1"/>
    <col min="5112" max="5112" width="13.25" style="32" customWidth="1"/>
    <col min="5113" max="5113" width="1.25" style="32" customWidth="1"/>
    <col min="5114" max="5352" width="10.75" style="32" customWidth="1"/>
    <col min="5353" max="5353" width="35.75" style="32" customWidth="1"/>
    <col min="5354" max="5354" width="6.375" style="32" customWidth="1"/>
    <col min="5355" max="5355" width="39.25" style="32" customWidth="1"/>
    <col min="5356" max="5356" width="7.625" style="32" customWidth="1"/>
    <col min="5357" max="5358" width="1.75" style="32"/>
    <col min="5359" max="5359" width="35.75" style="32" customWidth="1"/>
    <col min="5360" max="5360" width="7.625" style="32" customWidth="1"/>
    <col min="5361" max="5361" width="1.75" style="32"/>
    <col min="5362" max="5362" width="13.25" style="32" customWidth="1"/>
    <col min="5363" max="5363" width="1.25" style="32" customWidth="1"/>
    <col min="5364" max="5364" width="13.25" style="32" customWidth="1"/>
    <col min="5365" max="5365" width="1.25" style="32" customWidth="1"/>
    <col min="5366" max="5366" width="13.25" style="32" customWidth="1"/>
    <col min="5367" max="5367" width="1.25" style="32" customWidth="1"/>
    <col min="5368" max="5368" width="13.25" style="32" customWidth="1"/>
    <col min="5369" max="5369" width="1.25" style="32" customWidth="1"/>
    <col min="5370" max="5608" width="10.75" style="32" customWidth="1"/>
    <col min="5609" max="5609" width="35.75" style="32" customWidth="1"/>
    <col min="5610" max="5610" width="6.375" style="32" customWidth="1"/>
    <col min="5611" max="5611" width="39.25" style="32" customWidth="1"/>
    <col min="5612" max="5612" width="7.625" style="32" customWidth="1"/>
    <col min="5613" max="5614" width="1.75" style="32"/>
    <col min="5615" max="5615" width="35.75" style="32" customWidth="1"/>
    <col min="5616" max="5616" width="7.625" style="32" customWidth="1"/>
    <col min="5617" max="5617" width="1.75" style="32"/>
    <col min="5618" max="5618" width="13.25" style="32" customWidth="1"/>
    <col min="5619" max="5619" width="1.25" style="32" customWidth="1"/>
    <col min="5620" max="5620" width="13.25" style="32" customWidth="1"/>
    <col min="5621" max="5621" width="1.25" style="32" customWidth="1"/>
    <col min="5622" max="5622" width="13.25" style="32" customWidth="1"/>
    <col min="5623" max="5623" width="1.25" style="32" customWidth="1"/>
    <col min="5624" max="5624" width="13.25" style="32" customWidth="1"/>
    <col min="5625" max="5625" width="1.25" style="32" customWidth="1"/>
    <col min="5626" max="5864" width="10.75" style="32" customWidth="1"/>
    <col min="5865" max="5865" width="35.75" style="32" customWidth="1"/>
    <col min="5866" max="5866" width="6.375" style="32" customWidth="1"/>
    <col min="5867" max="5867" width="39.25" style="32" customWidth="1"/>
    <col min="5868" max="5868" width="7.625" style="32" customWidth="1"/>
    <col min="5869" max="5870" width="1.75" style="32"/>
    <col min="5871" max="5871" width="35.75" style="32" customWidth="1"/>
    <col min="5872" max="5872" width="7.625" style="32" customWidth="1"/>
    <col min="5873" max="5873" width="1.75" style="32"/>
    <col min="5874" max="5874" width="13.25" style="32" customWidth="1"/>
    <col min="5875" max="5875" width="1.25" style="32" customWidth="1"/>
    <col min="5876" max="5876" width="13.25" style="32" customWidth="1"/>
    <col min="5877" max="5877" width="1.25" style="32" customWidth="1"/>
    <col min="5878" max="5878" width="13.25" style="32" customWidth="1"/>
    <col min="5879" max="5879" width="1.25" style="32" customWidth="1"/>
    <col min="5880" max="5880" width="13.25" style="32" customWidth="1"/>
    <col min="5881" max="5881" width="1.25" style="32" customWidth="1"/>
    <col min="5882" max="6120" width="10.75" style="32" customWidth="1"/>
    <col min="6121" max="6121" width="35.75" style="32" customWidth="1"/>
    <col min="6122" max="6122" width="6.375" style="32" customWidth="1"/>
    <col min="6123" max="6123" width="39.25" style="32" customWidth="1"/>
    <col min="6124" max="6124" width="7.625" style="32" customWidth="1"/>
    <col min="6125" max="6126" width="1.75" style="32"/>
    <col min="6127" max="6127" width="35.75" style="32" customWidth="1"/>
    <col min="6128" max="6128" width="7.625" style="32" customWidth="1"/>
    <col min="6129" max="6129" width="1.75" style="32"/>
    <col min="6130" max="6130" width="13.25" style="32" customWidth="1"/>
    <col min="6131" max="6131" width="1.25" style="32" customWidth="1"/>
    <col min="6132" max="6132" width="13.25" style="32" customWidth="1"/>
    <col min="6133" max="6133" width="1.25" style="32" customWidth="1"/>
    <col min="6134" max="6134" width="13.25" style="32" customWidth="1"/>
    <col min="6135" max="6135" width="1.25" style="32" customWidth="1"/>
    <col min="6136" max="6136" width="13.25" style="32" customWidth="1"/>
    <col min="6137" max="6137" width="1.25" style="32" customWidth="1"/>
    <col min="6138" max="6376" width="10.75" style="32" customWidth="1"/>
    <col min="6377" max="6377" width="35.75" style="32" customWidth="1"/>
    <col min="6378" max="6378" width="6.375" style="32" customWidth="1"/>
    <col min="6379" max="6379" width="39.25" style="32" customWidth="1"/>
    <col min="6380" max="6380" width="7.625" style="32" customWidth="1"/>
    <col min="6381" max="6382" width="1.75" style="32"/>
    <col min="6383" max="6383" width="35.75" style="32" customWidth="1"/>
    <col min="6384" max="6384" width="7.625" style="32" customWidth="1"/>
    <col min="6385" max="6385" width="1.75" style="32"/>
    <col min="6386" max="6386" width="13.25" style="32" customWidth="1"/>
    <col min="6387" max="6387" width="1.25" style="32" customWidth="1"/>
    <col min="6388" max="6388" width="13.25" style="32" customWidth="1"/>
    <col min="6389" max="6389" width="1.25" style="32" customWidth="1"/>
    <col min="6390" max="6390" width="13.25" style="32" customWidth="1"/>
    <col min="6391" max="6391" width="1.25" style="32" customWidth="1"/>
    <col min="6392" max="6392" width="13.25" style="32" customWidth="1"/>
    <col min="6393" max="6393" width="1.25" style="32" customWidth="1"/>
    <col min="6394" max="6632" width="10.75" style="32" customWidth="1"/>
    <col min="6633" max="6633" width="35.75" style="32" customWidth="1"/>
    <col min="6634" max="6634" width="6.375" style="32" customWidth="1"/>
    <col min="6635" max="6635" width="39.25" style="32" customWidth="1"/>
    <col min="6636" max="6636" width="7.625" style="32" customWidth="1"/>
    <col min="6637" max="6638" width="1.75" style="32"/>
    <col min="6639" max="6639" width="35.75" style="32" customWidth="1"/>
    <col min="6640" max="6640" width="7.625" style="32" customWidth="1"/>
    <col min="6641" max="6641" width="1.75" style="32"/>
    <col min="6642" max="6642" width="13.25" style="32" customWidth="1"/>
    <col min="6643" max="6643" width="1.25" style="32" customWidth="1"/>
    <col min="6644" max="6644" width="13.25" style="32" customWidth="1"/>
    <col min="6645" max="6645" width="1.25" style="32" customWidth="1"/>
    <col min="6646" max="6646" width="13.25" style="32" customWidth="1"/>
    <col min="6647" max="6647" width="1.25" style="32" customWidth="1"/>
    <col min="6648" max="6648" width="13.25" style="32" customWidth="1"/>
    <col min="6649" max="6649" width="1.25" style="32" customWidth="1"/>
    <col min="6650" max="6888" width="10.75" style="32" customWidth="1"/>
    <col min="6889" max="6889" width="35.75" style="32" customWidth="1"/>
    <col min="6890" max="6890" width="6.375" style="32" customWidth="1"/>
    <col min="6891" max="6891" width="39.25" style="32" customWidth="1"/>
    <col min="6892" max="6892" width="7.625" style="32" customWidth="1"/>
    <col min="6893" max="6894" width="1.75" style="32"/>
    <col min="6895" max="6895" width="35.75" style="32" customWidth="1"/>
    <col min="6896" max="6896" width="7.625" style="32" customWidth="1"/>
    <col min="6897" max="6897" width="1.75" style="32"/>
    <col min="6898" max="6898" width="13.25" style="32" customWidth="1"/>
    <col min="6899" max="6899" width="1.25" style="32" customWidth="1"/>
    <col min="6900" max="6900" width="13.25" style="32" customWidth="1"/>
    <col min="6901" max="6901" width="1.25" style="32" customWidth="1"/>
    <col min="6902" max="6902" width="13.25" style="32" customWidth="1"/>
    <col min="6903" max="6903" width="1.25" style="32" customWidth="1"/>
    <col min="6904" max="6904" width="13.25" style="32" customWidth="1"/>
    <col min="6905" max="6905" width="1.25" style="32" customWidth="1"/>
    <col min="6906" max="7144" width="10.75" style="32" customWidth="1"/>
    <col min="7145" max="7145" width="35.75" style="32" customWidth="1"/>
    <col min="7146" max="7146" width="6.375" style="32" customWidth="1"/>
    <col min="7147" max="7147" width="39.25" style="32" customWidth="1"/>
    <col min="7148" max="7148" width="7.625" style="32" customWidth="1"/>
    <col min="7149" max="7150" width="1.75" style="32"/>
    <col min="7151" max="7151" width="35.75" style="32" customWidth="1"/>
    <col min="7152" max="7152" width="7.625" style="32" customWidth="1"/>
    <col min="7153" max="7153" width="1.75" style="32"/>
    <col min="7154" max="7154" width="13.25" style="32" customWidth="1"/>
    <col min="7155" max="7155" width="1.25" style="32" customWidth="1"/>
    <col min="7156" max="7156" width="13.25" style="32" customWidth="1"/>
    <col min="7157" max="7157" width="1.25" style="32" customWidth="1"/>
    <col min="7158" max="7158" width="13.25" style="32" customWidth="1"/>
    <col min="7159" max="7159" width="1.25" style="32" customWidth="1"/>
    <col min="7160" max="7160" width="13.25" style="32" customWidth="1"/>
    <col min="7161" max="7161" width="1.25" style="32" customWidth="1"/>
    <col min="7162" max="7400" width="10.75" style="32" customWidth="1"/>
    <col min="7401" max="7401" width="35.75" style="32" customWidth="1"/>
    <col min="7402" max="7402" width="6.375" style="32" customWidth="1"/>
    <col min="7403" max="7403" width="39.25" style="32" customWidth="1"/>
    <col min="7404" max="7404" width="7.625" style="32" customWidth="1"/>
    <col min="7405" max="7406" width="1.75" style="32"/>
    <col min="7407" max="7407" width="35.75" style="32" customWidth="1"/>
    <col min="7408" max="7408" width="7.625" style="32" customWidth="1"/>
    <col min="7409" max="7409" width="1.75" style="32"/>
    <col min="7410" max="7410" width="13.25" style="32" customWidth="1"/>
    <col min="7411" max="7411" width="1.25" style="32" customWidth="1"/>
    <col min="7412" max="7412" width="13.25" style="32" customWidth="1"/>
    <col min="7413" max="7413" width="1.25" style="32" customWidth="1"/>
    <col min="7414" max="7414" width="13.25" style="32" customWidth="1"/>
    <col min="7415" max="7415" width="1.25" style="32" customWidth="1"/>
    <col min="7416" max="7416" width="13.25" style="32" customWidth="1"/>
    <col min="7417" max="7417" width="1.25" style="32" customWidth="1"/>
    <col min="7418" max="7656" width="10.75" style="32" customWidth="1"/>
    <col min="7657" max="7657" width="35.75" style="32" customWidth="1"/>
    <col min="7658" max="7658" width="6.375" style="32" customWidth="1"/>
    <col min="7659" max="7659" width="39.25" style="32" customWidth="1"/>
    <col min="7660" max="7660" width="7.625" style="32" customWidth="1"/>
    <col min="7661" max="7662" width="1.75" style="32"/>
    <col min="7663" max="7663" width="35.75" style="32" customWidth="1"/>
    <col min="7664" max="7664" width="7.625" style="32" customWidth="1"/>
    <col min="7665" max="7665" width="1.75" style="32"/>
    <col min="7666" max="7666" width="13.25" style="32" customWidth="1"/>
    <col min="7667" max="7667" width="1.25" style="32" customWidth="1"/>
    <col min="7668" max="7668" width="13.25" style="32" customWidth="1"/>
    <col min="7669" max="7669" width="1.25" style="32" customWidth="1"/>
    <col min="7670" max="7670" width="13.25" style="32" customWidth="1"/>
    <col min="7671" max="7671" width="1.25" style="32" customWidth="1"/>
    <col min="7672" max="7672" width="13.25" style="32" customWidth="1"/>
    <col min="7673" max="7673" width="1.25" style="32" customWidth="1"/>
    <col min="7674" max="7912" width="10.75" style="32" customWidth="1"/>
    <col min="7913" max="7913" width="35.75" style="32" customWidth="1"/>
    <col min="7914" max="7914" width="6.375" style="32" customWidth="1"/>
    <col min="7915" max="7915" width="39.25" style="32" customWidth="1"/>
    <col min="7916" max="7916" width="7.625" style="32" customWidth="1"/>
    <col min="7917" max="7918" width="1.75" style="32"/>
    <col min="7919" max="7919" width="35.75" style="32" customWidth="1"/>
    <col min="7920" max="7920" width="7.625" style="32" customWidth="1"/>
    <col min="7921" max="7921" width="1.75" style="32"/>
    <col min="7922" max="7922" width="13.25" style="32" customWidth="1"/>
    <col min="7923" max="7923" width="1.25" style="32" customWidth="1"/>
    <col min="7924" max="7924" width="13.25" style="32" customWidth="1"/>
    <col min="7925" max="7925" width="1.25" style="32" customWidth="1"/>
    <col min="7926" max="7926" width="13.25" style="32" customWidth="1"/>
    <col min="7927" max="7927" width="1.25" style="32" customWidth="1"/>
    <col min="7928" max="7928" width="13.25" style="32" customWidth="1"/>
    <col min="7929" max="7929" width="1.25" style="32" customWidth="1"/>
    <col min="7930" max="8168" width="10.75" style="32" customWidth="1"/>
    <col min="8169" max="8169" width="35.75" style="32" customWidth="1"/>
    <col min="8170" max="8170" width="6.375" style="32" customWidth="1"/>
    <col min="8171" max="8171" width="39.25" style="32" customWidth="1"/>
    <col min="8172" max="8172" width="7.625" style="32" customWidth="1"/>
    <col min="8173" max="8174" width="1.75" style="32"/>
    <col min="8175" max="8175" width="35.75" style="32" customWidth="1"/>
    <col min="8176" max="8176" width="7.625" style="32" customWidth="1"/>
    <col min="8177" max="8177" width="1.75" style="32"/>
    <col min="8178" max="8178" width="13.25" style="32" customWidth="1"/>
    <col min="8179" max="8179" width="1.25" style="32" customWidth="1"/>
    <col min="8180" max="8180" width="13.25" style="32" customWidth="1"/>
    <col min="8181" max="8181" width="1.25" style="32" customWidth="1"/>
    <col min="8182" max="8182" width="13.25" style="32" customWidth="1"/>
    <col min="8183" max="8183" width="1.25" style="32" customWidth="1"/>
    <col min="8184" max="8184" width="13.25" style="32" customWidth="1"/>
    <col min="8185" max="8185" width="1.25" style="32" customWidth="1"/>
    <col min="8186" max="8424" width="10.75" style="32" customWidth="1"/>
    <col min="8425" max="8425" width="35.75" style="32" customWidth="1"/>
    <col min="8426" max="8426" width="6.375" style="32" customWidth="1"/>
    <col min="8427" max="8427" width="39.25" style="32" customWidth="1"/>
    <col min="8428" max="8428" width="7.625" style="32" customWidth="1"/>
    <col min="8429" max="8430" width="1.75" style="32"/>
    <col min="8431" max="8431" width="35.75" style="32" customWidth="1"/>
    <col min="8432" max="8432" width="7.625" style="32" customWidth="1"/>
    <col min="8433" max="8433" width="1.75" style="32"/>
    <col min="8434" max="8434" width="13.25" style="32" customWidth="1"/>
    <col min="8435" max="8435" width="1.25" style="32" customWidth="1"/>
    <col min="8436" max="8436" width="13.25" style="32" customWidth="1"/>
    <col min="8437" max="8437" width="1.25" style="32" customWidth="1"/>
    <col min="8438" max="8438" width="13.25" style="32" customWidth="1"/>
    <col min="8439" max="8439" width="1.25" style="32" customWidth="1"/>
    <col min="8440" max="8440" width="13.25" style="32" customWidth="1"/>
    <col min="8441" max="8441" width="1.25" style="32" customWidth="1"/>
    <col min="8442" max="8680" width="10.75" style="32" customWidth="1"/>
    <col min="8681" max="8681" width="35.75" style="32" customWidth="1"/>
    <col min="8682" max="8682" width="6.375" style="32" customWidth="1"/>
    <col min="8683" max="8683" width="39.25" style="32" customWidth="1"/>
    <col min="8684" max="8684" width="7.625" style="32" customWidth="1"/>
    <col min="8685" max="8686" width="1.75" style="32"/>
    <col min="8687" max="8687" width="35.75" style="32" customWidth="1"/>
    <col min="8688" max="8688" width="7.625" style="32" customWidth="1"/>
    <col min="8689" max="8689" width="1.75" style="32"/>
    <col min="8690" max="8690" width="13.25" style="32" customWidth="1"/>
    <col min="8691" max="8691" width="1.25" style="32" customWidth="1"/>
    <col min="8692" max="8692" width="13.25" style="32" customWidth="1"/>
    <col min="8693" max="8693" width="1.25" style="32" customWidth="1"/>
    <col min="8694" max="8694" width="13.25" style="32" customWidth="1"/>
    <col min="8695" max="8695" width="1.25" style="32" customWidth="1"/>
    <col min="8696" max="8696" width="13.25" style="32" customWidth="1"/>
    <col min="8697" max="8697" width="1.25" style="32" customWidth="1"/>
    <col min="8698" max="8936" width="10.75" style="32" customWidth="1"/>
    <col min="8937" max="8937" width="35.75" style="32" customWidth="1"/>
    <col min="8938" max="8938" width="6.375" style="32" customWidth="1"/>
    <col min="8939" max="8939" width="39.25" style="32" customWidth="1"/>
    <col min="8940" max="8940" width="7.625" style="32" customWidth="1"/>
    <col min="8941" max="8942" width="1.75" style="32"/>
    <col min="8943" max="8943" width="35.75" style="32" customWidth="1"/>
    <col min="8944" max="8944" width="7.625" style="32" customWidth="1"/>
    <col min="8945" max="8945" width="1.75" style="32"/>
    <col min="8946" max="8946" width="13.25" style="32" customWidth="1"/>
    <col min="8947" max="8947" width="1.25" style="32" customWidth="1"/>
    <col min="8948" max="8948" width="13.25" style="32" customWidth="1"/>
    <col min="8949" max="8949" width="1.25" style="32" customWidth="1"/>
    <col min="8950" max="8950" width="13.25" style="32" customWidth="1"/>
    <col min="8951" max="8951" width="1.25" style="32" customWidth="1"/>
    <col min="8952" max="8952" width="13.25" style="32" customWidth="1"/>
    <col min="8953" max="8953" width="1.25" style="32" customWidth="1"/>
    <col min="8954" max="9192" width="10.75" style="32" customWidth="1"/>
    <col min="9193" max="9193" width="35.75" style="32" customWidth="1"/>
    <col min="9194" max="9194" width="6.375" style="32" customWidth="1"/>
    <col min="9195" max="9195" width="39.25" style="32" customWidth="1"/>
    <col min="9196" max="9196" width="7.625" style="32" customWidth="1"/>
    <col min="9197" max="9198" width="1.75" style="32"/>
    <col min="9199" max="9199" width="35.75" style="32" customWidth="1"/>
    <col min="9200" max="9200" width="7.625" style="32" customWidth="1"/>
    <col min="9201" max="9201" width="1.75" style="32"/>
    <col min="9202" max="9202" width="13.25" style="32" customWidth="1"/>
    <col min="9203" max="9203" width="1.25" style="32" customWidth="1"/>
    <col min="9204" max="9204" width="13.25" style="32" customWidth="1"/>
    <col min="9205" max="9205" width="1.25" style="32" customWidth="1"/>
    <col min="9206" max="9206" width="13.25" style="32" customWidth="1"/>
    <col min="9207" max="9207" width="1.25" style="32" customWidth="1"/>
    <col min="9208" max="9208" width="13.25" style="32" customWidth="1"/>
    <col min="9209" max="9209" width="1.25" style="32" customWidth="1"/>
    <col min="9210" max="9448" width="10.75" style="32" customWidth="1"/>
    <col min="9449" max="9449" width="35.75" style="32" customWidth="1"/>
    <col min="9450" max="9450" width="6.375" style="32" customWidth="1"/>
    <col min="9451" max="9451" width="39.25" style="32" customWidth="1"/>
    <col min="9452" max="9452" width="7.625" style="32" customWidth="1"/>
    <col min="9453" max="9454" width="1.75" style="32"/>
    <col min="9455" max="9455" width="35.75" style="32" customWidth="1"/>
    <col min="9456" max="9456" width="7.625" style="32" customWidth="1"/>
    <col min="9457" max="9457" width="1.75" style="32"/>
    <col min="9458" max="9458" width="13.25" style="32" customWidth="1"/>
    <col min="9459" max="9459" width="1.25" style="32" customWidth="1"/>
    <col min="9460" max="9460" width="13.25" style="32" customWidth="1"/>
    <col min="9461" max="9461" width="1.25" style="32" customWidth="1"/>
    <col min="9462" max="9462" width="13.25" style="32" customWidth="1"/>
    <col min="9463" max="9463" width="1.25" style="32" customWidth="1"/>
    <col min="9464" max="9464" width="13.25" style="32" customWidth="1"/>
    <col min="9465" max="9465" width="1.25" style="32" customWidth="1"/>
    <col min="9466" max="9704" width="10.75" style="32" customWidth="1"/>
    <col min="9705" max="9705" width="35.75" style="32" customWidth="1"/>
    <col min="9706" max="9706" width="6.375" style="32" customWidth="1"/>
    <col min="9707" max="9707" width="39.25" style="32" customWidth="1"/>
    <col min="9708" max="9708" width="7.625" style="32" customWidth="1"/>
    <col min="9709" max="9710" width="1.75" style="32"/>
    <col min="9711" max="9711" width="35.75" style="32" customWidth="1"/>
    <col min="9712" max="9712" width="7.625" style="32" customWidth="1"/>
    <col min="9713" max="9713" width="1.75" style="32"/>
    <col min="9714" max="9714" width="13.25" style="32" customWidth="1"/>
    <col min="9715" max="9715" width="1.25" style="32" customWidth="1"/>
    <col min="9716" max="9716" width="13.25" style="32" customWidth="1"/>
    <col min="9717" max="9717" width="1.25" style="32" customWidth="1"/>
    <col min="9718" max="9718" width="13.25" style="32" customWidth="1"/>
    <col min="9719" max="9719" width="1.25" style="32" customWidth="1"/>
    <col min="9720" max="9720" width="13.25" style="32" customWidth="1"/>
    <col min="9721" max="9721" width="1.25" style="32" customWidth="1"/>
    <col min="9722" max="9960" width="10.75" style="32" customWidth="1"/>
    <col min="9961" max="9961" width="35.75" style="32" customWidth="1"/>
    <col min="9962" max="9962" width="6.375" style="32" customWidth="1"/>
    <col min="9963" max="9963" width="39.25" style="32" customWidth="1"/>
    <col min="9964" max="9964" width="7.625" style="32" customWidth="1"/>
    <col min="9965" max="9966" width="1.75" style="32"/>
    <col min="9967" max="9967" width="35.75" style="32" customWidth="1"/>
    <col min="9968" max="9968" width="7.625" style="32" customWidth="1"/>
    <col min="9969" max="9969" width="1.75" style="32"/>
    <col min="9970" max="9970" width="13.25" style="32" customWidth="1"/>
    <col min="9971" max="9971" width="1.25" style="32" customWidth="1"/>
    <col min="9972" max="9972" width="13.25" style="32" customWidth="1"/>
    <col min="9973" max="9973" width="1.25" style="32" customWidth="1"/>
    <col min="9974" max="9974" width="13.25" style="32" customWidth="1"/>
    <col min="9975" max="9975" width="1.25" style="32" customWidth="1"/>
    <col min="9976" max="9976" width="13.25" style="32" customWidth="1"/>
    <col min="9977" max="9977" width="1.25" style="32" customWidth="1"/>
    <col min="9978" max="10216" width="10.75" style="32" customWidth="1"/>
    <col min="10217" max="10217" width="35.75" style="32" customWidth="1"/>
    <col min="10218" max="10218" width="6.375" style="32" customWidth="1"/>
    <col min="10219" max="10219" width="39.25" style="32" customWidth="1"/>
    <col min="10220" max="10220" width="7.625" style="32" customWidth="1"/>
    <col min="10221" max="10222" width="1.75" style="32"/>
    <col min="10223" max="10223" width="35.75" style="32" customWidth="1"/>
    <col min="10224" max="10224" width="7.625" style="32" customWidth="1"/>
    <col min="10225" max="10225" width="1.75" style="32"/>
    <col min="10226" max="10226" width="13.25" style="32" customWidth="1"/>
    <col min="10227" max="10227" width="1.25" style="32" customWidth="1"/>
    <col min="10228" max="10228" width="13.25" style="32" customWidth="1"/>
    <col min="10229" max="10229" width="1.25" style="32" customWidth="1"/>
    <col min="10230" max="10230" width="13.25" style="32" customWidth="1"/>
    <col min="10231" max="10231" width="1.25" style="32" customWidth="1"/>
    <col min="10232" max="10232" width="13.25" style="32" customWidth="1"/>
    <col min="10233" max="10233" width="1.25" style="32" customWidth="1"/>
    <col min="10234" max="10472" width="10.75" style="32" customWidth="1"/>
    <col min="10473" max="10473" width="35.75" style="32" customWidth="1"/>
    <col min="10474" max="10474" width="6.375" style="32" customWidth="1"/>
    <col min="10475" max="10475" width="39.25" style="32" customWidth="1"/>
    <col min="10476" max="10476" width="7.625" style="32" customWidth="1"/>
    <col min="10477" max="10478" width="1.75" style="32"/>
    <col min="10479" max="10479" width="35.75" style="32" customWidth="1"/>
    <col min="10480" max="10480" width="7.625" style="32" customWidth="1"/>
    <col min="10481" max="10481" width="1.75" style="32"/>
    <col min="10482" max="10482" width="13.25" style="32" customWidth="1"/>
    <col min="10483" max="10483" width="1.25" style="32" customWidth="1"/>
    <col min="10484" max="10484" width="13.25" style="32" customWidth="1"/>
    <col min="10485" max="10485" width="1.25" style="32" customWidth="1"/>
    <col min="10486" max="10486" width="13.25" style="32" customWidth="1"/>
    <col min="10487" max="10487" width="1.25" style="32" customWidth="1"/>
    <col min="10488" max="10488" width="13.25" style="32" customWidth="1"/>
    <col min="10489" max="10489" width="1.25" style="32" customWidth="1"/>
    <col min="10490" max="10728" width="10.75" style="32" customWidth="1"/>
    <col min="10729" max="10729" width="35.75" style="32" customWidth="1"/>
    <col min="10730" max="10730" width="6.375" style="32" customWidth="1"/>
    <col min="10731" max="10731" width="39.25" style="32" customWidth="1"/>
    <col min="10732" max="10732" width="7.625" style="32" customWidth="1"/>
    <col min="10733" max="10734" width="1.75" style="32"/>
    <col min="10735" max="10735" width="35.75" style="32" customWidth="1"/>
    <col min="10736" max="10736" width="7.625" style="32" customWidth="1"/>
    <col min="10737" max="10737" width="1.75" style="32"/>
    <col min="10738" max="10738" width="13.25" style="32" customWidth="1"/>
    <col min="10739" max="10739" width="1.25" style="32" customWidth="1"/>
    <col min="10740" max="10740" width="13.25" style="32" customWidth="1"/>
    <col min="10741" max="10741" width="1.25" style="32" customWidth="1"/>
    <col min="10742" max="10742" width="13.25" style="32" customWidth="1"/>
    <col min="10743" max="10743" width="1.25" style="32" customWidth="1"/>
    <col min="10744" max="10744" width="13.25" style="32" customWidth="1"/>
    <col min="10745" max="10745" width="1.25" style="32" customWidth="1"/>
    <col min="10746" max="10984" width="10.75" style="32" customWidth="1"/>
    <col min="10985" max="10985" width="35.75" style="32" customWidth="1"/>
    <col min="10986" max="10986" width="6.375" style="32" customWidth="1"/>
    <col min="10987" max="10987" width="39.25" style="32" customWidth="1"/>
    <col min="10988" max="10988" width="7.625" style="32" customWidth="1"/>
    <col min="10989" max="10990" width="1.75" style="32"/>
    <col min="10991" max="10991" width="35.75" style="32" customWidth="1"/>
    <col min="10992" max="10992" width="7.625" style="32" customWidth="1"/>
    <col min="10993" max="10993" width="1.75" style="32"/>
    <col min="10994" max="10994" width="13.25" style="32" customWidth="1"/>
    <col min="10995" max="10995" width="1.25" style="32" customWidth="1"/>
    <col min="10996" max="10996" width="13.25" style="32" customWidth="1"/>
    <col min="10997" max="10997" width="1.25" style="32" customWidth="1"/>
    <col min="10998" max="10998" width="13.25" style="32" customWidth="1"/>
    <col min="10999" max="10999" width="1.25" style="32" customWidth="1"/>
    <col min="11000" max="11000" width="13.25" style="32" customWidth="1"/>
    <col min="11001" max="11001" width="1.25" style="32" customWidth="1"/>
    <col min="11002" max="11240" width="10.75" style="32" customWidth="1"/>
    <col min="11241" max="11241" width="35.75" style="32" customWidth="1"/>
    <col min="11242" max="11242" width="6.375" style="32" customWidth="1"/>
    <col min="11243" max="11243" width="39.25" style="32" customWidth="1"/>
    <col min="11244" max="11244" width="7.625" style="32" customWidth="1"/>
    <col min="11245" max="11246" width="1.75" style="32"/>
    <col min="11247" max="11247" width="35.75" style="32" customWidth="1"/>
    <col min="11248" max="11248" width="7.625" style="32" customWidth="1"/>
    <col min="11249" max="11249" width="1.75" style="32"/>
    <col min="11250" max="11250" width="13.25" style="32" customWidth="1"/>
    <col min="11251" max="11251" width="1.25" style="32" customWidth="1"/>
    <col min="11252" max="11252" width="13.25" style="32" customWidth="1"/>
    <col min="11253" max="11253" width="1.25" style="32" customWidth="1"/>
    <col min="11254" max="11254" width="13.25" style="32" customWidth="1"/>
    <col min="11255" max="11255" width="1.25" style="32" customWidth="1"/>
    <col min="11256" max="11256" width="13.25" style="32" customWidth="1"/>
    <col min="11257" max="11257" width="1.25" style="32" customWidth="1"/>
    <col min="11258" max="11496" width="10.75" style="32" customWidth="1"/>
    <col min="11497" max="11497" width="35.75" style="32" customWidth="1"/>
    <col min="11498" max="11498" width="6.375" style="32" customWidth="1"/>
    <col min="11499" max="11499" width="39.25" style="32" customWidth="1"/>
    <col min="11500" max="11500" width="7.625" style="32" customWidth="1"/>
    <col min="11501" max="11502" width="1.75" style="32"/>
    <col min="11503" max="11503" width="35.75" style="32" customWidth="1"/>
    <col min="11504" max="11504" width="7.625" style="32" customWidth="1"/>
    <col min="11505" max="11505" width="1.75" style="32"/>
    <col min="11506" max="11506" width="13.25" style="32" customWidth="1"/>
    <col min="11507" max="11507" width="1.25" style="32" customWidth="1"/>
    <col min="11508" max="11508" width="13.25" style="32" customWidth="1"/>
    <col min="11509" max="11509" width="1.25" style="32" customWidth="1"/>
    <col min="11510" max="11510" width="13.25" style="32" customWidth="1"/>
    <col min="11511" max="11511" width="1.25" style="32" customWidth="1"/>
    <col min="11512" max="11512" width="13.25" style="32" customWidth="1"/>
    <col min="11513" max="11513" width="1.25" style="32" customWidth="1"/>
    <col min="11514" max="11752" width="10.75" style="32" customWidth="1"/>
    <col min="11753" max="11753" width="35.75" style="32" customWidth="1"/>
    <col min="11754" max="11754" width="6.375" style="32" customWidth="1"/>
    <col min="11755" max="11755" width="39.25" style="32" customWidth="1"/>
    <col min="11756" max="11756" width="7.625" style="32" customWidth="1"/>
    <col min="11757" max="11758" width="1.75" style="32"/>
    <col min="11759" max="11759" width="35.75" style="32" customWidth="1"/>
    <col min="11760" max="11760" width="7.625" style="32" customWidth="1"/>
    <col min="11761" max="11761" width="1.75" style="32"/>
    <col min="11762" max="11762" width="13.25" style="32" customWidth="1"/>
    <col min="11763" max="11763" width="1.25" style="32" customWidth="1"/>
    <col min="11764" max="11764" width="13.25" style="32" customWidth="1"/>
    <col min="11765" max="11765" width="1.25" style="32" customWidth="1"/>
    <col min="11766" max="11766" width="13.25" style="32" customWidth="1"/>
    <col min="11767" max="11767" width="1.25" style="32" customWidth="1"/>
    <col min="11768" max="11768" width="13.25" style="32" customWidth="1"/>
    <col min="11769" max="11769" width="1.25" style="32" customWidth="1"/>
    <col min="11770" max="12008" width="10.75" style="32" customWidth="1"/>
    <col min="12009" max="12009" width="35.75" style="32" customWidth="1"/>
    <col min="12010" max="12010" width="6.375" style="32" customWidth="1"/>
    <col min="12011" max="12011" width="39.25" style="32" customWidth="1"/>
    <col min="12012" max="12012" width="7.625" style="32" customWidth="1"/>
    <col min="12013" max="12014" width="1.75" style="32"/>
    <col min="12015" max="12015" width="35.75" style="32" customWidth="1"/>
    <col min="12016" max="12016" width="7.625" style="32" customWidth="1"/>
    <col min="12017" max="12017" width="1.75" style="32"/>
    <col min="12018" max="12018" width="13.25" style="32" customWidth="1"/>
    <col min="12019" max="12019" width="1.25" style="32" customWidth="1"/>
    <col min="12020" max="12020" width="13.25" style="32" customWidth="1"/>
    <col min="12021" max="12021" width="1.25" style="32" customWidth="1"/>
    <col min="12022" max="12022" width="13.25" style="32" customWidth="1"/>
    <col min="12023" max="12023" width="1.25" style="32" customWidth="1"/>
    <col min="12024" max="12024" width="13.25" style="32" customWidth="1"/>
    <col min="12025" max="12025" width="1.25" style="32" customWidth="1"/>
    <col min="12026" max="12264" width="10.75" style="32" customWidth="1"/>
    <col min="12265" max="12265" width="35.75" style="32" customWidth="1"/>
    <col min="12266" max="12266" width="6.375" style="32" customWidth="1"/>
    <col min="12267" max="12267" width="39.25" style="32" customWidth="1"/>
    <col min="12268" max="12268" width="7.625" style="32" customWidth="1"/>
    <col min="12269" max="12270" width="1.75" style="32"/>
    <col min="12271" max="12271" width="35.75" style="32" customWidth="1"/>
    <col min="12272" max="12272" width="7.625" style="32" customWidth="1"/>
    <col min="12273" max="12273" width="1.75" style="32"/>
    <col min="12274" max="12274" width="13.25" style="32" customWidth="1"/>
    <col min="12275" max="12275" width="1.25" style="32" customWidth="1"/>
    <col min="12276" max="12276" width="13.25" style="32" customWidth="1"/>
    <col min="12277" max="12277" width="1.25" style="32" customWidth="1"/>
    <col min="12278" max="12278" width="13.25" style="32" customWidth="1"/>
    <col min="12279" max="12279" width="1.25" style="32" customWidth="1"/>
    <col min="12280" max="12280" width="13.25" style="32" customWidth="1"/>
    <col min="12281" max="12281" width="1.25" style="32" customWidth="1"/>
    <col min="12282" max="12520" width="10.75" style="32" customWidth="1"/>
    <col min="12521" max="12521" width="35.75" style="32" customWidth="1"/>
    <col min="12522" max="12522" width="6.375" style="32" customWidth="1"/>
    <col min="12523" max="12523" width="39.25" style="32" customWidth="1"/>
    <col min="12524" max="12524" width="7.625" style="32" customWidth="1"/>
    <col min="12525" max="12526" width="1.75" style="32"/>
    <col min="12527" max="12527" width="35.75" style="32" customWidth="1"/>
    <col min="12528" max="12528" width="7.625" style="32" customWidth="1"/>
    <col min="12529" max="12529" width="1.75" style="32"/>
    <col min="12530" max="12530" width="13.25" style="32" customWidth="1"/>
    <col min="12531" max="12531" width="1.25" style="32" customWidth="1"/>
    <col min="12532" max="12532" width="13.25" style="32" customWidth="1"/>
    <col min="12533" max="12533" width="1.25" style="32" customWidth="1"/>
    <col min="12534" max="12534" width="13.25" style="32" customWidth="1"/>
    <col min="12535" max="12535" width="1.25" style="32" customWidth="1"/>
    <col min="12536" max="12536" width="13.25" style="32" customWidth="1"/>
    <col min="12537" max="12537" width="1.25" style="32" customWidth="1"/>
    <col min="12538" max="12776" width="10.75" style="32" customWidth="1"/>
    <col min="12777" max="12777" width="35.75" style="32" customWidth="1"/>
    <col min="12778" max="12778" width="6.375" style="32" customWidth="1"/>
    <col min="12779" max="12779" width="39.25" style="32" customWidth="1"/>
    <col min="12780" max="12780" width="7.625" style="32" customWidth="1"/>
    <col min="12781" max="12782" width="1.75" style="32"/>
    <col min="12783" max="12783" width="35.75" style="32" customWidth="1"/>
    <col min="12784" max="12784" width="7.625" style="32" customWidth="1"/>
    <col min="12785" max="12785" width="1.75" style="32"/>
    <col min="12786" max="12786" width="13.25" style="32" customWidth="1"/>
    <col min="12787" max="12787" width="1.25" style="32" customWidth="1"/>
    <col min="12788" max="12788" width="13.25" style="32" customWidth="1"/>
    <col min="12789" max="12789" width="1.25" style="32" customWidth="1"/>
    <col min="12790" max="12790" width="13.25" style="32" customWidth="1"/>
    <col min="12791" max="12791" width="1.25" style="32" customWidth="1"/>
    <col min="12792" max="12792" width="13.25" style="32" customWidth="1"/>
    <col min="12793" max="12793" width="1.25" style="32" customWidth="1"/>
    <col min="12794" max="13032" width="10.75" style="32" customWidth="1"/>
    <col min="13033" max="13033" width="35.75" style="32" customWidth="1"/>
    <col min="13034" max="13034" width="6.375" style="32" customWidth="1"/>
    <col min="13035" max="13035" width="39.25" style="32" customWidth="1"/>
    <col min="13036" max="13036" width="7.625" style="32" customWidth="1"/>
    <col min="13037" max="13038" width="1.75" style="32"/>
    <col min="13039" max="13039" width="35.75" style="32" customWidth="1"/>
    <col min="13040" max="13040" width="7.625" style="32" customWidth="1"/>
    <col min="13041" max="13041" width="1.75" style="32"/>
    <col min="13042" max="13042" width="13.25" style="32" customWidth="1"/>
    <col min="13043" max="13043" width="1.25" style="32" customWidth="1"/>
    <col min="13044" max="13044" width="13.25" style="32" customWidth="1"/>
    <col min="13045" max="13045" width="1.25" style="32" customWidth="1"/>
    <col min="13046" max="13046" width="13.25" style="32" customWidth="1"/>
    <col min="13047" max="13047" width="1.25" style="32" customWidth="1"/>
    <col min="13048" max="13048" width="13.25" style="32" customWidth="1"/>
    <col min="13049" max="13049" width="1.25" style="32" customWidth="1"/>
    <col min="13050" max="13288" width="10.75" style="32" customWidth="1"/>
    <col min="13289" max="13289" width="35.75" style="32" customWidth="1"/>
    <col min="13290" max="13290" width="6.375" style="32" customWidth="1"/>
    <col min="13291" max="13291" width="39.25" style="32" customWidth="1"/>
    <col min="13292" max="13292" width="7.625" style="32" customWidth="1"/>
    <col min="13293" max="13294" width="1.75" style="32"/>
    <col min="13295" max="13295" width="35.75" style="32" customWidth="1"/>
    <col min="13296" max="13296" width="7.625" style="32" customWidth="1"/>
    <col min="13297" max="13297" width="1.75" style="32"/>
    <col min="13298" max="13298" width="13.25" style="32" customWidth="1"/>
    <col min="13299" max="13299" width="1.25" style="32" customWidth="1"/>
    <col min="13300" max="13300" width="13.25" style="32" customWidth="1"/>
    <col min="13301" max="13301" width="1.25" style="32" customWidth="1"/>
    <col min="13302" max="13302" width="13.25" style="32" customWidth="1"/>
    <col min="13303" max="13303" width="1.25" style="32" customWidth="1"/>
    <col min="13304" max="13304" width="13.25" style="32" customWidth="1"/>
    <col min="13305" max="13305" width="1.25" style="32" customWidth="1"/>
    <col min="13306" max="13544" width="10.75" style="32" customWidth="1"/>
    <col min="13545" max="13545" width="35.75" style="32" customWidth="1"/>
    <col min="13546" max="13546" width="6.375" style="32" customWidth="1"/>
    <col min="13547" max="13547" width="39.25" style="32" customWidth="1"/>
    <col min="13548" max="13548" width="7.625" style="32" customWidth="1"/>
    <col min="13549" max="13550" width="1.75" style="32"/>
    <col min="13551" max="13551" width="35.75" style="32" customWidth="1"/>
    <col min="13552" max="13552" width="7.625" style="32" customWidth="1"/>
    <col min="13553" max="13553" width="1.75" style="32"/>
    <col min="13554" max="13554" width="13.25" style="32" customWidth="1"/>
    <col min="13555" max="13555" width="1.25" style="32" customWidth="1"/>
    <col min="13556" max="13556" width="13.25" style="32" customWidth="1"/>
    <col min="13557" max="13557" width="1.25" style="32" customWidth="1"/>
    <col min="13558" max="13558" width="13.25" style="32" customWidth="1"/>
    <col min="13559" max="13559" width="1.25" style="32" customWidth="1"/>
    <col min="13560" max="13560" width="13.25" style="32" customWidth="1"/>
    <col min="13561" max="13561" width="1.25" style="32" customWidth="1"/>
    <col min="13562" max="13800" width="10.75" style="32" customWidth="1"/>
    <col min="13801" max="13801" width="35.75" style="32" customWidth="1"/>
    <col min="13802" max="13802" width="6.375" style="32" customWidth="1"/>
    <col min="13803" max="13803" width="39.25" style="32" customWidth="1"/>
    <col min="13804" max="13804" width="7.625" style="32" customWidth="1"/>
    <col min="13805" max="13806" width="1.75" style="32"/>
    <col min="13807" max="13807" width="35.75" style="32" customWidth="1"/>
    <col min="13808" max="13808" width="7.625" style="32" customWidth="1"/>
    <col min="13809" max="13809" width="1.75" style="32"/>
    <col min="13810" max="13810" width="13.25" style="32" customWidth="1"/>
    <col min="13811" max="13811" width="1.25" style="32" customWidth="1"/>
    <col min="13812" max="13812" width="13.25" style="32" customWidth="1"/>
    <col min="13813" max="13813" width="1.25" style="32" customWidth="1"/>
    <col min="13814" max="13814" width="13.25" style="32" customWidth="1"/>
    <col min="13815" max="13815" width="1.25" style="32" customWidth="1"/>
    <col min="13816" max="13816" width="13.25" style="32" customWidth="1"/>
    <col min="13817" max="13817" width="1.25" style="32" customWidth="1"/>
    <col min="13818" max="14056" width="10.75" style="32" customWidth="1"/>
    <col min="14057" max="14057" width="35.75" style="32" customWidth="1"/>
    <col min="14058" max="14058" width="6.375" style="32" customWidth="1"/>
    <col min="14059" max="14059" width="39.25" style="32" customWidth="1"/>
    <col min="14060" max="14060" width="7.625" style="32" customWidth="1"/>
    <col min="14061" max="14062" width="1.75" style="32"/>
    <col min="14063" max="14063" width="35.75" style="32" customWidth="1"/>
    <col min="14064" max="14064" width="7.625" style="32" customWidth="1"/>
    <col min="14065" max="14065" width="1.75" style="32"/>
    <col min="14066" max="14066" width="13.25" style="32" customWidth="1"/>
    <col min="14067" max="14067" width="1.25" style="32" customWidth="1"/>
    <col min="14068" max="14068" width="13.25" style="32" customWidth="1"/>
    <col min="14069" max="14069" width="1.25" style="32" customWidth="1"/>
    <col min="14070" max="14070" width="13.25" style="32" customWidth="1"/>
    <col min="14071" max="14071" width="1.25" style="32" customWidth="1"/>
    <col min="14072" max="14072" width="13.25" style="32" customWidth="1"/>
    <col min="14073" max="14073" width="1.25" style="32" customWidth="1"/>
    <col min="14074" max="14312" width="10.75" style="32" customWidth="1"/>
    <col min="14313" max="14313" width="35.75" style="32" customWidth="1"/>
    <col min="14314" max="14314" width="6.375" style="32" customWidth="1"/>
    <col min="14315" max="14315" width="39.25" style="32" customWidth="1"/>
    <col min="14316" max="14316" width="7.625" style="32" customWidth="1"/>
    <col min="14317" max="14318" width="1.75" style="32"/>
    <col min="14319" max="14319" width="35.75" style="32" customWidth="1"/>
    <col min="14320" max="14320" width="7.625" style="32" customWidth="1"/>
    <col min="14321" max="14321" width="1.75" style="32"/>
    <col min="14322" max="14322" width="13.25" style="32" customWidth="1"/>
    <col min="14323" max="14323" width="1.25" style="32" customWidth="1"/>
    <col min="14324" max="14324" width="13.25" style="32" customWidth="1"/>
    <col min="14325" max="14325" width="1.25" style="32" customWidth="1"/>
    <col min="14326" max="14326" width="13.25" style="32" customWidth="1"/>
    <col min="14327" max="14327" width="1.25" style="32" customWidth="1"/>
    <col min="14328" max="14328" width="13.25" style="32" customWidth="1"/>
    <col min="14329" max="14329" width="1.25" style="32" customWidth="1"/>
    <col min="14330" max="14568" width="10.75" style="32" customWidth="1"/>
    <col min="14569" max="14569" width="35.75" style="32" customWidth="1"/>
    <col min="14570" max="14570" width="6.375" style="32" customWidth="1"/>
    <col min="14571" max="14571" width="39.25" style="32" customWidth="1"/>
    <col min="14572" max="14572" width="7.625" style="32" customWidth="1"/>
    <col min="14573" max="14574" width="1.75" style="32"/>
    <col min="14575" max="14575" width="35.75" style="32" customWidth="1"/>
    <col min="14576" max="14576" width="7.625" style="32" customWidth="1"/>
    <col min="14577" max="14577" width="1.75" style="32"/>
    <col min="14578" max="14578" width="13.25" style="32" customWidth="1"/>
    <col min="14579" max="14579" width="1.25" style="32" customWidth="1"/>
    <col min="14580" max="14580" width="13.25" style="32" customWidth="1"/>
    <col min="14581" max="14581" width="1.25" style="32" customWidth="1"/>
    <col min="14582" max="14582" width="13.25" style="32" customWidth="1"/>
    <col min="14583" max="14583" width="1.25" style="32" customWidth="1"/>
    <col min="14584" max="14584" width="13.25" style="32" customWidth="1"/>
    <col min="14585" max="14585" width="1.25" style="32" customWidth="1"/>
    <col min="14586" max="14824" width="10.75" style="32" customWidth="1"/>
    <col min="14825" max="14825" width="35.75" style="32" customWidth="1"/>
    <col min="14826" max="14826" width="6.375" style="32" customWidth="1"/>
    <col min="14827" max="14827" width="39.25" style="32" customWidth="1"/>
    <col min="14828" max="14828" width="7.625" style="32" customWidth="1"/>
    <col min="14829" max="14830" width="1.75" style="32"/>
    <col min="14831" max="14831" width="35.75" style="32" customWidth="1"/>
    <col min="14832" max="14832" width="7.625" style="32" customWidth="1"/>
    <col min="14833" max="14833" width="1.75" style="32"/>
    <col min="14834" max="14834" width="13.25" style="32" customWidth="1"/>
    <col min="14835" max="14835" width="1.25" style="32" customWidth="1"/>
    <col min="14836" max="14836" width="13.25" style="32" customWidth="1"/>
    <col min="14837" max="14837" width="1.25" style="32" customWidth="1"/>
    <col min="14838" max="14838" width="13.25" style="32" customWidth="1"/>
    <col min="14839" max="14839" width="1.25" style="32" customWidth="1"/>
    <col min="14840" max="14840" width="13.25" style="32" customWidth="1"/>
    <col min="14841" max="14841" width="1.25" style="32" customWidth="1"/>
    <col min="14842" max="15080" width="10.75" style="32" customWidth="1"/>
    <col min="15081" max="15081" width="35.75" style="32" customWidth="1"/>
    <col min="15082" max="15082" width="6.375" style="32" customWidth="1"/>
    <col min="15083" max="15083" width="39.25" style="32" customWidth="1"/>
    <col min="15084" max="15084" width="7.625" style="32" customWidth="1"/>
    <col min="15085" max="15086" width="1.75" style="32"/>
    <col min="15087" max="15087" width="35.75" style="32" customWidth="1"/>
    <col min="15088" max="15088" width="7.625" style="32" customWidth="1"/>
    <col min="15089" max="15089" width="1.75" style="32"/>
    <col min="15090" max="15090" width="13.25" style="32" customWidth="1"/>
    <col min="15091" max="15091" width="1.25" style="32" customWidth="1"/>
    <col min="15092" max="15092" width="13.25" style="32" customWidth="1"/>
    <col min="15093" max="15093" width="1.25" style="32" customWidth="1"/>
    <col min="15094" max="15094" width="13.25" style="32" customWidth="1"/>
    <col min="15095" max="15095" width="1.25" style="32" customWidth="1"/>
    <col min="15096" max="15096" width="13.25" style="32" customWidth="1"/>
    <col min="15097" max="15097" width="1.25" style="32" customWidth="1"/>
    <col min="15098" max="15336" width="10.75" style="32" customWidth="1"/>
    <col min="15337" max="15337" width="35.75" style="32" customWidth="1"/>
    <col min="15338" max="15338" width="6.375" style="32" customWidth="1"/>
    <col min="15339" max="15339" width="39.25" style="32" customWidth="1"/>
    <col min="15340" max="15340" width="7.625" style="32" customWidth="1"/>
    <col min="15341" max="15342" width="1.75" style="32"/>
    <col min="15343" max="15343" width="35.75" style="32" customWidth="1"/>
    <col min="15344" max="15344" width="7.625" style="32" customWidth="1"/>
    <col min="15345" max="15345" width="1.75" style="32"/>
    <col min="15346" max="15346" width="13.25" style="32" customWidth="1"/>
    <col min="15347" max="15347" width="1.25" style="32" customWidth="1"/>
    <col min="15348" max="15348" width="13.25" style="32" customWidth="1"/>
    <col min="15349" max="15349" width="1.25" style="32" customWidth="1"/>
    <col min="15350" max="15350" width="13.25" style="32" customWidth="1"/>
    <col min="15351" max="15351" width="1.25" style="32" customWidth="1"/>
    <col min="15352" max="15352" width="13.25" style="32" customWidth="1"/>
    <col min="15353" max="15353" width="1.25" style="32" customWidth="1"/>
    <col min="15354" max="15592" width="10.75" style="32" customWidth="1"/>
    <col min="15593" max="15593" width="35.75" style="32" customWidth="1"/>
    <col min="15594" max="15594" width="6.375" style="32" customWidth="1"/>
    <col min="15595" max="15595" width="39.25" style="32" customWidth="1"/>
    <col min="15596" max="15596" width="7.625" style="32" customWidth="1"/>
    <col min="15597" max="15598" width="1.75" style="32"/>
    <col min="15599" max="15599" width="35.75" style="32" customWidth="1"/>
    <col min="15600" max="15600" width="7.625" style="32" customWidth="1"/>
    <col min="15601" max="15601" width="1.75" style="32"/>
    <col min="15602" max="15602" width="13.25" style="32" customWidth="1"/>
    <col min="15603" max="15603" width="1.25" style="32" customWidth="1"/>
    <col min="15604" max="15604" width="13.25" style="32" customWidth="1"/>
    <col min="15605" max="15605" width="1.25" style="32" customWidth="1"/>
    <col min="15606" max="15606" width="13.25" style="32" customWidth="1"/>
    <col min="15607" max="15607" width="1.25" style="32" customWidth="1"/>
    <col min="15608" max="15608" width="13.25" style="32" customWidth="1"/>
    <col min="15609" max="15609" width="1.25" style="32" customWidth="1"/>
    <col min="15610" max="15848" width="10.75" style="32" customWidth="1"/>
    <col min="15849" max="15849" width="35.75" style="32" customWidth="1"/>
    <col min="15850" max="15850" width="6.375" style="32" customWidth="1"/>
    <col min="15851" max="15851" width="39.25" style="32" customWidth="1"/>
    <col min="15852" max="15852" width="7.625" style="32" customWidth="1"/>
    <col min="15853" max="15854" width="1.75" style="32"/>
    <col min="15855" max="15855" width="35.75" style="32" customWidth="1"/>
    <col min="15856" max="15856" width="7.625" style="32" customWidth="1"/>
    <col min="15857" max="15857" width="1.75" style="32"/>
    <col min="15858" max="15858" width="13.25" style="32" customWidth="1"/>
    <col min="15859" max="15859" width="1.25" style="32" customWidth="1"/>
    <col min="15860" max="15860" width="13.25" style="32" customWidth="1"/>
    <col min="15861" max="15861" width="1.25" style="32" customWidth="1"/>
    <col min="15862" max="15862" width="13.25" style="32" customWidth="1"/>
    <col min="15863" max="15863" width="1.25" style="32" customWidth="1"/>
    <col min="15864" max="15864" width="13.25" style="32" customWidth="1"/>
    <col min="15865" max="15865" width="1.25" style="32" customWidth="1"/>
    <col min="15866" max="16104" width="10.75" style="32" customWidth="1"/>
    <col min="16105" max="16105" width="35.75" style="32" customWidth="1"/>
    <col min="16106" max="16106" width="6.375" style="32" customWidth="1"/>
    <col min="16107" max="16107" width="39.25" style="32" customWidth="1"/>
    <col min="16108" max="16108" width="7.625" style="32" customWidth="1"/>
    <col min="16109" max="16110" width="1.75" style="32"/>
    <col min="16111" max="16111" width="35.75" style="32" customWidth="1"/>
    <col min="16112" max="16112" width="7.625" style="32" customWidth="1"/>
    <col min="16113" max="16113" width="1.75" style="32"/>
    <col min="16114" max="16114" width="13.25" style="32" customWidth="1"/>
    <col min="16115" max="16115" width="1.25" style="32" customWidth="1"/>
    <col min="16116" max="16116" width="13.25" style="32" customWidth="1"/>
    <col min="16117" max="16117" width="1.25" style="32" customWidth="1"/>
    <col min="16118" max="16118" width="13.25" style="32" customWidth="1"/>
    <col min="16119" max="16119" width="1.25" style="32" customWidth="1"/>
    <col min="16120" max="16120" width="13.25" style="32" customWidth="1"/>
    <col min="16121" max="16121" width="1.25" style="32" customWidth="1"/>
    <col min="16122" max="16384" width="10.75" style="32" customWidth="1"/>
  </cols>
  <sheetData>
    <row r="1" spans="1:237" ht="18.75" customHeight="1">
      <c r="A1" s="200" t="s">
        <v>117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237" ht="18.75" customHeight="1">
      <c r="A2" s="200" t="s">
        <v>149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237" ht="18.75" customHeight="1">
      <c r="A3" s="200" t="s">
        <v>151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237" ht="18.75" customHeight="1">
      <c r="A4" s="33"/>
      <c r="B4" s="34"/>
      <c r="C4" s="35"/>
      <c r="D4" s="35"/>
      <c r="E4" s="35"/>
      <c r="F4" s="35"/>
      <c r="G4" s="35"/>
      <c r="H4" s="35"/>
      <c r="I4" s="35"/>
      <c r="J4" s="36" t="s">
        <v>34</v>
      </c>
    </row>
    <row r="5" spans="1:237" ht="18.75" customHeight="1">
      <c r="A5" s="37"/>
      <c r="B5" s="132"/>
      <c r="C5" s="38"/>
      <c r="D5" s="199" t="s">
        <v>2</v>
      </c>
      <c r="E5" s="199"/>
      <c r="F5" s="199"/>
      <c r="G5" s="38"/>
      <c r="H5" s="199" t="s">
        <v>4</v>
      </c>
      <c r="I5" s="199"/>
      <c r="J5" s="19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</row>
    <row r="6" spans="1:237" ht="18.75" customHeight="1">
      <c r="A6" s="33"/>
      <c r="B6" s="40" t="s">
        <v>5</v>
      </c>
      <c r="C6" s="35"/>
      <c r="D6" s="41" t="s">
        <v>154</v>
      </c>
      <c r="E6" s="42"/>
      <c r="F6" s="43" t="s">
        <v>155</v>
      </c>
      <c r="G6" s="35"/>
      <c r="H6" s="41" t="s">
        <v>154</v>
      </c>
      <c r="I6" s="42"/>
      <c r="J6" s="43" t="s">
        <v>155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</row>
    <row r="7" spans="1:237" ht="18.75" customHeight="1">
      <c r="A7" s="37" t="s">
        <v>6</v>
      </c>
      <c r="B7" s="45"/>
      <c r="IA7" s="44"/>
      <c r="IB7" s="44"/>
      <c r="IC7" s="44"/>
    </row>
    <row r="8" spans="1:237" ht="18.75" customHeight="1">
      <c r="A8" s="37" t="s">
        <v>7</v>
      </c>
      <c r="B8" s="45"/>
      <c r="IA8" s="44"/>
      <c r="IB8" s="44"/>
      <c r="IC8" s="44"/>
    </row>
    <row r="9" spans="1:237" ht="18.75" customHeight="1">
      <c r="A9" s="33" t="s">
        <v>8</v>
      </c>
      <c r="B9" s="61">
        <v>8</v>
      </c>
      <c r="C9" s="62"/>
      <c r="D9" s="149">
        <v>8478749143</v>
      </c>
      <c r="E9" s="149"/>
      <c r="F9" s="150">
        <v>5828085548</v>
      </c>
      <c r="G9" s="149"/>
      <c r="H9" s="149">
        <v>7953078523</v>
      </c>
      <c r="I9" s="149"/>
      <c r="J9" s="150">
        <v>5450228488</v>
      </c>
      <c r="IA9" s="44"/>
      <c r="IB9" s="44"/>
      <c r="IC9" s="44"/>
    </row>
    <row r="10" spans="1:237" ht="18.75" customHeight="1">
      <c r="A10" s="33" t="s">
        <v>46</v>
      </c>
      <c r="B10" s="61" t="s">
        <v>169</v>
      </c>
      <c r="C10" s="62"/>
      <c r="D10" s="151">
        <v>0</v>
      </c>
      <c r="E10" s="149"/>
      <c r="F10" s="150">
        <v>37729476268</v>
      </c>
      <c r="G10" s="149"/>
      <c r="H10" s="151">
        <v>0</v>
      </c>
      <c r="I10" s="149"/>
      <c r="J10" s="150">
        <v>37709268423</v>
      </c>
      <c r="IA10" s="44"/>
      <c r="IB10" s="44"/>
      <c r="IC10" s="44"/>
    </row>
    <row r="11" spans="1:237" ht="18.75" customHeight="1">
      <c r="A11" s="33" t="s">
        <v>47</v>
      </c>
      <c r="B11" s="61">
        <v>9</v>
      </c>
      <c r="C11" s="62"/>
      <c r="D11" s="149">
        <v>3636585655</v>
      </c>
      <c r="E11" s="149"/>
      <c r="F11" s="150">
        <v>3225187099</v>
      </c>
      <c r="G11" s="149"/>
      <c r="H11" s="149">
        <v>3556527683</v>
      </c>
      <c r="I11" s="149"/>
      <c r="J11" s="150">
        <v>3137194467</v>
      </c>
      <c r="IA11" s="44"/>
      <c r="IB11" s="44"/>
      <c r="IC11" s="44"/>
    </row>
    <row r="12" spans="1:237" ht="18.75" customHeight="1">
      <c r="A12" s="33" t="s">
        <v>48</v>
      </c>
      <c r="B12" s="61">
        <v>10</v>
      </c>
      <c r="C12" s="62"/>
      <c r="D12" s="149">
        <v>60502483</v>
      </c>
      <c r="E12" s="149"/>
      <c r="F12" s="150">
        <v>2789129846</v>
      </c>
      <c r="G12" s="149"/>
      <c r="H12" s="149">
        <v>75196595</v>
      </c>
      <c r="I12" s="149"/>
      <c r="J12" s="150">
        <v>2804049593</v>
      </c>
      <c r="IA12" s="44"/>
      <c r="IB12" s="44"/>
      <c r="IC12" s="44"/>
    </row>
    <row r="13" spans="1:237" ht="18.75" customHeight="1">
      <c r="A13" s="33" t="s">
        <v>49</v>
      </c>
      <c r="B13" s="61">
        <v>11</v>
      </c>
      <c r="C13" s="62"/>
      <c r="D13" s="149">
        <v>307005628</v>
      </c>
      <c r="E13" s="149"/>
      <c r="F13" s="150">
        <v>340225460</v>
      </c>
      <c r="G13" s="149"/>
      <c r="H13" s="149">
        <v>293321062</v>
      </c>
      <c r="I13" s="149"/>
      <c r="J13" s="150">
        <v>326509952</v>
      </c>
      <c r="IA13" s="44"/>
      <c r="IB13" s="44"/>
      <c r="IC13" s="44"/>
    </row>
    <row r="14" spans="1:237" ht="18.75" customHeight="1">
      <c r="A14" s="33" t="s">
        <v>168</v>
      </c>
      <c r="B14" s="61" t="s">
        <v>169</v>
      </c>
      <c r="C14" s="62"/>
      <c r="D14" s="149">
        <v>8624665046</v>
      </c>
      <c r="E14" s="149"/>
      <c r="F14" s="153">
        <v>0</v>
      </c>
      <c r="G14" s="149"/>
      <c r="H14" s="149">
        <v>8604297113</v>
      </c>
      <c r="I14" s="149"/>
      <c r="J14" s="153">
        <v>0</v>
      </c>
      <c r="IA14" s="44"/>
      <c r="IB14" s="44"/>
      <c r="IC14" s="44"/>
    </row>
    <row r="15" spans="1:237" ht="18.75" customHeight="1">
      <c r="A15" s="33" t="s">
        <v>9</v>
      </c>
      <c r="B15" s="61">
        <v>12</v>
      </c>
      <c r="C15" s="62"/>
      <c r="D15" s="152">
        <v>391420393</v>
      </c>
      <c r="E15" s="153"/>
      <c r="F15" s="154">
        <v>579334696</v>
      </c>
      <c r="G15" s="153"/>
      <c r="H15" s="152">
        <v>370707157</v>
      </c>
      <c r="I15" s="153"/>
      <c r="J15" s="154">
        <v>623716582</v>
      </c>
      <c r="IA15" s="44"/>
      <c r="IB15" s="44"/>
      <c r="IC15" s="44"/>
    </row>
    <row r="16" spans="1:237" ht="18.75" customHeight="1">
      <c r="A16" s="47" t="s">
        <v>10</v>
      </c>
      <c r="B16" s="61"/>
      <c r="C16" s="62"/>
      <c r="D16" s="155">
        <f>SUM(D9:D15)</f>
        <v>21498928348</v>
      </c>
      <c r="E16" s="153"/>
      <c r="F16" s="155">
        <f>SUM(F9:F15)</f>
        <v>50491438917</v>
      </c>
      <c r="G16" s="153"/>
      <c r="H16" s="155">
        <f>SUM(H9:H15)</f>
        <v>20853128133</v>
      </c>
      <c r="I16" s="153"/>
      <c r="J16" s="155">
        <f>SUM(J9:J15)</f>
        <v>50050967505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4"/>
      <c r="IB16" s="44"/>
      <c r="IC16" s="44"/>
    </row>
    <row r="17" spans="1:237" ht="18.75" customHeight="1">
      <c r="A17" s="47" t="s">
        <v>11</v>
      </c>
      <c r="B17" s="61"/>
      <c r="C17" s="62"/>
      <c r="D17" s="153"/>
      <c r="E17" s="153"/>
      <c r="F17" s="153"/>
      <c r="G17" s="153"/>
      <c r="H17" s="153"/>
      <c r="I17" s="153"/>
      <c r="J17" s="153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4"/>
      <c r="IB17" s="44"/>
      <c r="IC17" s="44"/>
    </row>
    <row r="18" spans="1:237" ht="18.75" customHeight="1">
      <c r="A18" s="182" t="s">
        <v>244</v>
      </c>
      <c r="B18" s="61"/>
      <c r="C18" s="62"/>
      <c r="D18" s="153">
        <v>60088856</v>
      </c>
      <c r="E18" s="153"/>
      <c r="F18" s="153">
        <v>0</v>
      </c>
      <c r="G18" s="153"/>
      <c r="H18" s="153">
        <v>0</v>
      </c>
      <c r="I18" s="153"/>
      <c r="J18" s="153">
        <v>0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4"/>
      <c r="IB18" s="44"/>
      <c r="IC18" s="44"/>
    </row>
    <row r="19" spans="1:237" ht="18.75" customHeight="1">
      <c r="A19" s="182" t="s">
        <v>170</v>
      </c>
      <c r="B19" s="61">
        <v>9</v>
      </c>
      <c r="C19" s="62"/>
      <c r="D19" s="153">
        <v>623056008</v>
      </c>
      <c r="E19" s="153"/>
      <c r="F19" s="153">
        <v>0</v>
      </c>
      <c r="G19" s="153"/>
      <c r="H19" s="153">
        <v>623056008</v>
      </c>
      <c r="I19" s="153"/>
      <c r="J19" s="153">
        <v>0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4"/>
      <c r="IB19" s="44"/>
      <c r="IC19" s="44"/>
    </row>
    <row r="20" spans="1:237" ht="18.75" customHeight="1">
      <c r="A20" s="182" t="s">
        <v>171</v>
      </c>
      <c r="B20" s="61" t="s">
        <v>173</v>
      </c>
      <c r="C20" s="62"/>
      <c r="D20" s="153">
        <v>1142975978</v>
      </c>
      <c r="E20" s="153"/>
      <c r="F20" s="153">
        <v>0</v>
      </c>
      <c r="G20" s="153"/>
      <c r="H20" s="153">
        <v>1142975978</v>
      </c>
      <c r="I20" s="153"/>
      <c r="J20" s="153">
        <v>0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4"/>
      <c r="IB20" s="44"/>
      <c r="IC20" s="44"/>
    </row>
    <row r="21" spans="1:237" ht="18.75" customHeight="1">
      <c r="A21" s="49" t="s">
        <v>50</v>
      </c>
      <c r="B21" s="61" t="s">
        <v>173</v>
      </c>
      <c r="C21" s="62"/>
      <c r="D21" s="153">
        <v>0</v>
      </c>
      <c r="E21" s="153"/>
      <c r="F21" s="153">
        <v>646670062</v>
      </c>
      <c r="G21" s="153"/>
      <c r="H21" s="153">
        <v>0</v>
      </c>
      <c r="I21" s="153"/>
      <c r="J21" s="153">
        <v>646670062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4"/>
      <c r="IB21" s="44"/>
      <c r="IC21" s="44"/>
    </row>
    <row r="22" spans="1:237" ht="18.75" customHeight="1">
      <c r="A22" s="49" t="s">
        <v>156</v>
      </c>
      <c r="B22" s="61">
        <v>14</v>
      </c>
      <c r="C22" s="62"/>
      <c r="D22" s="156">
        <v>0</v>
      </c>
      <c r="E22" s="153"/>
      <c r="F22" s="157">
        <v>0</v>
      </c>
      <c r="G22" s="153"/>
      <c r="H22" s="156">
        <v>1298015500</v>
      </c>
      <c r="I22" s="153"/>
      <c r="J22" s="157">
        <v>978168000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4"/>
      <c r="IB22" s="44"/>
      <c r="IC22" s="44"/>
    </row>
    <row r="23" spans="1:237" ht="18.75" customHeight="1">
      <c r="A23" s="33" t="s">
        <v>107</v>
      </c>
      <c r="B23" s="61">
        <v>15</v>
      </c>
      <c r="C23" s="62"/>
      <c r="D23" s="158">
        <v>5905027</v>
      </c>
      <c r="E23" s="153"/>
      <c r="F23" s="154">
        <v>997015</v>
      </c>
      <c r="G23" s="153"/>
      <c r="H23" s="158">
        <v>6000000</v>
      </c>
      <c r="I23" s="153"/>
      <c r="J23" s="154">
        <v>1000000</v>
      </c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4"/>
      <c r="IB23" s="44"/>
      <c r="IC23" s="44"/>
    </row>
    <row r="24" spans="1:237" ht="18.75" customHeight="1">
      <c r="A24" s="33" t="s">
        <v>51</v>
      </c>
      <c r="B24" s="61" t="s">
        <v>173</v>
      </c>
      <c r="C24" s="63"/>
      <c r="D24" s="156">
        <v>0</v>
      </c>
      <c r="E24" s="153"/>
      <c r="F24" s="154">
        <v>74550000</v>
      </c>
      <c r="G24" s="153"/>
      <c r="H24" s="156">
        <v>0</v>
      </c>
      <c r="I24" s="153"/>
      <c r="J24" s="154">
        <v>74550000</v>
      </c>
      <c r="IA24" s="44"/>
      <c r="IB24" s="44"/>
      <c r="IC24" s="44"/>
    </row>
    <row r="25" spans="1:237" ht="18.75" customHeight="1">
      <c r="A25" s="33" t="s">
        <v>52</v>
      </c>
      <c r="B25" s="61">
        <v>17</v>
      </c>
      <c r="C25" s="63"/>
      <c r="D25" s="156">
        <v>8943576662</v>
      </c>
      <c r="E25" s="153"/>
      <c r="F25" s="154">
        <v>8478563251</v>
      </c>
      <c r="G25" s="153"/>
      <c r="H25" s="156">
        <v>8943576662</v>
      </c>
      <c r="I25" s="153"/>
      <c r="J25" s="154">
        <v>8478563251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4"/>
      <c r="IB25" s="44"/>
      <c r="IC25" s="44"/>
    </row>
    <row r="26" spans="1:237" ht="18.75" customHeight="1">
      <c r="A26" s="33" t="s">
        <v>12</v>
      </c>
      <c r="B26" s="61">
        <v>18</v>
      </c>
      <c r="C26" s="63"/>
      <c r="D26" s="156">
        <v>112156944742</v>
      </c>
      <c r="E26" s="153"/>
      <c r="F26" s="154">
        <v>110129810248</v>
      </c>
      <c r="G26" s="153"/>
      <c r="H26" s="156">
        <v>110701212757</v>
      </c>
      <c r="I26" s="153"/>
      <c r="J26" s="154">
        <v>108804959506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4"/>
      <c r="IB26" s="44"/>
      <c r="IC26" s="44"/>
    </row>
    <row r="27" spans="1:237" ht="18.75" customHeight="1">
      <c r="A27" s="33" t="s">
        <v>174</v>
      </c>
      <c r="B27" s="61">
        <v>24</v>
      </c>
      <c r="C27" s="63"/>
      <c r="D27" s="156">
        <v>35809360502</v>
      </c>
      <c r="E27" s="153"/>
      <c r="F27" s="157">
        <v>0</v>
      </c>
      <c r="G27" s="153"/>
      <c r="H27" s="156">
        <v>35732347047</v>
      </c>
      <c r="I27" s="153"/>
      <c r="J27" s="153">
        <v>0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4"/>
      <c r="IB27" s="44"/>
      <c r="IC27" s="44"/>
    </row>
    <row r="28" spans="1:237" ht="18.75" customHeight="1">
      <c r="A28" s="33" t="s">
        <v>13</v>
      </c>
      <c r="B28" s="64">
        <v>19</v>
      </c>
      <c r="C28" s="62"/>
      <c r="D28" s="153">
        <v>837406640</v>
      </c>
      <c r="E28" s="153"/>
      <c r="F28" s="154">
        <v>534819782</v>
      </c>
      <c r="G28" s="153"/>
      <c r="H28" s="153">
        <v>831480918</v>
      </c>
      <c r="I28" s="153"/>
      <c r="J28" s="154">
        <v>533012490</v>
      </c>
      <c r="IA28" s="44"/>
      <c r="IB28" s="44"/>
      <c r="IC28" s="44"/>
    </row>
    <row r="29" spans="1:237" ht="18.75" customHeight="1">
      <c r="A29" s="33" t="s">
        <v>14</v>
      </c>
      <c r="B29" s="61">
        <v>37</v>
      </c>
      <c r="C29" s="62"/>
      <c r="D29" s="156">
        <v>8412978233</v>
      </c>
      <c r="E29" s="153"/>
      <c r="F29" s="154">
        <v>1584807416</v>
      </c>
      <c r="G29" s="153"/>
      <c r="H29" s="156">
        <v>8350741401</v>
      </c>
      <c r="I29" s="153"/>
      <c r="J29" s="154">
        <v>1574868137</v>
      </c>
      <c r="IA29" s="44"/>
      <c r="IB29" s="44"/>
      <c r="IC29" s="44"/>
    </row>
    <row r="30" spans="1:237" ht="18.75" customHeight="1">
      <c r="A30" s="33" t="s">
        <v>172</v>
      </c>
      <c r="B30" s="61"/>
      <c r="C30" s="62"/>
      <c r="D30" s="156">
        <v>161034611</v>
      </c>
      <c r="E30" s="153"/>
      <c r="F30" s="157">
        <v>0</v>
      </c>
      <c r="G30" s="153"/>
      <c r="H30" s="156">
        <v>161034611</v>
      </c>
      <c r="I30" s="153"/>
      <c r="J30" s="153">
        <v>0</v>
      </c>
      <c r="IA30" s="44"/>
      <c r="IB30" s="44"/>
      <c r="IC30" s="44"/>
    </row>
    <row r="31" spans="1:237" ht="18.75" customHeight="1">
      <c r="A31" s="33" t="s">
        <v>15</v>
      </c>
      <c r="B31" s="65">
        <v>20</v>
      </c>
      <c r="C31" s="62"/>
      <c r="D31" s="159">
        <v>5433510045</v>
      </c>
      <c r="E31" s="153"/>
      <c r="F31" s="160">
        <v>1616914305</v>
      </c>
      <c r="G31" s="153"/>
      <c r="H31" s="159">
        <v>5367256722</v>
      </c>
      <c r="I31" s="153"/>
      <c r="J31" s="160">
        <v>1614182385</v>
      </c>
    </row>
    <row r="32" spans="1:237" ht="18.75" customHeight="1">
      <c r="A32" s="37" t="s">
        <v>16</v>
      </c>
      <c r="B32" s="65"/>
      <c r="C32" s="62"/>
      <c r="D32" s="153">
        <f>SUM(D18:D31)</f>
        <v>173586837304</v>
      </c>
      <c r="E32" s="153"/>
      <c r="F32" s="153">
        <f>SUM(F18:F31)</f>
        <v>123067132079</v>
      </c>
      <c r="G32" s="153"/>
      <c r="H32" s="153">
        <f>SUM(H18:H31)</f>
        <v>173157697604</v>
      </c>
      <c r="I32" s="153"/>
      <c r="J32" s="153">
        <f>SUM(J18:J31)</f>
        <v>122705973831</v>
      </c>
    </row>
    <row r="33" spans="1:237" ht="18.75" customHeight="1" thickBot="1">
      <c r="A33" s="37" t="s">
        <v>17</v>
      </c>
      <c r="B33" s="65"/>
      <c r="C33" s="62"/>
      <c r="D33" s="161">
        <f>SUM(D16,D32)</f>
        <v>195085765652</v>
      </c>
      <c r="E33" s="153"/>
      <c r="F33" s="161">
        <f>SUM(F16,F32)</f>
        <v>173558570996</v>
      </c>
      <c r="G33" s="153"/>
      <c r="H33" s="161">
        <f>SUM(H16,H32)</f>
        <v>194010825737</v>
      </c>
      <c r="I33" s="153"/>
      <c r="J33" s="161">
        <f>SUM(J16,J32)</f>
        <v>172756941336</v>
      </c>
      <c r="IA33" s="44"/>
      <c r="IB33" s="44"/>
      <c r="IC33" s="44"/>
    </row>
    <row r="34" spans="1:237" ht="18.75" customHeight="1" thickTop="1">
      <c r="A34" s="33"/>
      <c r="B34" s="33"/>
      <c r="C34" s="35"/>
      <c r="D34" s="35"/>
      <c r="E34" s="35"/>
      <c r="F34" s="35"/>
      <c r="G34" s="35"/>
      <c r="H34" s="35"/>
      <c r="I34" s="35"/>
      <c r="J34" s="3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</row>
    <row r="35" spans="1:237" ht="18.75" customHeight="1">
      <c r="A35" s="33" t="s">
        <v>199</v>
      </c>
      <c r="B35" s="33"/>
      <c r="C35" s="35"/>
      <c r="D35" s="35"/>
      <c r="E35" s="35"/>
      <c r="F35" s="35"/>
      <c r="G35" s="35"/>
      <c r="H35" s="35"/>
      <c r="I35" s="35"/>
      <c r="J35" s="35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</row>
    <row r="36" spans="1:237" ht="18.75" customHeight="1">
      <c r="A36" s="33"/>
      <c r="B36" s="33"/>
      <c r="C36" s="35"/>
      <c r="D36" s="35"/>
      <c r="E36" s="35"/>
      <c r="F36" s="35"/>
      <c r="G36" s="35"/>
      <c r="H36" s="35"/>
      <c r="I36" s="35"/>
      <c r="J36" s="35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</row>
    <row r="37" spans="1:237" ht="18.75" customHeight="1">
      <c r="A37" s="33"/>
      <c r="B37" s="33"/>
      <c r="C37" s="35"/>
      <c r="D37" s="35"/>
      <c r="E37" s="35"/>
      <c r="F37" s="35"/>
      <c r="G37" s="35"/>
      <c r="H37" s="35"/>
      <c r="I37" s="35"/>
      <c r="J37" s="35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</row>
    <row r="38" spans="1:237" ht="18.75" customHeight="1">
      <c r="A38" s="33"/>
      <c r="B38" s="33"/>
      <c r="C38" s="35"/>
      <c r="D38" s="35"/>
      <c r="E38" s="35"/>
      <c r="F38" s="35"/>
      <c r="G38" s="35"/>
      <c r="H38" s="35"/>
      <c r="I38" s="35"/>
      <c r="J38" s="35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</row>
    <row r="39" spans="1:237" ht="18.75" customHeight="1">
      <c r="A39" s="33"/>
      <c r="B39" s="33"/>
      <c r="C39" s="35"/>
      <c r="D39" s="35"/>
      <c r="E39" s="35"/>
      <c r="F39" s="35"/>
      <c r="G39" s="35"/>
      <c r="H39" s="35"/>
      <c r="I39" s="35"/>
      <c r="J39" s="35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</row>
    <row r="40" spans="1:237" ht="18.75" customHeight="1">
      <c r="A40" s="33"/>
      <c r="B40" s="33"/>
      <c r="C40" s="35"/>
      <c r="D40" s="35"/>
      <c r="E40" s="35"/>
      <c r="F40" s="35"/>
      <c r="G40" s="35"/>
      <c r="H40" s="35"/>
      <c r="I40" s="35"/>
      <c r="J40" s="35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</row>
    <row r="41" spans="1:237" ht="18.75" customHeight="1">
      <c r="A41" s="33"/>
      <c r="B41" s="33"/>
      <c r="C41" s="35"/>
      <c r="D41" s="35"/>
      <c r="E41" s="35"/>
      <c r="F41" s="35"/>
      <c r="G41" s="35"/>
      <c r="H41" s="35"/>
      <c r="I41" s="35"/>
      <c r="J41" s="35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</row>
    <row r="42" spans="1:237" ht="18.75" customHeight="1">
      <c r="A42" s="33"/>
      <c r="B42" s="33"/>
      <c r="C42" s="35"/>
      <c r="D42" s="35"/>
      <c r="E42" s="35"/>
      <c r="F42" s="35"/>
      <c r="G42" s="35"/>
      <c r="H42" s="35"/>
      <c r="I42" s="35"/>
      <c r="J42" s="35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44"/>
      <c r="FH42" s="44"/>
      <c r="FI42" s="44"/>
      <c r="FJ42" s="44"/>
      <c r="FK42" s="44"/>
      <c r="FL42" s="44"/>
      <c r="FM42" s="44"/>
      <c r="FN42" s="44"/>
      <c r="FO42" s="44"/>
      <c r="FP42" s="44"/>
      <c r="FQ42" s="44"/>
      <c r="FR42" s="44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44"/>
      <c r="GE42" s="44"/>
      <c r="GF42" s="44"/>
      <c r="GG42" s="44"/>
      <c r="GH42" s="44"/>
      <c r="GI42" s="44"/>
      <c r="GJ42" s="44"/>
      <c r="GK42" s="44"/>
      <c r="GL42" s="44"/>
      <c r="GM42" s="44"/>
      <c r="GN42" s="44"/>
      <c r="GO42" s="44"/>
      <c r="GP42" s="44"/>
      <c r="GQ42" s="44"/>
      <c r="GR42" s="44"/>
      <c r="GS42" s="44"/>
      <c r="GT42" s="44"/>
      <c r="GU42" s="44"/>
      <c r="GV42" s="44"/>
      <c r="GW42" s="44"/>
      <c r="GX42" s="44"/>
      <c r="GY42" s="44"/>
      <c r="GZ42" s="44"/>
      <c r="HA42" s="44"/>
      <c r="HB42" s="44"/>
      <c r="HC42" s="44"/>
      <c r="HD42" s="44"/>
      <c r="HE42" s="44"/>
      <c r="HF42" s="44"/>
      <c r="HG42" s="44"/>
      <c r="HH42" s="44"/>
      <c r="HI42" s="44"/>
      <c r="HJ42" s="44"/>
      <c r="HK42" s="44"/>
      <c r="HL42" s="44"/>
      <c r="HM42" s="44"/>
      <c r="HN42" s="44"/>
      <c r="HO42" s="44"/>
      <c r="HP42" s="44"/>
      <c r="HQ42" s="44"/>
      <c r="HR42" s="44"/>
      <c r="HS42" s="44"/>
      <c r="HT42" s="44"/>
      <c r="HU42" s="44"/>
      <c r="HV42" s="44"/>
      <c r="HW42" s="44"/>
      <c r="HX42" s="44"/>
      <c r="HY42" s="44"/>
      <c r="HZ42" s="44"/>
    </row>
    <row r="43" spans="1:237" ht="18.75" customHeight="1">
      <c r="A43" s="33"/>
      <c r="B43" s="33"/>
      <c r="C43" s="35"/>
      <c r="D43" s="35"/>
      <c r="E43" s="35"/>
      <c r="F43" s="35"/>
      <c r="G43" s="35"/>
      <c r="H43" s="35"/>
      <c r="I43" s="35"/>
      <c r="J43" s="35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  <c r="HJ43" s="44"/>
      <c r="HK43" s="44"/>
      <c r="HL43" s="44"/>
      <c r="HM43" s="44"/>
      <c r="HN43" s="44"/>
      <c r="HO43" s="44"/>
      <c r="HP43" s="44"/>
      <c r="HQ43" s="44"/>
      <c r="HR43" s="44"/>
      <c r="HS43" s="44"/>
      <c r="HT43" s="44"/>
      <c r="HU43" s="44"/>
      <c r="HV43" s="44"/>
      <c r="HW43" s="44"/>
      <c r="HX43" s="44"/>
      <c r="HY43" s="44"/>
      <c r="HZ43" s="44"/>
    </row>
    <row r="44" spans="1:237" ht="18.75" customHeight="1">
      <c r="A44" s="33"/>
      <c r="B44" s="33"/>
      <c r="C44" s="35"/>
      <c r="D44" s="35"/>
      <c r="E44" s="35"/>
      <c r="F44" s="35"/>
      <c r="G44" s="35"/>
      <c r="H44" s="35"/>
      <c r="I44" s="35"/>
      <c r="J44" s="35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</row>
    <row r="45" spans="1:237" ht="18.75" customHeight="1">
      <c r="A45" s="33"/>
      <c r="B45" s="33"/>
      <c r="C45" s="35"/>
      <c r="D45" s="35"/>
      <c r="E45" s="35"/>
      <c r="F45" s="35"/>
      <c r="G45" s="35"/>
      <c r="H45" s="35"/>
      <c r="I45" s="35"/>
      <c r="J45" s="35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</row>
    <row r="46" spans="1:237" ht="18.75" customHeight="1">
      <c r="A46" s="33"/>
      <c r="B46" s="33"/>
      <c r="C46" s="35"/>
      <c r="D46" s="35"/>
      <c r="E46" s="35"/>
      <c r="F46" s="35"/>
      <c r="G46" s="35"/>
      <c r="H46" s="35"/>
      <c r="I46" s="35"/>
      <c r="J46" s="35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</row>
    <row r="47" spans="1:237" ht="18.75" customHeight="1">
      <c r="A47" s="33"/>
      <c r="B47" s="33"/>
      <c r="C47" s="35"/>
      <c r="D47" s="35"/>
      <c r="E47" s="35"/>
      <c r="F47" s="35"/>
      <c r="G47" s="35"/>
      <c r="H47" s="35"/>
      <c r="I47" s="35"/>
      <c r="J47" s="35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</row>
    <row r="48" spans="1:237" ht="18.75" customHeight="1">
      <c r="A48" s="33"/>
      <c r="B48" s="33"/>
      <c r="C48" s="35"/>
      <c r="D48" s="35"/>
      <c r="E48" s="35"/>
      <c r="F48" s="35"/>
      <c r="G48" s="35"/>
      <c r="H48" s="35"/>
      <c r="I48" s="35"/>
      <c r="J48" s="35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</row>
    <row r="49" spans="1:237" ht="18.75" customHeight="1">
      <c r="A49" s="33"/>
      <c r="B49" s="33"/>
      <c r="C49" s="35"/>
      <c r="D49" s="35"/>
      <c r="E49" s="35"/>
      <c r="F49" s="35"/>
      <c r="G49" s="35"/>
      <c r="H49" s="35"/>
      <c r="I49" s="35"/>
      <c r="J49" s="35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</row>
    <row r="50" spans="1:237" ht="18.75" customHeight="1">
      <c r="A50" s="33"/>
      <c r="B50" s="33"/>
      <c r="C50" s="35"/>
      <c r="D50" s="35"/>
      <c r="E50" s="35"/>
      <c r="F50" s="35"/>
      <c r="G50" s="35"/>
      <c r="H50" s="35"/>
      <c r="I50" s="35"/>
      <c r="J50" s="35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</row>
    <row r="51" spans="1:237" ht="18.75" customHeight="1">
      <c r="A51" s="33"/>
      <c r="B51" s="33"/>
      <c r="C51" s="35"/>
      <c r="D51" s="35"/>
      <c r="E51" s="35"/>
      <c r="F51" s="35"/>
      <c r="G51" s="35"/>
      <c r="H51" s="35"/>
      <c r="I51" s="35"/>
      <c r="J51" s="35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</row>
    <row r="52" spans="1:237" ht="18.75" customHeight="1">
      <c r="A52" s="33"/>
      <c r="B52" s="33"/>
      <c r="C52" s="35"/>
      <c r="D52" s="35"/>
      <c r="E52" s="35"/>
      <c r="F52" s="35"/>
      <c r="G52" s="35"/>
      <c r="H52" s="35"/>
      <c r="I52" s="35"/>
      <c r="J52" s="35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</row>
    <row r="53" spans="1:237" ht="18.75" customHeight="1">
      <c r="A53" s="33"/>
      <c r="B53" s="33"/>
      <c r="C53" s="35"/>
      <c r="D53" s="35"/>
      <c r="E53" s="35"/>
      <c r="F53" s="35"/>
      <c r="G53" s="35"/>
      <c r="H53" s="35"/>
      <c r="I53" s="35"/>
      <c r="J53" s="35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</row>
    <row r="54" spans="1:237" ht="18.75" customHeight="1">
      <c r="A54" s="33"/>
      <c r="B54" s="33"/>
      <c r="C54" s="35"/>
      <c r="D54" s="35"/>
      <c r="E54" s="35"/>
      <c r="F54" s="35"/>
      <c r="G54" s="35"/>
      <c r="H54" s="35"/>
      <c r="I54" s="35"/>
      <c r="J54" s="35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</row>
    <row r="55" spans="1:237" ht="18.75" customHeight="1">
      <c r="A55" s="33"/>
      <c r="B55" s="33"/>
      <c r="C55" s="35"/>
      <c r="D55" s="35"/>
      <c r="E55" s="35"/>
      <c r="F55" s="35"/>
      <c r="G55" s="35"/>
      <c r="H55" s="35"/>
      <c r="I55" s="35"/>
      <c r="J55" s="198">
        <v>1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</row>
    <row r="56" spans="1:237" ht="18.75" customHeight="1">
      <c r="A56" s="200" t="s">
        <v>117</v>
      </c>
      <c r="B56" s="200"/>
      <c r="C56" s="200"/>
      <c r="D56" s="200"/>
      <c r="E56" s="200"/>
      <c r="F56" s="200"/>
      <c r="G56" s="200"/>
      <c r="H56" s="200"/>
      <c r="I56" s="200"/>
      <c r="J56" s="200"/>
    </row>
    <row r="57" spans="1:237" ht="18.75" customHeight="1">
      <c r="A57" s="200" t="s">
        <v>150</v>
      </c>
      <c r="B57" s="200"/>
      <c r="C57" s="200"/>
      <c r="D57" s="200"/>
      <c r="E57" s="200"/>
      <c r="F57" s="200"/>
      <c r="G57" s="200"/>
      <c r="H57" s="200"/>
      <c r="I57" s="200"/>
      <c r="J57" s="200"/>
    </row>
    <row r="58" spans="1:237" ht="18.75" customHeight="1">
      <c r="A58" s="200" t="s">
        <v>151</v>
      </c>
      <c r="B58" s="200"/>
      <c r="C58" s="200"/>
      <c r="D58" s="200"/>
      <c r="E58" s="200"/>
      <c r="F58" s="200"/>
      <c r="G58" s="200"/>
      <c r="H58" s="200"/>
      <c r="I58" s="200"/>
      <c r="J58" s="200"/>
    </row>
    <row r="59" spans="1:237" ht="18.75" customHeight="1">
      <c r="A59" s="33"/>
      <c r="B59" s="34"/>
      <c r="C59" s="35"/>
      <c r="D59" s="35"/>
      <c r="E59" s="35"/>
      <c r="F59" s="35"/>
      <c r="G59" s="35"/>
      <c r="H59" s="35"/>
      <c r="I59" s="35"/>
      <c r="J59" s="36" t="s">
        <v>34</v>
      </c>
    </row>
    <row r="60" spans="1:237" ht="18.75" customHeight="1">
      <c r="A60" s="37"/>
      <c r="B60" s="132"/>
      <c r="C60" s="38"/>
      <c r="D60" s="199" t="s">
        <v>2</v>
      </c>
      <c r="E60" s="199"/>
      <c r="F60" s="199"/>
      <c r="G60" s="38"/>
      <c r="H60" s="199" t="s">
        <v>4</v>
      </c>
      <c r="I60" s="199"/>
      <c r="J60" s="19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</row>
    <row r="61" spans="1:237" ht="18.75" customHeight="1">
      <c r="A61" s="33"/>
      <c r="B61" s="40" t="s">
        <v>5</v>
      </c>
      <c r="C61" s="35"/>
      <c r="D61" s="41" t="s">
        <v>154</v>
      </c>
      <c r="E61" s="42"/>
      <c r="F61" s="43" t="s">
        <v>155</v>
      </c>
      <c r="G61" s="35"/>
      <c r="H61" s="41" t="s">
        <v>154</v>
      </c>
      <c r="I61" s="42"/>
      <c r="J61" s="43" t="s">
        <v>155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</row>
    <row r="62" spans="1:237" ht="18.75" customHeight="1">
      <c r="A62" s="50" t="s">
        <v>18</v>
      </c>
      <c r="B62" s="51"/>
      <c r="H62" s="51"/>
      <c r="I62" s="52"/>
      <c r="J62" s="51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</row>
    <row r="63" spans="1:237" ht="18.75" customHeight="1">
      <c r="A63" s="37" t="s">
        <v>19</v>
      </c>
      <c r="B63" s="53"/>
    </row>
    <row r="64" spans="1:237" ht="18.75" customHeight="1">
      <c r="A64" s="32" t="s">
        <v>175</v>
      </c>
      <c r="B64" s="61"/>
      <c r="C64" s="62"/>
      <c r="D64" s="149">
        <v>27006361</v>
      </c>
      <c r="E64" s="149"/>
      <c r="F64" s="149">
        <v>0</v>
      </c>
      <c r="G64" s="149"/>
      <c r="H64" s="149">
        <v>0</v>
      </c>
      <c r="I64" s="149"/>
      <c r="J64" s="149">
        <v>0</v>
      </c>
    </row>
    <row r="65" spans="1:232" ht="18.75" customHeight="1">
      <c r="A65" s="32" t="s">
        <v>53</v>
      </c>
      <c r="B65" s="61"/>
      <c r="C65" s="62"/>
      <c r="D65" s="149">
        <v>929821086</v>
      </c>
      <c r="E65" s="149"/>
      <c r="F65" s="149">
        <v>1808528257</v>
      </c>
      <c r="G65" s="149"/>
      <c r="H65" s="149">
        <v>965611943</v>
      </c>
      <c r="I65" s="149"/>
      <c r="J65" s="149">
        <v>1780606632</v>
      </c>
    </row>
    <row r="66" spans="1:232" ht="18.75" customHeight="1">
      <c r="A66" s="32" t="s">
        <v>54</v>
      </c>
      <c r="B66" s="61"/>
      <c r="C66" s="62"/>
      <c r="D66" s="149">
        <v>3702933487</v>
      </c>
      <c r="E66" s="149"/>
      <c r="F66" s="134">
        <v>2363762473</v>
      </c>
      <c r="G66" s="149"/>
      <c r="H66" s="149">
        <v>3702933487</v>
      </c>
      <c r="I66" s="149"/>
      <c r="J66" s="134">
        <v>2363762473</v>
      </c>
    </row>
    <row r="67" spans="1:232" ht="18.75" customHeight="1">
      <c r="A67" s="32" t="s">
        <v>55</v>
      </c>
      <c r="B67" s="61">
        <v>21</v>
      </c>
      <c r="C67" s="62"/>
      <c r="D67" s="149">
        <v>4416847753</v>
      </c>
      <c r="E67" s="149"/>
      <c r="F67" s="134">
        <v>6565258074</v>
      </c>
      <c r="G67" s="149"/>
      <c r="H67" s="149">
        <v>4786370844</v>
      </c>
      <c r="I67" s="149"/>
      <c r="J67" s="134">
        <v>6693982536</v>
      </c>
    </row>
    <row r="68" spans="1:232" ht="18.75" customHeight="1">
      <c r="A68" s="32" t="s">
        <v>56</v>
      </c>
      <c r="B68" s="61" t="s">
        <v>234</v>
      </c>
      <c r="C68" s="62"/>
      <c r="D68" s="149">
        <v>3158831062</v>
      </c>
      <c r="E68" s="149"/>
      <c r="F68" s="134">
        <v>2847969357</v>
      </c>
      <c r="G68" s="149"/>
      <c r="H68" s="149">
        <v>3090064241</v>
      </c>
      <c r="I68" s="149"/>
      <c r="J68" s="134">
        <v>2807066471</v>
      </c>
    </row>
    <row r="69" spans="1:232" ht="18.75" customHeight="1">
      <c r="A69" s="32" t="s">
        <v>20</v>
      </c>
      <c r="B69" s="61"/>
      <c r="C69" s="62"/>
      <c r="D69" s="149">
        <v>0</v>
      </c>
      <c r="E69" s="149"/>
      <c r="F69" s="134">
        <v>1802922</v>
      </c>
      <c r="G69" s="149"/>
      <c r="H69" s="149">
        <v>0</v>
      </c>
      <c r="I69" s="149"/>
      <c r="J69" s="134">
        <v>0</v>
      </c>
    </row>
    <row r="70" spans="1:232" ht="18.75" customHeight="1">
      <c r="A70" s="32" t="s">
        <v>57</v>
      </c>
      <c r="B70" s="61">
        <v>26</v>
      </c>
      <c r="C70" s="62"/>
      <c r="D70" s="149">
        <v>116957232</v>
      </c>
      <c r="E70" s="149"/>
      <c r="F70" s="134">
        <v>114927594</v>
      </c>
      <c r="G70" s="149"/>
      <c r="H70" s="149">
        <v>116957232</v>
      </c>
      <c r="I70" s="149"/>
      <c r="J70" s="134">
        <v>114927594</v>
      </c>
    </row>
    <row r="71" spans="1:232" ht="18.75" customHeight="1">
      <c r="A71" s="32" t="s">
        <v>21</v>
      </c>
      <c r="B71" s="61">
        <v>22</v>
      </c>
      <c r="C71" s="62"/>
      <c r="D71" s="152">
        <v>1257881067</v>
      </c>
      <c r="E71" s="153"/>
      <c r="F71" s="152">
        <v>1630897533</v>
      </c>
      <c r="G71" s="153"/>
      <c r="H71" s="152">
        <v>1206882442</v>
      </c>
      <c r="I71" s="153"/>
      <c r="J71" s="152">
        <v>1593387788</v>
      </c>
    </row>
    <row r="72" spans="1:232" ht="18.75" customHeight="1">
      <c r="A72" s="47" t="s">
        <v>22</v>
      </c>
      <c r="B72" s="61"/>
      <c r="C72" s="62"/>
      <c r="D72" s="159">
        <f>SUM(D64:D71)</f>
        <v>13610278048</v>
      </c>
      <c r="E72" s="153"/>
      <c r="F72" s="159">
        <f>SUM(F64:F71)</f>
        <v>15333146210</v>
      </c>
      <c r="G72" s="153"/>
      <c r="H72" s="159">
        <f>SUM(H64:H71)</f>
        <v>13868820189</v>
      </c>
      <c r="I72" s="153"/>
      <c r="J72" s="159">
        <f>SUM(J64:J71)</f>
        <v>15353733494</v>
      </c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  <c r="GI72" s="48"/>
      <c r="GJ72" s="48"/>
      <c r="GK72" s="48"/>
      <c r="GL72" s="48"/>
      <c r="GM72" s="48"/>
      <c r="GN72" s="48"/>
      <c r="GO72" s="48"/>
      <c r="GP72" s="48"/>
      <c r="GQ72" s="48"/>
      <c r="GR72" s="48"/>
      <c r="GS72" s="48"/>
      <c r="GT72" s="48"/>
      <c r="GU72" s="48"/>
      <c r="GV72" s="48"/>
      <c r="GW72" s="48"/>
      <c r="GX72" s="48"/>
      <c r="GY72" s="48"/>
      <c r="GZ72" s="48"/>
      <c r="HA72" s="48"/>
      <c r="HB72" s="48"/>
      <c r="HC72" s="48"/>
      <c r="HD72" s="48"/>
      <c r="HE72" s="48"/>
      <c r="HF72" s="48"/>
      <c r="HG72" s="48"/>
      <c r="HH72" s="48"/>
      <c r="HI72" s="48"/>
      <c r="HJ72" s="48"/>
      <c r="HK72" s="48"/>
      <c r="HL72" s="48"/>
      <c r="HM72" s="48"/>
      <c r="HN72" s="48"/>
      <c r="HO72" s="48"/>
      <c r="HP72" s="48"/>
      <c r="HQ72" s="48"/>
      <c r="HR72" s="48"/>
      <c r="HS72" s="48"/>
      <c r="HT72" s="48"/>
      <c r="HU72" s="48"/>
      <c r="HV72" s="48"/>
      <c r="HW72" s="48"/>
      <c r="HX72" s="48"/>
    </row>
    <row r="73" spans="1:232" ht="18.75" customHeight="1">
      <c r="A73" s="47" t="s">
        <v>23</v>
      </c>
      <c r="B73" s="61"/>
      <c r="C73" s="62"/>
      <c r="D73" s="153"/>
      <c r="E73" s="153"/>
      <c r="F73" s="153"/>
      <c r="G73" s="153"/>
      <c r="H73" s="153"/>
      <c r="I73" s="153"/>
      <c r="J73" s="153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HE73" s="48"/>
      <c r="HF73" s="48"/>
      <c r="HG73" s="48"/>
      <c r="HH73" s="48"/>
      <c r="HI73" s="48"/>
      <c r="HJ73" s="48"/>
      <c r="HK73" s="48"/>
      <c r="HL73" s="48"/>
      <c r="HM73" s="48"/>
      <c r="HN73" s="48"/>
      <c r="HO73" s="48"/>
      <c r="HP73" s="48"/>
      <c r="HQ73" s="48"/>
      <c r="HR73" s="48"/>
      <c r="HS73" s="48"/>
      <c r="HT73" s="48"/>
      <c r="HU73" s="48"/>
      <c r="HV73" s="48"/>
      <c r="HW73" s="48"/>
      <c r="HX73" s="48"/>
    </row>
    <row r="74" spans="1:232" ht="18.75" customHeight="1">
      <c r="A74" s="49" t="s">
        <v>176</v>
      </c>
      <c r="B74" s="61">
        <v>23</v>
      </c>
      <c r="C74" s="62"/>
      <c r="D74" s="156">
        <v>6079744260</v>
      </c>
      <c r="E74" s="153"/>
      <c r="F74" s="156">
        <v>8245000482</v>
      </c>
      <c r="G74" s="153"/>
      <c r="H74" s="156">
        <v>5988179865</v>
      </c>
      <c r="I74" s="153"/>
      <c r="J74" s="156">
        <v>8153436086</v>
      </c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  <c r="GI74" s="48"/>
      <c r="GJ74" s="48"/>
      <c r="GK74" s="48"/>
      <c r="GL74" s="48"/>
      <c r="GM74" s="48"/>
      <c r="GN74" s="48"/>
      <c r="GO74" s="48"/>
      <c r="GP74" s="48"/>
      <c r="GQ74" s="48"/>
      <c r="GR74" s="48"/>
      <c r="GS74" s="48"/>
      <c r="GT74" s="48"/>
      <c r="GU74" s="48"/>
      <c r="GV74" s="48"/>
      <c r="GW74" s="48"/>
      <c r="GX74" s="48"/>
      <c r="GY74" s="48"/>
      <c r="GZ74" s="48"/>
      <c r="HA74" s="48"/>
      <c r="HB74" s="48"/>
      <c r="HC74" s="48"/>
      <c r="HD74" s="48"/>
      <c r="HE74" s="48"/>
      <c r="HF74" s="48"/>
      <c r="HG74" s="48"/>
      <c r="HH74" s="48"/>
      <c r="HI74" s="48"/>
      <c r="HJ74" s="48"/>
      <c r="HK74" s="48"/>
      <c r="HL74" s="48"/>
      <c r="HM74" s="48"/>
      <c r="HN74" s="48"/>
      <c r="HO74" s="48"/>
      <c r="HP74" s="48"/>
      <c r="HQ74" s="48"/>
      <c r="HR74" s="48"/>
      <c r="HS74" s="48"/>
      <c r="HT74" s="48"/>
      <c r="HU74" s="48"/>
      <c r="HV74" s="48"/>
      <c r="HW74" s="48"/>
      <c r="HX74" s="48"/>
    </row>
    <row r="75" spans="1:232" ht="18.75" customHeight="1">
      <c r="A75" s="49" t="s">
        <v>177</v>
      </c>
      <c r="B75" s="61">
        <v>24</v>
      </c>
      <c r="C75" s="62"/>
      <c r="D75" s="156">
        <v>54768394610</v>
      </c>
      <c r="E75" s="153"/>
      <c r="F75" s="149">
        <v>0</v>
      </c>
      <c r="G75" s="153"/>
      <c r="H75" s="156">
        <v>54720994911</v>
      </c>
      <c r="I75" s="153"/>
      <c r="J75" s="134">
        <v>0</v>
      </c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  <c r="FP75" s="48"/>
      <c r="FQ75" s="48"/>
      <c r="FR75" s="48"/>
      <c r="FS75" s="48"/>
      <c r="FT75" s="48"/>
      <c r="FU75" s="48"/>
      <c r="FV75" s="48"/>
      <c r="FW75" s="48"/>
      <c r="FX75" s="48"/>
      <c r="FY75" s="48"/>
      <c r="FZ75" s="48"/>
      <c r="GA75" s="48"/>
      <c r="GB75" s="48"/>
      <c r="GC75" s="48"/>
      <c r="GD75" s="48"/>
      <c r="GE75" s="48"/>
      <c r="GF75" s="48"/>
      <c r="GG75" s="48"/>
      <c r="GH75" s="48"/>
      <c r="GI75" s="48"/>
      <c r="GJ75" s="48"/>
      <c r="GK75" s="48"/>
      <c r="GL75" s="48"/>
      <c r="GM75" s="48"/>
      <c r="GN75" s="48"/>
      <c r="GO75" s="48"/>
      <c r="GP75" s="48"/>
      <c r="GQ75" s="48"/>
      <c r="GR75" s="48"/>
      <c r="GS75" s="48"/>
      <c r="GT75" s="48"/>
      <c r="GU75" s="48"/>
      <c r="GV75" s="48"/>
      <c r="GW75" s="48"/>
      <c r="GX75" s="48"/>
      <c r="GY75" s="48"/>
      <c r="GZ75" s="48"/>
      <c r="HA75" s="48"/>
      <c r="HB75" s="48"/>
      <c r="HC75" s="48"/>
      <c r="HD75" s="48"/>
      <c r="HE75" s="48"/>
      <c r="HF75" s="48"/>
      <c r="HG75" s="48"/>
      <c r="HH75" s="48"/>
      <c r="HI75" s="48"/>
      <c r="HJ75" s="48"/>
      <c r="HK75" s="48"/>
      <c r="HL75" s="48"/>
      <c r="HM75" s="48"/>
      <c r="HN75" s="48"/>
      <c r="HO75" s="48"/>
      <c r="HP75" s="48"/>
      <c r="HQ75" s="48"/>
      <c r="HR75" s="48"/>
      <c r="HS75" s="48"/>
      <c r="HT75" s="48"/>
      <c r="HU75" s="48"/>
      <c r="HV75" s="48"/>
      <c r="HW75" s="48"/>
      <c r="HX75" s="48"/>
    </row>
    <row r="76" spans="1:232" ht="18.75" customHeight="1">
      <c r="A76" s="49" t="s">
        <v>178</v>
      </c>
      <c r="B76" s="61">
        <v>24</v>
      </c>
      <c r="C76" s="62"/>
      <c r="D76" s="153">
        <v>0</v>
      </c>
      <c r="E76" s="153"/>
      <c r="F76" s="153">
        <v>29874072</v>
      </c>
      <c r="G76" s="153"/>
      <c r="H76" s="153">
        <v>0</v>
      </c>
      <c r="I76" s="153"/>
      <c r="J76" s="153">
        <v>29874072</v>
      </c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48"/>
      <c r="HV76" s="48"/>
      <c r="HW76" s="48"/>
      <c r="HX76" s="48"/>
    </row>
    <row r="77" spans="1:232" ht="18.75" customHeight="1">
      <c r="A77" s="49" t="s">
        <v>58</v>
      </c>
      <c r="B77" s="61">
        <v>25</v>
      </c>
      <c r="C77" s="62"/>
      <c r="D77" s="153">
        <v>4532772869</v>
      </c>
      <c r="E77" s="153"/>
      <c r="F77" s="153">
        <v>4288158380</v>
      </c>
      <c r="G77" s="153"/>
      <c r="H77" s="153">
        <v>4488185301</v>
      </c>
      <c r="I77" s="153"/>
      <c r="J77" s="153">
        <v>4252464454</v>
      </c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</row>
    <row r="78" spans="1:232" ht="18.75" customHeight="1">
      <c r="A78" s="49" t="s">
        <v>59</v>
      </c>
      <c r="B78" s="61">
        <v>26</v>
      </c>
      <c r="C78" s="62"/>
      <c r="D78" s="153">
        <v>107268486</v>
      </c>
      <c r="E78" s="153"/>
      <c r="F78" s="153">
        <v>108284859</v>
      </c>
      <c r="G78" s="153"/>
      <c r="H78" s="153">
        <v>107268486</v>
      </c>
      <c r="I78" s="153"/>
      <c r="J78" s="153">
        <v>108284859</v>
      </c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  <c r="GO78" s="48"/>
      <c r="GP78" s="48"/>
      <c r="GQ78" s="48"/>
      <c r="GR78" s="48"/>
      <c r="GS78" s="48"/>
      <c r="GT78" s="48"/>
      <c r="GU78" s="48"/>
      <c r="GV78" s="48"/>
      <c r="GW78" s="48"/>
      <c r="GX78" s="48"/>
      <c r="GY78" s="48"/>
      <c r="GZ78" s="48"/>
      <c r="HA78" s="48"/>
      <c r="HB78" s="48"/>
      <c r="HC78" s="48"/>
      <c r="HD78" s="48"/>
      <c r="HE78" s="48"/>
      <c r="HF78" s="48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48"/>
      <c r="HV78" s="48"/>
      <c r="HW78" s="48"/>
      <c r="HX78" s="48"/>
    </row>
    <row r="79" spans="1:232" ht="18.75" customHeight="1">
      <c r="A79" s="49" t="s">
        <v>179</v>
      </c>
      <c r="B79" s="61"/>
      <c r="C79" s="62"/>
      <c r="D79" s="153">
        <v>851436646</v>
      </c>
      <c r="E79" s="153"/>
      <c r="F79" s="149">
        <v>0</v>
      </c>
      <c r="G79" s="153"/>
      <c r="H79" s="153">
        <v>851436646</v>
      </c>
      <c r="I79" s="153"/>
      <c r="J79" s="134">
        <v>0</v>
      </c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</row>
    <row r="80" spans="1:232" ht="18.75" customHeight="1">
      <c r="A80" s="49" t="s">
        <v>24</v>
      </c>
      <c r="B80" s="61">
        <v>27</v>
      </c>
      <c r="C80" s="62"/>
      <c r="D80" s="159">
        <v>1714498217</v>
      </c>
      <c r="E80" s="153"/>
      <c r="F80" s="159">
        <v>2522436402</v>
      </c>
      <c r="G80" s="153"/>
      <c r="H80" s="159">
        <v>1740733215</v>
      </c>
      <c r="I80" s="153"/>
      <c r="J80" s="159">
        <v>2636027631</v>
      </c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  <c r="GO80" s="48"/>
      <c r="GP80" s="48"/>
      <c r="GQ80" s="48"/>
      <c r="GR80" s="48"/>
      <c r="GS80" s="48"/>
      <c r="GT80" s="48"/>
      <c r="GU80" s="48"/>
      <c r="GV80" s="48"/>
      <c r="GW80" s="48"/>
      <c r="GX80" s="48"/>
      <c r="GY80" s="48"/>
      <c r="GZ80" s="48"/>
      <c r="HA80" s="48"/>
      <c r="HB80" s="48"/>
      <c r="HC80" s="48"/>
      <c r="HD80" s="48"/>
      <c r="HE80" s="48"/>
      <c r="HF80" s="48"/>
      <c r="HG80" s="48"/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48"/>
      <c r="HV80" s="48"/>
      <c r="HW80" s="48"/>
      <c r="HX80" s="48"/>
    </row>
    <row r="81" spans="1:238" ht="18.75" customHeight="1">
      <c r="A81" s="47" t="s">
        <v>25</v>
      </c>
      <c r="B81" s="61"/>
      <c r="C81" s="62"/>
      <c r="D81" s="159">
        <f>SUM(D74:D80)</f>
        <v>68054115088</v>
      </c>
      <c r="E81" s="153"/>
      <c r="F81" s="159">
        <f>SUM(F74:F80)</f>
        <v>15193754195</v>
      </c>
      <c r="G81" s="153"/>
      <c r="H81" s="159">
        <f>SUM(H74:H80)</f>
        <v>67896798424</v>
      </c>
      <c r="I81" s="153"/>
      <c r="J81" s="159">
        <f>SUM(J74:J80)</f>
        <v>15180087102</v>
      </c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  <c r="GI81" s="48"/>
      <c r="GJ81" s="48"/>
      <c r="GK81" s="48"/>
      <c r="GL81" s="48"/>
      <c r="GM81" s="48"/>
      <c r="GN81" s="48"/>
      <c r="GO81" s="48"/>
      <c r="GP81" s="48"/>
      <c r="GQ81" s="48"/>
      <c r="GR81" s="48"/>
      <c r="GS81" s="48"/>
      <c r="GT81" s="48"/>
      <c r="GU81" s="48"/>
      <c r="GV81" s="48"/>
      <c r="GW81" s="48"/>
      <c r="GX81" s="48"/>
      <c r="GY81" s="48"/>
      <c r="GZ81" s="48"/>
      <c r="HA81" s="48"/>
      <c r="HB81" s="48"/>
      <c r="HC81" s="48"/>
      <c r="HD81" s="48"/>
      <c r="HE81" s="48"/>
      <c r="HF81" s="48"/>
      <c r="HG81" s="48"/>
      <c r="HH81" s="48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48"/>
      <c r="HV81" s="48"/>
      <c r="HW81" s="48"/>
      <c r="HX81" s="48"/>
      <c r="HY81" s="39"/>
      <c r="HZ81" s="39"/>
      <c r="IA81" s="39"/>
      <c r="IB81" s="39"/>
      <c r="IC81" s="39"/>
      <c r="ID81" s="39"/>
    </row>
    <row r="82" spans="1:238" ht="18.75" customHeight="1">
      <c r="A82" s="47" t="s">
        <v>26</v>
      </c>
      <c r="B82" s="61"/>
      <c r="C82" s="62"/>
      <c r="D82" s="159">
        <f>SUM(D72,D81)</f>
        <v>81664393136</v>
      </c>
      <c r="E82" s="153"/>
      <c r="F82" s="159">
        <f>SUM(F72,F81)</f>
        <v>30526900405</v>
      </c>
      <c r="G82" s="153"/>
      <c r="H82" s="159">
        <f>SUM(H72,H81)</f>
        <v>81765618613</v>
      </c>
      <c r="I82" s="153"/>
      <c r="J82" s="159">
        <f>SUM(J72,J81)</f>
        <v>30533820596</v>
      </c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  <c r="GI82" s="48"/>
      <c r="GJ82" s="48"/>
      <c r="GK82" s="48"/>
      <c r="GL82" s="48"/>
      <c r="GM82" s="48"/>
      <c r="GN82" s="48"/>
      <c r="GO82" s="48"/>
      <c r="GP82" s="48"/>
      <c r="GQ82" s="48"/>
      <c r="GR82" s="48"/>
      <c r="GS82" s="48"/>
      <c r="GT82" s="48"/>
      <c r="GU82" s="48"/>
      <c r="GV82" s="48"/>
      <c r="GW82" s="48"/>
      <c r="GX82" s="48"/>
      <c r="GY82" s="48"/>
      <c r="GZ82" s="48"/>
      <c r="HA82" s="48"/>
      <c r="HB82" s="48"/>
      <c r="HC82" s="48"/>
      <c r="HD82" s="48"/>
      <c r="HE82" s="48"/>
      <c r="HF82" s="48"/>
      <c r="HG82" s="48"/>
      <c r="HH82" s="48"/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48"/>
      <c r="HV82" s="48"/>
      <c r="HW82" s="48"/>
      <c r="HX82" s="48"/>
      <c r="HY82" s="44"/>
      <c r="HZ82" s="44"/>
      <c r="IA82" s="44"/>
      <c r="IB82" s="44"/>
      <c r="IC82" s="44"/>
      <c r="ID82" s="44"/>
    </row>
    <row r="83" spans="1:238" ht="18.75" customHeight="1">
      <c r="A83" s="39" t="s">
        <v>118</v>
      </c>
      <c r="HY83" s="44"/>
      <c r="HZ83" s="44"/>
      <c r="IA83" s="44"/>
      <c r="IB83" s="44"/>
      <c r="IC83" s="44"/>
      <c r="ID83" s="44"/>
    </row>
    <row r="84" spans="1:238" ht="18.75" customHeight="1">
      <c r="A84" s="32" t="s">
        <v>27</v>
      </c>
      <c r="HY84" s="44"/>
      <c r="HZ84" s="44"/>
      <c r="IA84" s="44"/>
      <c r="IB84" s="44"/>
      <c r="IC84" s="44"/>
      <c r="ID84" s="44"/>
    </row>
    <row r="85" spans="1:238" ht="18.75" customHeight="1">
      <c r="A85" s="45" t="s">
        <v>119</v>
      </c>
      <c r="HY85" s="44"/>
      <c r="HZ85" s="44"/>
      <c r="IA85" s="44"/>
      <c r="IB85" s="44"/>
      <c r="IC85" s="44"/>
      <c r="ID85" s="44"/>
    </row>
    <row r="86" spans="1:238" ht="18.75" customHeight="1" thickBot="1">
      <c r="A86" s="45" t="s">
        <v>60</v>
      </c>
      <c r="B86" s="66"/>
      <c r="C86" s="62"/>
      <c r="D86" s="133">
        <v>14285700000</v>
      </c>
      <c r="E86" s="153"/>
      <c r="F86" s="133">
        <v>14285700000</v>
      </c>
      <c r="G86" s="153"/>
      <c r="H86" s="133">
        <v>14285700000</v>
      </c>
      <c r="I86" s="153"/>
      <c r="J86" s="133">
        <v>14285700000</v>
      </c>
      <c r="HY86" s="44"/>
      <c r="HZ86" s="44"/>
      <c r="IA86" s="44"/>
      <c r="IB86" s="44"/>
      <c r="IC86" s="44"/>
      <c r="ID86" s="44"/>
    </row>
    <row r="87" spans="1:238" ht="18.75" customHeight="1" thickTop="1">
      <c r="A87" s="45" t="s">
        <v>28</v>
      </c>
      <c r="C87" s="62"/>
      <c r="D87" s="153"/>
      <c r="E87" s="153"/>
      <c r="F87" s="153"/>
      <c r="G87" s="153"/>
      <c r="H87" s="153"/>
      <c r="I87" s="153"/>
      <c r="J87" s="153"/>
      <c r="HY87" s="44"/>
      <c r="HZ87" s="44"/>
      <c r="IA87" s="44"/>
      <c r="IB87" s="44"/>
      <c r="IC87" s="44"/>
      <c r="ID87" s="44"/>
    </row>
    <row r="88" spans="1:238" ht="18.75" customHeight="1">
      <c r="A88" s="45" t="s">
        <v>60</v>
      </c>
      <c r="B88" s="61">
        <v>28</v>
      </c>
      <c r="C88" s="62"/>
      <c r="D88" s="153">
        <v>14285700000</v>
      </c>
      <c r="E88" s="153"/>
      <c r="F88" s="153">
        <v>14285700000</v>
      </c>
      <c r="G88" s="153"/>
      <c r="H88" s="153">
        <v>14285700000</v>
      </c>
      <c r="I88" s="153"/>
      <c r="J88" s="153">
        <v>14285700000</v>
      </c>
      <c r="HY88" s="44"/>
      <c r="HZ88" s="44"/>
      <c r="IA88" s="44"/>
      <c r="IB88" s="44"/>
      <c r="IC88" s="44"/>
      <c r="ID88" s="44"/>
    </row>
    <row r="89" spans="1:238" ht="18.75" customHeight="1">
      <c r="A89" s="32" t="s">
        <v>61</v>
      </c>
      <c r="B89" s="61">
        <v>28</v>
      </c>
      <c r="C89" s="66"/>
      <c r="D89" s="153">
        <v>12567669243</v>
      </c>
      <c r="E89" s="153"/>
      <c r="F89" s="153">
        <v>12567669243</v>
      </c>
      <c r="G89" s="153"/>
      <c r="H89" s="153">
        <v>12567669243</v>
      </c>
      <c r="I89" s="153"/>
      <c r="J89" s="153">
        <v>12567669243</v>
      </c>
      <c r="HY89" s="44"/>
      <c r="HZ89" s="44"/>
      <c r="IA89" s="44"/>
      <c r="IB89" s="44"/>
      <c r="IC89" s="44"/>
      <c r="ID89" s="44"/>
    </row>
    <row r="90" spans="1:238" ht="18.75" customHeight="1">
      <c r="A90" s="32" t="s">
        <v>1</v>
      </c>
      <c r="B90" s="61"/>
      <c r="C90" s="66"/>
      <c r="D90" s="153"/>
      <c r="E90" s="153"/>
      <c r="F90" s="153"/>
      <c r="G90" s="153"/>
      <c r="H90" s="153"/>
      <c r="I90" s="153"/>
      <c r="J90" s="153"/>
    </row>
    <row r="91" spans="1:238" ht="18.75" customHeight="1">
      <c r="A91" s="32" t="s">
        <v>62</v>
      </c>
      <c r="B91" s="61">
        <v>29</v>
      </c>
      <c r="C91" s="62"/>
      <c r="D91" s="153">
        <v>1428570000</v>
      </c>
      <c r="E91" s="153"/>
      <c r="F91" s="153">
        <v>1428570000</v>
      </c>
      <c r="G91" s="153"/>
      <c r="H91" s="153">
        <v>1428570000</v>
      </c>
      <c r="I91" s="153"/>
      <c r="J91" s="153">
        <v>1428570000</v>
      </c>
    </row>
    <row r="92" spans="1:238" ht="18.75" customHeight="1">
      <c r="A92" s="32" t="s">
        <v>29</v>
      </c>
      <c r="B92" s="61"/>
      <c r="C92" s="62"/>
      <c r="D92" s="153">
        <v>83224690708</v>
      </c>
      <c r="E92" s="153"/>
      <c r="F92" s="153">
        <v>113453902035</v>
      </c>
      <c r="G92" s="153"/>
      <c r="H92" s="153">
        <v>83126127098</v>
      </c>
      <c r="I92" s="153"/>
      <c r="J92" s="153">
        <v>113441445447</v>
      </c>
    </row>
    <row r="93" spans="1:238" ht="18.75" customHeight="1">
      <c r="A93" s="32" t="s">
        <v>120</v>
      </c>
      <c r="B93" s="61"/>
      <c r="C93" s="62"/>
      <c r="D93" s="159">
        <v>837140783</v>
      </c>
      <c r="E93" s="153"/>
      <c r="F93" s="159">
        <v>499736050</v>
      </c>
      <c r="G93" s="153"/>
      <c r="H93" s="159">
        <v>837140783</v>
      </c>
      <c r="I93" s="153"/>
      <c r="J93" s="159">
        <v>499736050</v>
      </c>
    </row>
    <row r="94" spans="1:238" ht="18.75" customHeight="1">
      <c r="A94" s="32" t="s">
        <v>121</v>
      </c>
      <c r="B94" s="61"/>
      <c r="C94" s="62"/>
      <c r="D94" s="153">
        <f>SUM(D88:D93)</f>
        <v>112343770734</v>
      </c>
      <c r="E94" s="153"/>
      <c r="F94" s="153">
        <f>SUM(F88:F93)</f>
        <v>142235577328</v>
      </c>
      <c r="G94" s="153"/>
      <c r="H94" s="153">
        <f>SUM(H88:H93)</f>
        <v>112245207124</v>
      </c>
      <c r="I94" s="153"/>
      <c r="J94" s="153">
        <f>SUM(J88:J93)</f>
        <v>142223120740</v>
      </c>
    </row>
    <row r="95" spans="1:238" ht="18.75" customHeight="1">
      <c r="A95" s="32" t="s">
        <v>122</v>
      </c>
      <c r="B95" s="61"/>
      <c r="C95" s="62"/>
      <c r="D95" s="159">
        <v>1077601782</v>
      </c>
      <c r="E95" s="153"/>
      <c r="F95" s="159">
        <v>796093263</v>
      </c>
      <c r="G95" s="153"/>
      <c r="H95" s="159">
        <v>0</v>
      </c>
      <c r="I95" s="153"/>
      <c r="J95" s="159">
        <v>0</v>
      </c>
    </row>
    <row r="96" spans="1:238" ht="18.75" customHeight="1">
      <c r="A96" s="37" t="s">
        <v>123</v>
      </c>
      <c r="B96" s="61"/>
      <c r="C96" s="62"/>
      <c r="D96" s="159">
        <f>SUM(D94:D95)</f>
        <v>113421372516</v>
      </c>
      <c r="E96" s="153"/>
      <c r="F96" s="159">
        <f>SUM(F94:F95)</f>
        <v>143031670591</v>
      </c>
      <c r="G96" s="153"/>
      <c r="H96" s="159">
        <f>SUM(H94:H95)</f>
        <v>112245207124</v>
      </c>
      <c r="I96" s="153"/>
      <c r="J96" s="159">
        <f>SUM(J94:J95)</f>
        <v>142223120740</v>
      </c>
    </row>
    <row r="97" spans="1:238" ht="18.75" customHeight="1" thickBot="1">
      <c r="A97" s="50" t="s">
        <v>124</v>
      </c>
      <c r="B97" s="61"/>
      <c r="C97" s="62"/>
      <c r="D97" s="133">
        <f>SUM(D82,D96)</f>
        <v>195085765652</v>
      </c>
      <c r="E97" s="153"/>
      <c r="F97" s="133">
        <f>SUM(F82,F96)</f>
        <v>173558570996</v>
      </c>
      <c r="G97" s="153"/>
      <c r="H97" s="133">
        <f>SUM(H82,H96)</f>
        <v>194010825737</v>
      </c>
      <c r="I97" s="153"/>
      <c r="J97" s="133">
        <f>SUM(J82,J96)</f>
        <v>172756941336</v>
      </c>
      <c r="HY97" s="48"/>
      <c r="HZ97" s="48"/>
      <c r="IA97" s="48"/>
      <c r="IB97" s="48"/>
      <c r="IC97" s="48"/>
      <c r="ID97" s="48"/>
    </row>
    <row r="98" spans="1:238" ht="18.75" customHeight="1" thickTop="1">
      <c r="B98" s="61"/>
      <c r="C98" s="62"/>
      <c r="D98" s="46">
        <f>D97-D33</f>
        <v>0</v>
      </c>
      <c r="E98" s="46"/>
      <c r="F98" s="46">
        <f>F97-F33</f>
        <v>0</v>
      </c>
      <c r="G98" s="46"/>
      <c r="H98" s="46">
        <f>H97-H33</f>
        <v>0</v>
      </c>
      <c r="I98" s="46"/>
      <c r="J98" s="46">
        <f>J97-J33</f>
        <v>0</v>
      </c>
      <c r="HY98" s="48"/>
      <c r="HZ98" s="48"/>
      <c r="IA98" s="48"/>
      <c r="IB98" s="48"/>
      <c r="IC98" s="48"/>
      <c r="ID98" s="48"/>
    </row>
    <row r="99" spans="1:238" ht="18.75" customHeight="1">
      <c r="A99" s="33" t="s">
        <v>199</v>
      </c>
      <c r="C99" s="32"/>
      <c r="D99" s="32"/>
      <c r="E99" s="32"/>
      <c r="F99" s="32"/>
      <c r="G99" s="32"/>
      <c r="H99" s="32"/>
      <c r="I99" s="32"/>
      <c r="J99" s="32"/>
      <c r="IA99" s="45"/>
      <c r="IB99" s="45"/>
      <c r="IC99" s="45"/>
    </row>
    <row r="100" spans="1:238" ht="18.75" customHeight="1">
      <c r="A100" s="33"/>
      <c r="C100" s="32"/>
      <c r="D100" s="32"/>
      <c r="E100" s="32"/>
      <c r="F100" s="32"/>
      <c r="G100" s="32"/>
      <c r="H100" s="32"/>
      <c r="I100" s="32"/>
      <c r="J100" s="32"/>
      <c r="IA100" s="45"/>
      <c r="IB100" s="45"/>
      <c r="IC100" s="45"/>
    </row>
    <row r="101" spans="1:238" ht="18.75" customHeight="1">
      <c r="A101" s="33"/>
      <c r="B101" s="54"/>
      <c r="C101" s="55"/>
      <c r="D101" s="56"/>
      <c r="E101" s="57"/>
      <c r="F101" s="56"/>
      <c r="G101" s="57"/>
      <c r="H101" s="56"/>
      <c r="I101" s="57"/>
      <c r="J101" s="56"/>
      <c r="IA101" s="45"/>
      <c r="IB101" s="45"/>
      <c r="IC101" s="45"/>
    </row>
    <row r="102" spans="1:238" ht="18.75" customHeight="1">
      <c r="A102" s="33"/>
      <c r="B102" s="54"/>
      <c r="C102" s="55"/>
      <c r="D102" s="56"/>
      <c r="E102" s="57"/>
      <c r="F102" s="56"/>
      <c r="G102" s="57"/>
      <c r="H102" s="56"/>
      <c r="I102" s="57"/>
      <c r="J102" s="56"/>
      <c r="IA102" s="45"/>
      <c r="IB102" s="45"/>
      <c r="IC102" s="45"/>
    </row>
    <row r="103" spans="1:238" ht="18.75" customHeight="1">
      <c r="A103" s="58"/>
      <c r="B103" s="59"/>
      <c r="C103" s="60"/>
      <c r="D103" s="56"/>
      <c r="E103" s="56"/>
      <c r="F103" s="56"/>
      <c r="G103" s="56"/>
      <c r="H103" s="56"/>
      <c r="I103" s="56"/>
      <c r="J103" s="56"/>
      <c r="IA103" s="45"/>
      <c r="IB103" s="45"/>
      <c r="IC103" s="45"/>
    </row>
    <row r="104" spans="1:238" ht="18.75" customHeight="1">
      <c r="A104" s="58"/>
      <c r="B104" s="59"/>
      <c r="C104" s="60"/>
      <c r="D104" s="56"/>
      <c r="E104" s="56"/>
      <c r="F104" s="56"/>
      <c r="G104" s="56"/>
      <c r="H104" s="56"/>
      <c r="I104" s="56"/>
      <c r="J104" s="56"/>
      <c r="IA104" s="45"/>
      <c r="IB104" s="45"/>
      <c r="IC104" s="45"/>
    </row>
    <row r="105" spans="1:238" ht="18.75" customHeight="1">
      <c r="A105" s="58"/>
      <c r="B105" s="59"/>
      <c r="C105" s="60"/>
      <c r="D105" s="56"/>
      <c r="E105" s="56"/>
      <c r="F105" s="56"/>
      <c r="G105" s="56"/>
      <c r="H105" s="56"/>
      <c r="I105" s="56"/>
      <c r="J105" s="56"/>
      <c r="IA105" s="45"/>
      <c r="IB105" s="45"/>
      <c r="IC105" s="45"/>
    </row>
    <row r="106" spans="1:238" ht="18.75" customHeight="1">
      <c r="A106" s="58"/>
      <c r="B106" s="59"/>
      <c r="C106" s="60"/>
      <c r="D106" s="56"/>
      <c r="E106" s="56"/>
      <c r="F106" s="56"/>
      <c r="G106" s="56"/>
      <c r="H106" s="56"/>
      <c r="I106" s="56"/>
      <c r="J106" s="56"/>
      <c r="IA106" s="45"/>
      <c r="IB106" s="45"/>
      <c r="IC106" s="45"/>
    </row>
    <row r="107" spans="1:238" ht="18.75" customHeight="1">
      <c r="A107" s="58"/>
      <c r="B107" s="59"/>
      <c r="C107" s="60"/>
      <c r="D107" s="56"/>
      <c r="E107" s="56"/>
      <c r="F107" s="56"/>
      <c r="G107" s="56"/>
      <c r="H107" s="56"/>
      <c r="I107" s="56"/>
      <c r="J107" s="56"/>
      <c r="IA107" s="45"/>
      <c r="IB107" s="45"/>
      <c r="IC107" s="45"/>
    </row>
    <row r="108" spans="1:238" ht="18.75" customHeight="1">
      <c r="A108" s="58"/>
      <c r="B108" s="59"/>
      <c r="C108" s="60"/>
      <c r="D108" s="56"/>
      <c r="E108" s="56"/>
      <c r="F108" s="56"/>
      <c r="G108" s="56"/>
      <c r="H108" s="56"/>
      <c r="I108" s="56"/>
      <c r="J108" s="56"/>
      <c r="IA108" s="45"/>
      <c r="IB108" s="45"/>
      <c r="IC108" s="45"/>
    </row>
    <row r="109" spans="1:238" ht="18.75" customHeight="1">
      <c r="A109" s="33"/>
      <c r="B109" s="54"/>
      <c r="C109" s="55"/>
      <c r="D109" s="56"/>
      <c r="E109" s="57"/>
      <c r="F109" s="56"/>
      <c r="G109" s="57"/>
      <c r="H109" s="56"/>
      <c r="I109" s="57"/>
      <c r="J109" s="56">
        <v>2</v>
      </c>
      <c r="IA109" s="45"/>
      <c r="IB109" s="45"/>
      <c r="IC109" s="45"/>
    </row>
    <row r="118" spans="235:237" ht="18.75" customHeight="1">
      <c r="IA118" s="45"/>
      <c r="IB118" s="45"/>
      <c r="IC118" s="45"/>
    </row>
  </sheetData>
  <mergeCells count="10">
    <mergeCell ref="D60:F60"/>
    <mergeCell ref="H60:J60"/>
    <mergeCell ref="A58:J58"/>
    <mergeCell ref="H5:J5"/>
    <mergeCell ref="A1:J1"/>
    <mergeCell ref="A2:J2"/>
    <mergeCell ref="A3:J3"/>
    <mergeCell ref="A56:J56"/>
    <mergeCell ref="A57:J57"/>
    <mergeCell ref="D5:F5"/>
  </mergeCells>
  <pageMargins left="0.78740157480314965" right="0.31" top="0.78740157480314965" bottom="0.39370078740157483" header="0.19685039370078741" footer="0.19685039370078741"/>
  <pageSetup paperSize="9" scale="68" firstPageNumber="3" orientation="portrait" useFirstPageNumber="1" r:id="rId1"/>
  <headerFooter alignWithMargins="0"/>
  <rowBreaks count="1" manualBreakCount="1">
    <brk id="55" max="16383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A110"/>
  <sheetViews>
    <sheetView showGridLines="0" tabSelected="1" view="pageBreakPreview" topLeftCell="A70" zoomScaleNormal="100" zoomScaleSheetLayoutView="100" workbookViewId="0">
      <selection activeCell="B46" sqref="B46"/>
    </sheetView>
  </sheetViews>
  <sheetFormatPr defaultColWidth="10.75" defaultRowHeight="19.5" customHeight="1"/>
  <cols>
    <col min="1" max="1" width="52" style="32" customWidth="1"/>
    <col min="2" max="2" width="4.75" style="32" customWidth="1"/>
    <col min="3" max="3" width="1.75" style="45" customWidth="1"/>
    <col min="4" max="4" width="16.625" style="45" bestFit="1" customWidth="1"/>
    <col min="5" max="5" width="1.25" style="45" customWidth="1"/>
    <col min="6" max="6" width="16.25" style="45" customWidth="1"/>
    <col min="7" max="7" width="1.75" style="45" customWidth="1"/>
    <col min="8" max="8" width="16.625" style="45" bestFit="1" customWidth="1"/>
    <col min="9" max="9" width="1.25" style="45" customWidth="1"/>
    <col min="10" max="10" width="16.25" style="45" customWidth="1"/>
    <col min="11" max="12" width="10.75" style="32"/>
    <col min="13" max="13" width="11.25" style="32" bestFit="1" customWidth="1"/>
    <col min="14" max="231" width="10.75" style="32"/>
    <col min="232" max="232" width="41.25" style="32" customWidth="1"/>
    <col min="233" max="233" width="5.375" style="32" customWidth="1"/>
    <col min="234" max="234" width="1.75" style="32" customWidth="1"/>
    <col min="235" max="235" width="13.625" style="32" customWidth="1"/>
    <col min="236" max="236" width="1.25" style="32" customWidth="1"/>
    <col min="237" max="237" width="13.625" style="32" customWidth="1"/>
    <col min="238" max="238" width="1.75" style="32" customWidth="1"/>
    <col min="239" max="239" width="13.625" style="32" customWidth="1"/>
    <col min="240" max="240" width="1.25" style="32" customWidth="1"/>
    <col min="241" max="241" width="13.625" style="32" customWidth="1"/>
    <col min="242" max="242" width="10.75" style="32"/>
    <col min="243" max="243" width="12.25" style="32" customWidth="1"/>
    <col min="244" max="487" width="10.75" style="32"/>
    <col min="488" max="488" width="41.25" style="32" customWidth="1"/>
    <col min="489" max="489" width="5.375" style="32" customWidth="1"/>
    <col min="490" max="490" width="1.75" style="32" customWidth="1"/>
    <col min="491" max="491" width="13.625" style="32" customWidth="1"/>
    <col min="492" max="492" width="1.25" style="32" customWidth="1"/>
    <col min="493" max="493" width="13.625" style="32" customWidth="1"/>
    <col min="494" max="494" width="1.75" style="32" customWidth="1"/>
    <col min="495" max="495" width="13.625" style="32" customWidth="1"/>
    <col min="496" max="496" width="1.25" style="32" customWidth="1"/>
    <col min="497" max="497" width="13.625" style="32" customWidth="1"/>
    <col min="498" max="498" width="10.75" style="32"/>
    <col min="499" max="499" width="12.25" style="32" customWidth="1"/>
    <col min="500" max="743" width="10.75" style="32"/>
    <col min="744" max="744" width="41.25" style="32" customWidth="1"/>
    <col min="745" max="745" width="5.375" style="32" customWidth="1"/>
    <col min="746" max="746" width="1.75" style="32" customWidth="1"/>
    <col min="747" max="747" width="13.625" style="32" customWidth="1"/>
    <col min="748" max="748" width="1.25" style="32" customWidth="1"/>
    <col min="749" max="749" width="13.625" style="32" customWidth="1"/>
    <col min="750" max="750" width="1.75" style="32" customWidth="1"/>
    <col min="751" max="751" width="13.625" style="32" customWidth="1"/>
    <col min="752" max="752" width="1.25" style="32" customWidth="1"/>
    <col min="753" max="753" width="13.625" style="32" customWidth="1"/>
    <col min="754" max="754" width="10.75" style="32"/>
    <col min="755" max="755" width="12.25" style="32" customWidth="1"/>
    <col min="756" max="999" width="10.75" style="32"/>
    <col min="1000" max="1000" width="41.25" style="32" customWidth="1"/>
    <col min="1001" max="1001" width="5.375" style="32" customWidth="1"/>
    <col min="1002" max="1002" width="1.75" style="32" customWidth="1"/>
    <col min="1003" max="1003" width="13.625" style="32" customWidth="1"/>
    <col min="1004" max="1004" width="1.25" style="32" customWidth="1"/>
    <col min="1005" max="1005" width="13.625" style="32" customWidth="1"/>
    <col min="1006" max="1006" width="1.75" style="32" customWidth="1"/>
    <col min="1007" max="1007" width="13.625" style="32" customWidth="1"/>
    <col min="1008" max="1008" width="1.25" style="32" customWidth="1"/>
    <col min="1009" max="1009" width="13.625" style="32" customWidth="1"/>
    <col min="1010" max="1010" width="10.75" style="32"/>
    <col min="1011" max="1011" width="12.25" style="32" customWidth="1"/>
    <col min="1012" max="1255" width="10.75" style="32"/>
    <col min="1256" max="1256" width="41.25" style="32" customWidth="1"/>
    <col min="1257" max="1257" width="5.375" style="32" customWidth="1"/>
    <col min="1258" max="1258" width="1.75" style="32" customWidth="1"/>
    <col min="1259" max="1259" width="13.625" style="32" customWidth="1"/>
    <col min="1260" max="1260" width="1.25" style="32" customWidth="1"/>
    <col min="1261" max="1261" width="13.625" style="32" customWidth="1"/>
    <col min="1262" max="1262" width="1.75" style="32" customWidth="1"/>
    <col min="1263" max="1263" width="13.625" style="32" customWidth="1"/>
    <col min="1264" max="1264" width="1.25" style="32" customWidth="1"/>
    <col min="1265" max="1265" width="13.625" style="32" customWidth="1"/>
    <col min="1266" max="1266" width="10.75" style="32"/>
    <col min="1267" max="1267" width="12.25" style="32" customWidth="1"/>
    <col min="1268" max="1511" width="10.75" style="32"/>
    <col min="1512" max="1512" width="41.25" style="32" customWidth="1"/>
    <col min="1513" max="1513" width="5.375" style="32" customWidth="1"/>
    <col min="1514" max="1514" width="1.75" style="32" customWidth="1"/>
    <col min="1515" max="1515" width="13.625" style="32" customWidth="1"/>
    <col min="1516" max="1516" width="1.25" style="32" customWidth="1"/>
    <col min="1517" max="1517" width="13.625" style="32" customWidth="1"/>
    <col min="1518" max="1518" width="1.75" style="32" customWidth="1"/>
    <col min="1519" max="1519" width="13.625" style="32" customWidth="1"/>
    <col min="1520" max="1520" width="1.25" style="32" customWidth="1"/>
    <col min="1521" max="1521" width="13.625" style="32" customWidth="1"/>
    <col min="1522" max="1522" width="10.75" style="32"/>
    <col min="1523" max="1523" width="12.25" style="32" customWidth="1"/>
    <col min="1524" max="1767" width="10.75" style="32"/>
    <col min="1768" max="1768" width="41.25" style="32" customWidth="1"/>
    <col min="1769" max="1769" width="5.375" style="32" customWidth="1"/>
    <col min="1770" max="1770" width="1.75" style="32" customWidth="1"/>
    <col min="1771" max="1771" width="13.625" style="32" customWidth="1"/>
    <col min="1772" max="1772" width="1.25" style="32" customWidth="1"/>
    <col min="1773" max="1773" width="13.625" style="32" customWidth="1"/>
    <col min="1774" max="1774" width="1.75" style="32" customWidth="1"/>
    <col min="1775" max="1775" width="13.625" style="32" customWidth="1"/>
    <col min="1776" max="1776" width="1.25" style="32" customWidth="1"/>
    <col min="1777" max="1777" width="13.625" style="32" customWidth="1"/>
    <col min="1778" max="1778" width="10.75" style="32"/>
    <col min="1779" max="1779" width="12.25" style="32" customWidth="1"/>
    <col min="1780" max="2023" width="10.75" style="32"/>
    <col min="2024" max="2024" width="41.25" style="32" customWidth="1"/>
    <col min="2025" max="2025" width="5.375" style="32" customWidth="1"/>
    <col min="2026" max="2026" width="1.75" style="32" customWidth="1"/>
    <col min="2027" max="2027" width="13.625" style="32" customWidth="1"/>
    <col min="2028" max="2028" width="1.25" style="32" customWidth="1"/>
    <col min="2029" max="2029" width="13.625" style="32" customWidth="1"/>
    <col min="2030" max="2030" width="1.75" style="32" customWidth="1"/>
    <col min="2031" max="2031" width="13.625" style="32" customWidth="1"/>
    <col min="2032" max="2032" width="1.25" style="32" customWidth="1"/>
    <col min="2033" max="2033" width="13.625" style="32" customWidth="1"/>
    <col min="2034" max="2034" width="10.75" style="32"/>
    <col min="2035" max="2035" width="12.25" style="32" customWidth="1"/>
    <col min="2036" max="2279" width="10.75" style="32"/>
    <col min="2280" max="2280" width="41.25" style="32" customWidth="1"/>
    <col min="2281" max="2281" width="5.375" style="32" customWidth="1"/>
    <col min="2282" max="2282" width="1.75" style="32" customWidth="1"/>
    <col min="2283" max="2283" width="13.625" style="32" customWidth="1"/>
    <col min="2284" max="2284" width="1.25" style="32" customWidth="1"/>
    <col min="2285" max="2285" width="13.625" style="32" customWidth="1"/>
    <col min="2286" max="2286" width="1.75" style="32" customWidth="1"/>
    <col min="2287" max="2287" width="13.625" style="32" customWidth="1"/>
    <col min="2288" max="2288" width="1.25" style="32" customWidth="1"/>
    <col min="2289" max="2289" width="13.625" style="32" customWidth="1"/>
    <col min="2290" max="2290" width="10.75" style="32"/>
    <col min="2291" max="2291" width="12.25" style="32" customWidth="1"/>
    <col min="2292" max="2535" width="10.75" style="32"/>
    <col min="2536" max="2536" width="41.25" style="32" customWidth="1"/>
    <col min="2537" max="2537" width="5.375" style="32" customWidth="1"/>
    <col min="2538" max="2538" width="1.75" style="32" customWidth="1"/>
    <col min="2539" max="2539" width="13.625" style="32" customWidth="1"/>
    <col min="2540" max="2540" width="1.25" style="32" customWidth="1"/>
    <col min="2541" max="2541" width="13.625" style="32" customWidth="1"/>
    <col min="2542" max="2542" width="1.75" style="32" customWidth="1"/>
    <col min="2543" max="2543" width="13.625" style="32" customWidth="1"/>
    <col min="2544" max="2544" width="1.25" style="32" customWidth="1"/>
    <col min="2545" max="2545" width="13.625" style="32" customWidth="1"/>
    <col min="2546" max="2546" width="10.75" style="32"/>
    <col min="2547" max="2547" width="12.25" style="32" customWidth="1"/>
    <col min="2548" max="2791" width="10.75" style="32"/>
    <col min="2792" max="2792" width="41.25" style="32" customWidth="1"/>
    <col min="2793" max="2793" width="5.375" style="32" customWidth="1"/>
    <col min="2794" max="2794" width="1.75" style="32" customWidth="1"/>
    <col min="2795" max="2795" width="13.625" style="32" customWidth="1"/>
    <col min="2796" max="2796" width="1.25" style="32" customWidth="1"/>
    <col min="2797" max="2797" width="13.625" style="32" customWidth="1"/>
    <col min="2798" max="2798" width="1.75" style="32" customWidth="1"/>
    <col min="2799" max="2799" width="13.625" style="32" customWidth="1"/>
    <col min="2800" max="2800" width="1.25" style="32" customWidth="1"/>
    <col min="2801" max="2801" width="13.625" style="32" customWidth="1"/>
    <col min="2802" max="2802" width="10.75" style="32"/>
    <col min="2803" max="2803" width="12.25" style="32" customWidth="1"/>
    <col min="2804" max="3047" width="10.75" style="32"/>
    <col min="3048" max="3048" width="41.25" style="32" customWidth="1"/>
    <col min="3049" max="3049" width="5.375" style="32" customWidth="1"/>
    <col min="3050" max="3050" width="1.75" style="32" customWidth="1"/>
    <col min="3051" max="3051" width="13.625" style="32" customWidth="1"/>
    <col min="3052" max="3052" width="1.25" style="32" customWidth="1"/>
    <col min="3053" max="3053" width="13.625" style="32" customWidth="1"/>
    <col min="3054" max="3054" width="1.75" style="32" customWidth="1"/>
    <col min="3055" max="3055" width="13.625" style="32" customWidth="1"/>
    <col min="3056" max="3056" width="1.25" style="32" customWidth="1"/>
    <col min="3057" max="3057" width="13.625" style="32" customWidth="1"/>
    <col min="3058" max="3058" width="10.75" style="32"/>
    <col min="3059" max="3059" width="12.25" style="32" customWidth="1"/>
    <col min="3060" max="3303" width="10.75" style="32"/>
    <col min="3304" max="3304" width="41.25" style="32" customWidth="1"/>
    <col min="3305" max="3305" width="5.375" style="32" customWidth="1"/>
    <col min="3306" max="3306" width="1.75" style="32" customWidth="1"/>
    <col min="3307" max="3307" width="13.625" style="32" customWidth="1"/>
    <col min="3308" max="3308" width="1.25" style="32" customWidth="1"/>
    <col min="3309" max="3309" width="13.625" style="32" customWidth="1"/>
    <col min="3310" max="3310" width="1.75" style="32" customWidth="1"/>
    <col min="3311" max="3311" width="13.625" style="32" customWidth="1"/>
    <col min="3312" max="3312" width="1.25" style="32" customWidth="1"/>
    <col min="3313" max="3313" width="13.625" style="32" customWidth="1"/>
    <col min="3314" max="3314" width="10.75" style="32"/>
    <col min="3315" max="3315" width="12.25" style="32" customWidth="1"/>
    <col min="3316" max="3559" width="10.75" style="32"/>
    <col min="3560" max="3560" width="41.25" style="32" customWidth="1"/>
    <col min="3561" max="3561" width="5.375" style="32" customWidth="1"/>
    <col min="3562" max="3562" width="1.75" style="32" customWidth="1"/>
    <col min="3563" max="3563" width="13.625" style="32" customWidth="1"/>
    <col min="3564" max="3564" width="1.25" style="32" customWidth="1"/>
    <col min="3565" max="3565" width="13.625" style="32" customWidth="1"/>
    <col min="3566" max="3566" width="1.75" style="32" customWidth="1"/>
    <col min="3567" max="3567" width="13.625" style="32" customWidth="1"/>
    <col min="3568" max="3568" width="1.25" style="32" customWidth="1"/>
    <col min="3569" max="3569" width="13.625" style="32" customWidth="1"/>
    <col min="3570" max="3570" width="10.75" style="32"/>
    <col min="3571" max="3571" width="12.25" style="32" customWidth="1"/>
    <col min="3572" max="3815" width="10.75" style="32"/>
    <col min="3816" max="3816" width="41.25" style="32" customWidth="1"/>
    <col min="3817" max="3817" width="5.375" style="32" customWidth="1"/>
    <col min="3818" max="3818" width="1.75" style="32" customWidth="1"/>
    <col min="3819" max="3819" width="13.625" style="32" customWidth="1"/>
    <col min="3820" max="3820" width="1.25" style="32" customWidth="1"/>
    <col min="3821" max="3821" width="13.625" style="32" customWidth="1"/>
    <col min="3822" max="3822" width="1.75" style="32" customWidth="1"/>
    <col min="3823" max="3823" width="13.625" style="32" customWidth="1"/>
    <col min="3824" max="3824" width="1.25" style="32" customWidth="1"/>
    <col min="3825" max="3825" width="13.625" style="32" customWidth="1"/>
    <col min="3826" max="3826" width="10.75" style="32"/>
    <col min="3827" max="3827" width="12.25" style="32" customWidth="1"/>
    <col min="3828" max="4071" width="10.75" style="32"/>
    <col min="4072" max="4072" width="41.25" style="32" customWidth="1"/>
    <col min="4073" max="4073" width="5.375" style="32" customWidth="1"/>
    <col min="4074" max="4074" width="1.75" style="32" customWidth="1"/>
    <col min="4075" max="4075" width="13.625" style="32" customWidth="1"/>
    <col min="4076" max="4076" width="1.25" style="32" customWidth="1"/>
    <col min="4077" max="4077" width="13.625" style="32" customWidth="1"/>
    <col min="4078" max="4078" width="1.75" style="32" customWidth="1"/>
    <col min="4079" max="4079" width="13.625" style="32" customWidth="1"/>
    <col min="4080" max="4080" width="1.25" style="32" customWidth="1"/>
    <col min="4081" max="4081" width="13.625" style="32" customWidth="1"/>
    <col min="4082" max="4082" width="10.75" style="32"/>
    <col min="4083" max="4083" width="12.25" style="32" customWidth="1"/>
    <col min="4084" max="4327" width="10.75" style="32"/>
    <col min="4328" max="4328" width="41.25" style="32" customWidth="1"/>
    <col min="4329" max="4329" width="5.375" style="32" customWidth="1"/>
    <col min="4330" max="4330" width="1.75" style="32" customWidth="1"/>
    <col min="4331" max="4331" width="13.625" style="32" customWidth="1"/>
    <col min="4332" max="4332" width="1.25" style="32" customWidth="1"/>
    <col min="4333" max="4333" width="13.625" style="32" customWidth="1"/>
    <col min="4334" max="4334" width="1.75" style="32" customWidth="1"/>
    <col min="4335" max="4335" width="13.625" style="32" customWidth="1"/>
    <col min="4336" max="4336" width="1.25" style="32" customWidth="1"/>
    <col min="4337" max="4337" width="13.625" style="32" customWidth="1"/>
    <col min="4338" max="4338" width="10.75" style="32"/>
    <col min="4339" max="4339" width="12.25" style="32" customWidth="1"/>
    <col min="4340" max="4583" width="10.75" style="32"/>
    <col min="4584" max="4584" width="41.25" style="32" customWidth="1"/>
    <col min="4585" max="4585" width="5.375" style="32" customWidth="1"/>
    <col min="4586" max="4586" width="1.75" style="32" customWidth="1"/>
    <col min="4587" max="4587" width="13.625" style="32" customWidth="1"/>
    <col min="4588" max="4588" width="1.25" style="32" customWidth="1"/>
    <col min="4589" max="4589" width="13.625" style="32" customWidth="1"/>
    <col min="4590" max="4590" width="1.75" style="32" customWidth="1"/>
    <col min="4591" max="4591" width="13.625" style="32" customWidth="1"/>
    <col min="4592" max="4592" width="1.25" style="32" customWidth="1"/>
    <col min="4593" max="4593" width="13.625" style="32" customWidth="1"/>
    <col min="4594" max="4594" width="10.75" style="32"/>
    <col min="4595" max="4595" width="12.25" style="32" customWidth="1"/>
    <col min="4596" max="4839" width="10.75" style="32"/>
    <col min="4840" max="4840" width="41.25" style="32" customWidth="1"/>
    <col min="4841" max="4841" width="5.375" style="32" customWidth="1"/>
    <col min="4842" max="4842" width="1.75" style="32" customWidth="1"/>
    <col min="4843" max="4843" width="13.625" style="32" customWidth="1"/>
    <col min="4844" max="4844" width="1.25" style="32" customWidth="1"/>
    <col min="4845" max="4845" width="13.625" style="32" customWidth="1"/>
    <col min="4846" max="4846" width="1.75" style="32" customWidth="1"/>
    <col min="4847" max="4847" width="13.625" style="32" customWidth="1"/>
    <col min="4848" max="4848" width="1.25" style="32" customWidth="1"/>
    <col min="4849" max="4849" width="13.625" style="32" customWidth="1"/>
    <col min="4850" max="4850" width="10.75" style="32"/>
    <col min="4851" max="4851" width="12.25" style="32" customWidth="1"/>
    <col min="4852" max="5095" width="10.75" style="32"/>
    <col min="5096" max="5096" width="41.25" style="32" customWidth="1"/>
    <col min="5097" max="5097" width="5.375" style="32" customWidth="1"/>
    <col min="5098" max="5098" width="1.75" style="32" customWidth="1"/>
    <col min="5099" max="5099" width="13.625" style="32" customWidth="1"/>
    <col min="5100" max="5100" width="1.25" style="32" customWidth="1"/>
    <col min="5101" max="5101" width="13.625" style="32" customWidth="1"/>
    <col min="5102" max="5102" width="1.75" style="32" customWidth="1"/>
    <col min="5103" max="5103" width="13.625" style="32" customWidth="1"/>
    <col min="5104" max="5104" width="1.25" style="32" customWidth="1"/>
    <col min="5105" max="5105" width="13.625" style="32" customWidth="1"/>
    <col min="5106" max="5106" width="10.75" style="32"/>
    <col min="5107" max="5107" width="12.25" style="32" customWidth="1"/>
    <col min="5108" max="5351" width="10.75" style="32"/>
    <col min="5352" max="5352" width="41.25" style="32" customWidth="1"/>
    <col min="5353" max="5353" width="5.375" style="32" customWidth="1"/>
    <col min="5354" max="5354" width="1.75" style="32" customWidth="1"/>
    <col min="5355" max="5355" width="13.625" style="32" customWidth="1"/>
    <col min="5356" max="5356" width="1.25" style="32" customWidth="1"/>
    <col min="5357" max="5357" width="13.625" style="32" customWidth="1"/>
    <col min="5358" max="5358" width="1.75" style="32" customWidth="1"/>
    <col min="5359" max="5359" width="13.625" style="32" customWidth="1"/>
    <col min="5360" max="5360" width="1.25" style="32" customWidth="1"/>
    <col min="5361" max="5361" width="13.625" style="32" customWidth="1"/>
    <col min="5362" max="5362" width="10.75" style="32"/>
    <col min="5363" max="5363" width="12.25" style="32" customWidth="1"/>
    <col min="5364" max="5607" width="10.75" style="32"/>
    <col min="5608" max="5608" width="41.25" style="32" customWidth="1"/>
    <col min="5609" max="5609" width="5.375" style="32" customWidth="1"/>
    <col min="5610" max="5610" width="1.75" style="32" customWidth="1"/>
    <col min="5611" max="5611" width="13.625" style="32" customWidth="1"/>
    <col min="5612" max="5612" width="1.25" style="32" customWidth="1"/>
    <col min="5613" max="5613" width="13.625" style="32" customWidth="1"/>
    <col min="5614" max="5614" width="1.75" style="32" customWidth="1"/>
    <col min="5615" max="5615" width="13.625" style="32" customWidth="1"/>
    <col min="5616" max="5616" width="1.25" style="32" customWidth="1"/>
    <col min="5617" max="5617" width="13.625" style="32" customWidth="1"/>
    <col min="5618" max="5618" width="10.75" style="32"/>
    <col min="5619" max="5619" width="12.25" style="32" customWidth="1"/>
    <col min="5620" max="5863" width="10.75" style="32"/>
    <col min="5864" max="5864" width="41.25" style="32" customWidth="1"/>
    <col min="5865" max="5865" width="5.375" style="32" customWidth="1"/>
    <col min="5866" max="5866" width="1.75" style="32" customWidth="1"/>
    <col min="5867" max="5867" width="13.625" style="32" customWidth="1"/>
    <col min="5868" max="5868" width="1.25" style="32" customWidth="1"/>
    <col min="5869" max="5869" width="13.625" style="32" customWidth="1"/>
    <col min="5870" max="5870" width="1.75" style="32" customWidth="1"/>
    <col min="5871" max="5871" width="13.625" style="32" customWidth="1"/>
    <col min="5872" max="5872" width="1.25" style="32" customWidth="1"/>
    <col min="5873" max="5873" width="13.625" style="32" customWidth="1"/>
    <col min="5874" max="5874" width="10.75" style="32"/>
    <col min="5875" max="5875" width="12.25" style="32" customWidth="1"/>
    <col min="5876" max="6119" width="10.75" style="32"/>
    <col min="6120" max="6120" width="41.25" style="32" customWidth="1"/>
    <col min="6121" max="6121" width="5.375" style="32" customWidth="1"/>
    <col min="6122" max="6122" width="1.75" style="32" customWidth="1"/>
    <col min="6123" max="6123" width="13.625" style="32" customWidth="1"/>
    <col min="6124" max="6124" width="1.25" style="32" customWidth="1"/>
    <col min="6125" max="6125" width="13.625" style="32" customWidth="1"/>
    <col min="6126" max="6126" width="1.75" style="32" customWidth="1"/>
    <col min="6127" max="6127" width="13.625" style="32" customWidth="1"/>
    <col min="6128" max="6128" width="1.25" style="32" customWidth="1"/>
    <col min="6129" max="6129" width="13.625" style="32" customWidth="1"/>
    <col min="6130" max="6130" width="10.75" style="32"/>
    <col min="6131" max="6131" width="12.25" style="32" customWidth="1"/>
    <col min="6132" max="6375" width="10.75" style="32"/>
    <col min="6376" max="6376" width="41.25" style="32" customWidth="1"/>
    <col min="6377" max="6377" width="5.375" style="32" customWidth="1"/>
    <col min="6378" max="6378" width="1.75" style="32" customWidth="1"/>
    <col min="6379" max="6379" width="13.625" style="32" customWidth="1"/>
    <col min="6380" max="6380" width="1.25" style="32" customWidth="1"/>
    <col min="6381" max="6381" width="13.625" style="32" customWidth="1"/>
    <col min="6382" max="6382" width="1.75" style="32" customWidth="1"/>
    <col min="6383" max="6383" width="13.625" style="32" customWidth="1"/>
    <col min="6384" max="6384" width="1.25" style="32" customWidth="1"/>
    <col min="6385" max="6385" width="13.625" style="32" customWidth="1"/>
    <col min="6386" max="6386" width="10.75" style="32"/>
    <col min="6387" max="6387" width="12.25" style="32" customWidth="1"/>
    <col min="6388" max="6631" width="10.75" style="32"/>
    <col min="6632" max="6632" width="41.25" style="32" customWidth="1"/>
    <col min="6633" max="6633" width="5.375" style="32" customWidth="1"/>
    <col min="6634" max="6634" width="1.75" style="32" customWidth="1"/>
    <col min="6635" max="6635" width="13.625" style="32" customWidth="1"/>
    <col min="6636" max="6636" width="1.25" style="32" customWidth="1"/>
    <col min="6637" max="6637" width="13.625" style="32" customWidth="1"/>
    <col min="6638" max="6638" width="1.75" style="32" customWidth="1"/>
    <col min="6639" max="6639" width="13.625" style="32" customWidth="1"/>
    <col min="6640" max="6640" width="1.25" style="32" customWidth="1"/>
    <col min="6641" max="6641" width="13.625" style="32" customWidth="1"/>
    <col min="6642" max="6642" width="10.75" style="32"/>
    <col min="6643" max="6643" width="12.25" style="32" customWidth="1"/>
    <col min="6644" max="6887" width="10.75" style="32"/>
    <col min="6888" max="6888" width="41.25" style="32" customWidth="1"/>
    <col min="6889" max="6889" width="5.375" style="32" customWidth="1"/>
    <col min="6890" max="6890" width="1.75" style="32" customWidth="1"/>
    <col min="6891" max="6891" width="13.625" style="32" customWidth="1"/>
    <col min="6892" max="6892" width="1.25" style="32" customWidth="1"/>
    <col min="6893" max="6893" width="13.625" style="32" customWidth="1"/>
    <col min="6894" max="6894" width="1.75" style="32" customWidth="1"/>
    <col min="6895" max="6895" width="13.625" style="32" customWidth="1"/>
    <col min="6896" max="6896" width="1.25" style="32" customWidth="1"/>
    <col min="6897" max="6897" width="13.625" style="32" customWidth="1"/>
    <col min="6898" max="6898" width="10.75" style="32"/>
    <col min="6899" max="6899" width="12.25" style="32" customWidth="1"/>
    <col min="6900" max="7143" width="10.75" style="32"/>
    <col min="7144" max="7144" width="41.25" style="32" customWidth="1"/>
    <col min="7145" max="7145" width="5.375" style="32" customWidth="1"/>
    <col min="7146" max="7146" width="1.75" style="32" customWidth="1"/>
    <col min="7147" max="7147" width="13.625" style="32" customWidth="1"/>
    <col min="7148" max="7148" width="1.25" style="32" customWidth="1"/>
    <col min="7149" max="7149" width="13.625" style="32" customWidth="1"/>
    <col min="7150" max="7150" width="1.75" style="32" customWidth="1"/>
    <col min="7151" max="7151" width="13.625" style="32" customWidth="1"/>
    <col min="7152" max="7152" width="1.25" style="32" customWidth="1"/>
    <col min="7153" max="7153" width="13.625" style="32" customWidth="1"/>
    <col min="7154" max="7154" width="10.75" style="32"/>
    <col min="7155" max="7155" width="12.25" style="32" customWidth="1"/>
    <col min="7156" max="7399" width="10.75" style="32"/>
    <col min="7400" max="7400" width="41.25" style="32" customWidth="1"/>
    <col min="7401" max="7401" width="5.375" style="32" customWidth="1"/>
    <col min="7402" max="7402" width="1.75" style="32" customWidth="1"/>
    <col min="7403" max="7403" width="13.625" style="32" customWidth="1"/>
    <col min="7404" max="7404" width="1.25" style="32" customWidth="1"/>
    <col min="7405" max="7405" width="13.625" style="32" customWidth="1"/>
    <col min="7406" max="7406" width="1.75" style="32" customWidth="1"/>
    <col min="7407" max="7407" width="13.625" style="32" customWidth="1"/>
    <col min="7408" max="7408" width="1.25" style="32" customWidth="1"/>
    <col min="7409" max="7409" width="13.625" style="32" customWidth="1"/>
    <col min="7410" max="7410" width="10.75" style="32"/>
    <col min="7411" max="7411" width="12.25" style="32" customWidth="1"/>
    <col min="7412" max="7655" width="10.75" style="32"/>
    <col min="7656" max="7656" width="41.25" style="32" customWidth="1"/>
    <col min="7657" max="7657" width="5.375" style="32" customWidth="1"/>
    <col min="7658" max="7658" width="1.75" style="32" customWidth="1"/>
    <col min="7659" max="7659" width="13.625" style="32" customWidth="1"/>
    <col min="7660" max="7660" width="1.25" style="32" customWidth="1"/>
    <col min="7661" max="7661" width="13.625" style="32" customWidth="1"/>
    <col min="7662" max="7662" width="1.75" style="32" customWidth="1"/>
    <col min="7663" max="7663" width="13.625" style="32" customWidth="1"/>
    <col min="7664" max="7664" width="1.25" style="32" customWidth="1"/>
    <col min="7665" max="7665" width="13.625" style="32" customWidth="1"/>
    <col min="7666" max="7666" width="10.75" style="32"/>
    <col min="7667" max="7667" width="12.25" style="32" customWidth="1"/>
    <col min="7668" max="7911" width="10.75" style="32"/>
    <col min="7912" max="7912" width="41.25" style="32" customWidth="1"/>
    <col min="7913" max="7913" width="5.375" style="32" customWidth="1"/>
    <col min="7914" max="7914" width="1.75" style="32" customWidth="1"/>
    <col min="7915" max="7915" width="13.625" style="32" customWidth="1"/>
    <col min="7916" max="7916" width="1.25" style="32" customWidth="1"/>
    <col min="7917" max="7917" width="13.625" style="32" customWidth="1"/>
    <col min="7918" max="7918" width="1.75" style="32" customWidth="1"/>
    <col min="7919" max="7919" width="13.625" style="32" customWidth="1"/>
    <col min="7920" max="7920" width="1.25" style="32" customWidth="1"/>
    <col min="7921" max="7921" width="13.625" style="32" customWidth="1"/>
    <col min="7922" max="7922" width="10.75" style="32"/>
    <col min="7923" max="7923" width="12.25" style="32" customWidth="1"/>
    <col min="7924" max="8167" width="10.75" style="32"/>
    <col min="8168" max="8168" width="41.25" style="32" customWidth="1"/>
    <col min="8169" max="8169" width="5.375" style="32" customWidth="1"/>
    <col min="8170" max="8170" width="1.75" style="32" customWidth="1"/>
    <col min="8171" max="8171" width="13.625" style="32" customWidth="1"/>
    <col min="8172" max="8172" width="1.25" style="32" customWidth="1"/>
    <col min="8173" max="8173" width="13.625" style="32" customWidth="1"/>
    <col min="8174" max="8174" width="1.75" style="32" customWidth="1"/>
    <col min="8175" max="8175" width="13.625" style="32" customWidth="1"/>
    <col min="8176" max="8176" width="1.25" style="32" customWidth="1"/>
    <col min="8177" max="8177" width="13.625" style="32" customWidth="1"/>
    <col min="8178" max="8178" width="10.75" style="32"/>
    <col min="8179" max="8179" width="12.25" style="32" customWidth="1"/>
    <col min="8180" max="8423" width="10.75" style="32"/>
    <col min="8424" max="8424" width="41.25" style="32" customWidth="1"/>
    <col min="8425" max="8425" width="5.375" style="32" customWidth="1"/>
    <col min="8426" max="8426" width="1.75" style="32" customWidth="1"/>
    <col min="8427" max="8427" width="13.625" style="32" customWidth="1"/>
    <col min="8428" max="8428" width="1.25" style="32" customWidth="1"/>
    <col min="8429" max="8429" width="13.625" style="32" customWidth="1"/>
    <col min="8430" max="8430" width="1.75" style="32" customWidth="1"/>
    <col min="8431" max="8431" width="13.625" style="32" customWidth="1"/>
    <col min="8432" max="8432" width="1.25" style="32" customWidth="1"/>
    <col min="8433" max="8433" width="13.625" style="32" customWidth="1"/>
    <col min="8434" max="8434" width="10.75" style="32"/>
    <col min="8435" max="8435" width="12.25" style="32" customWidth="1"/>
    <col min="8436" max="8679" width="10.75" style="32"/>
    <col min="8680" max="8680" width="41.25" style="32" customWidth="1"/>
    <col min="8681" max="8681" width="5.375" style="32" customWidth="1"/>
    <col min="8682" max="8682" width="1.75" style="32" customWidth="1"/>
    <col min="8683" max="8683" width="13.625" style="32" customWidth="1"/>
    <col min="8684" max="8684" width="1.25" style="32" customWidth="1"/>
    <col min="8685" max="8685" width="13.625" style="32" customWidth="1"/>
    <col min="8686" max="8686" width="1.75" style="32" customWidth="1"/>
    <col min="8687" max="8687" width="13.625" style="32" customWidth="1"/>
    <col min="8688" max="8688" width="1.25" style="32" customWidth="1"/>
    <col min="8689" max="8689" width="13.625" style="32" customWidth="1"/>
    <col min="8690" max="8690" width="10.75" style="32"/>
    <col min="8691" max="8691" width="12.25" style="32" customWidth="1"/>
    <col min="8692" max="8935" width="10.75" style="32"/>
    <col min="8936" max="8936" width="41.25" style="32" customWidth="1"/>
    <col min="8937" max="8937" width="5.375" style="32" customWidth="1"/>
    <col min="8938" max="8938" width="1.75" style="32" customWidth="1"/>
    <col min="8939" max="8939" width="13.625" style="32" customWidth="1"/>
    <col min="8940" max="8940" width="1.25" style="32" customWidth="1"/>
    <col min="8941" max="8941" width="13.625" style="32" customWidth="1"/>
    <col min="8942" max="8942" width="1.75" style="32" customWidth="1"/>
    <col min="8943" max="8943" width="13.625" style="32" customWidth="1"/>
    <col min="8944" max="8944" width="1.25" style="32" customWidth="1"/>
    <col min="8945" max="8945" width="13.625" style="32" customWidth="1"/>
    <col min="8946" max="8946" width="10.75" style="32"/>
    <col min="8947" max="8947" width="12.25" style="32" customWidth="1"/>
    <col min="8948" max="9191" width="10.75" style="32"/>
    <col min="9192" max="9192" width="41.25" style="32" customWidth="1"/>
    <col min="9193" max="9193" width="5.375" style="32" customWidth="1"/>
    <col min="9194" max="9194" width="1.75" style="32" customWidth="1"/>
    <col min="9195" max="9195" width="13.625" style="32" customWidth="1"/>
    <col min="9196" max="9196" width="1.25" style="32" customWidth="1"/>
    <col min="9197" max="9197" width="13.625" style="32" customWidth="1"/>
    <col min="9198" max="9198" width="1.75" style="32" customWidth="1"/>
    <col min="9199" max="9199" width="13.625" style="32" customWidth="1"/>
    <col min="9200" max="9200" width="1.25" style="32" customWidth="1"/>
    <col min="9201" max="9201" width="13.625" style="32" customWidth="1"/>
    <col min="9202" max="9202" width="10.75" style="32"/>
    <col min="9203" max="9203" width="12.25" style="32" customWidth="1"/>
    <col min="9204" max="9447" width="10.75" style="32"/>
    <col min="9448" max="9448" width="41.25" style="32" customWidth="1"/>
    <col min="9449" max="9449" width="5.375" style="32" customWidth="1"/>
    <col min="9450" max="9450" width="1.75" style="32" customWidth="1"/>
    <col min="9451" max="9451" width="13.625" style="32" customWidth="1"/>
    <col min="9452" max="9452" width="1.25" style="32" customWidth="1"/>
    <col min="9453" max="9453" width="13.625" style="32" customWidth="1"/>
    <col min="9454" max="9454" width="1.75" style="32" customWidth="1"/>
    <col min="9455" max="9455" width="13.625" style="32" customWidth="1"/>
    <col min="9456" max="9456" width="1.25" style="32" customWidth="1"/>
    <col min="9457" max="9457" width="13.625" style="32" customWidth="1"/>
    <col min="9458" max="9458" width="10.75" style="32"/>
    <col min="9459" max="9459" width="12.25" style="32" customWidth="1"/>
    <col min="9460" max="9703" width="10.75" style="32"/>
    <col min="9704" max="9704" width="41.25" style="32" customWidth="1"/>
    <col min="9705" max="9705" width="5.375" style="32" customWidth="1"/>
    <col min="9706" max="9706" width="1.75" style="32" customWidth="1"/>
    <col min="9707" max="9707" width="13.625" style="32" customWidth="1"/>
    <col min="9708" max="9708" width="1.25" style="32" customWidth="1"/>
    <col min="9709" max="9709" width="13.625" style="32" customWidth="1"/>
    <col min="9710" max="9710" width="1.75" style="32" customWidth="1"/>
    <col min="9711" max="9711" width="13.625" style="32" customWidth="1"/>
    <col min="9712" max="9712" width="1.25" style="32" customWidth="1"/>
    <col min="9713" max="9713" width="13.625" style="32" customWidth="1"/>
    <col min="9714" max="9714" width="10.75" style="32"/>
    <col min="9715" max="9715" width="12.25" style="32" customWidth="1"/>
    <col min="9716" max="9959" width="10.75" style="32"/>
    <col min="9960" max="9960" width="41.25" style="32" customWidth="1"/>
    <col min="9961" max="9961" width="5.375" style="32" customWidth="1"/>
    <col min="9962" max="9962" width="1.75" style="32" customWidth="1"/>
    <col min="9963" max="9963" width="13.625" style="32" customWidth="1"/>
    <col min="9964" max="9964" width="1.25" style="32" customWidth="1"/>
    <col min="9965" max="9965" width="13.625" style="32" customWidth="1"/>
    <col min="9966" max="9966" width="1.75" style="32" customWidth="1"/>
    <col min="9967" max="9967" width="13.625" style="32" customWidth="1"/>
    <col min="9968" max="9968" width="1.25" style="32" customWidth="1"/>
    <col min="9969" max="9969" width="13.625" style="32" customWidth="1"/>
    <col min="9970" max="9970" width="10.75" style="32"/>
    <col min="9971" max="9971" width="12.25" style="32" customWidth="1"/>
    <col min="9972" max="10215" width="10.75" style="32"/>
    <col min="10216" max="10216" width="41.25" style="32" customWidth="1"/>
    <col min="10217" max="10217" width="5.375" style="32" customWidth="1"/>
    <col min="10218" max="10218" width="1.75" style="32" customWidth="1"/>
    <col min="10219" max="10219" width="13.625" style="32" customWidth="1"/>
    <col min="10220" max="10220" width="1.25" style="32" customWidth="1"/>
    <col min="10221" max="10221" width="13.625" style="32" customWidth="1"/>
    <col min="10222" max="10222" width="1.75" style="32" customWidth="1"/>
    <col min="10223" max="10223" width="13.625" style="32" customWidth="1"/>
    <col min="10224" max="10224" width="1.25" style="32" customWidth="1"/>
    <col min="10225" max="10225" width="13.625" style="32" customWidth="1"/>
    <col min="10226" max="10226" width="10.75" style="32"/>
    <col min="10227" max="10227" width="12.25" style="32" customWidth="1"/>
    <col min="10228" max="10471" width="10.75" style="32"/>
    <col min="10472" max="10472" width="41.25" style="32" customWidth="1"/>
    <col min="10473" max="10473" width="5.375" style="32" customWidth="1"/>
    <col min="10474" max="10474" width="1.75" style="32" customWidth="1"/>
    <col min="10475" max="10475" width="13.625" style="32" customWidth="1"/>
    <col min="10476" max="10476" width="1.25" style="32" customWidth="1"/>
    <col min="10477" max="10477" width="13.625" style="32" customWidth="1"/>
    <col min="10478" max="10478" width="1.75" style="32" customWidth="1"/>
    <col min="10479" max="10479" width="13.625" style="32" customWidth="1"/>
    <col min="10480" max="10480" width="1.25" style="32" customWidth="1"/>
    <col min="10481" max="10481" width="13.625" style="32" customWidth="1"/>
    <col min="10482" max="10482" width="10.75" style="32"/>
    <col min="10483" max="10483" width="12.25" style="32" customWidth="1"/>
    <col min="10484" max="10727" width="10.75" style="32"/>
    <col min="10728" max="10728" width="41.25" style="32" customWidth="1"/>
    <col min="10729" max="10729" width="5.375" style="32" customWidth="1"/>
    <col min="10730" max="10730" width="1.75" style="32" customWidth="1"/>
    <col min="10731" max="10731" width="13.625" style="32" customWidth="1"/>
    <col min="10732" max="10732" width="1.25" style="32" customWidth="1"/>
    <col min="10733" max="10733" width="13.625" style="32" customWidth="1"/>
    <col min="10734" max="10734" width="1.75" style="32" customWidth="1"/>
    <col min="10735" max="10735" width="13.625" style="32" customWidth="1"/>
    <col min="10736" max="10736" width="1.25" style="32" customWidth="1"/>
    <col min="10737" max="10737" width="13.625" style="32" customWidth="1"/>
    <col min="10738" max="10738" width="10.75" style="32"/>
    <col min="10739" max="10739" width="12.25" style="32" customWidth="1"/>
    <col min="10740" max="10983" width="10.75" style="32"/>
    <col min="10984" max="10984" width="41.25" style="32" customWidth="1"/>
    <col min="10985" max="10985" width="5.375" style="32" customWidth="1"/>
    <col min="10986" max="10986" width="1.75" style="32" customWidth="1"/>
    <col min="10987" max="10987" width="13.625" style="32" customWidth="1"/>
    <col min="10988" max="10988" width="1.25" style="32" customWidth="1"/>
    <col min="10989" max="10989" width="13.625" style="32" customWidth="1"/>
    <col min="10990" max="10990" width="1.75" style="32" customWidth="1"/>
    <col min="10991" max="10991" width="13.625" style="32" customWidth="1"/>
    <col min="10992" max="10992" width="1.25" style="32" customWidth="1"/>
    <col min="10993" max="10993" width="13.625" style="32" customWidth="1"/>
    <col min="10994" max="10994" width="10.75" style="32"/>
    <col min="10995" max="10995" width="12.25" style="32" customWidth="1"/>
    <col min="10996" max="11239" width="10.75" style="32"/>
    <col min="11240" max="11240" width="41.25" style="32" customWidth="1"/>
    <col min="11241" max="11241" width="5.375" style="32" customWidth="1"/>
    <col min="11242" max="11242" width="1.75" style="32" customWidth="1"/>
    <col min="11243" max="11243" width="13.625" style="32" customWidth="1"/>
    <col min="11244" max="11244" width="1.25" style="32" customWidth="1"/>
    <col min="11245" max="11245" width="13.625" style="32" customWidth="1"/>
    <col min="11246" max="11246" width="1.75" style="32" customWidth="1"/>
    <col min="11247" max="11247" width="13.625" style="32" customWidth="1"/>
    <col min="11248" max="11248" width="1.25" style="32" customWidth="1"/>
    <col min="11249" max="11249" width="13.625" style="32" customWidth="1"/>
    <col min="11250" max="11250" width="10.75" style="32"/>
    <col min="11251" max="11251" width="12.25" style="32" customWidth="1"/>
    <col min="11252" max="11495" width="10.75" style="32"/>
    <col min="11496" max="11496" width="41.25" style="32" customWidth="1"/>
    <col min="11497" max="11497" width="5.375" style="32" customWidth="1"/>
    <col min="11498" max="11498" width="1.75" style="32" customWidth="1"/>
    <col min="11499" max="11499" width="13.625" style="32" customWidth="1"/>
    <col min="11500" max="11500" width="1.25" style="32" customWidth="1"/>
    <col min="11501" max="11501" width="13.625" style="32" customWidth="1"/>
    <col min="11502" max="11502" width="1.75" style="32" customWidth="1"/>
    <col min="11503" max="11503" width="13.625" style="32" customWidth="1"/>
    <col min="11504" max="11504" width="1.25" style="32" customWidth="1"/>
    <col min="11505" max="11505" width="13.625" style="32" customWidth="1"/>
    <col min="11506" max="11506" width="10.75" style="32"/>
    <col min="11507" max="11507" width="12.25" style="32" customWidth="1"/>
    <col min="11508" max="11751" width="10.75" style="32"/>
    <col min="11752" max="11752" width="41.25" style="32" customWidth="1"/>
    <col min="11753" max="11753" width="5.375" style="32" customWidth="1"/>
    <col min="11754" max="11754" width="1.75" style="32" customWidth="1"/>
    <col min="11755" max="11755" width="13.625" style="32" customWidth="1"/>
    <col min="11756" max="11756" width="1.25" style="32" customWidth="1"/>
    <col min="11757" max="11757" width="13.625" style="32" customWidth="1"/>
    <col min="11758" max="11758" width="1.75" style="32" customWidth="1"/>
    <col min="11759" max="11759" width="13.625" style="32" customWidth="1"/>
    <col min="11760" max="11760" width="1.25" style="32" customWidth="1"/>
    <col min="11761" max="11761" width="13.625" style="32" customWidth="1"/>
    <col min="11762" max="11762" width="10.75" style="32"/>
    <col min="11763" max="11763" width="12.25" style="32" customWidth="1"/>
    <col min="11764" max="12007" width="10.75" style="32"/>
    <col min="12008" max="12008" width="41.25" style="32" customWidth="1"/>
    <col min="12009" max="12009" width="5.375" style="32" customWidth="1"/>
    <col min="12010" max="12010" width="1.75" style="32" customWidth="1"/>
    <col min="12011" max="12011" width="13.625" style="32" customWidth="1"/>
    <col min="12012" max="12012" width="1.25" style="32" customWidth="1"/>
    <col min="12013" max="12013" width="13.625" style="32" customWidth="1"/>
    <col min="12014" max="12014" width="1.75" style="32" customWidth="1"/>
    <col min="12015" max="12015" width="13.625" style="32" customWidth="1"/>
    <col min="12016" max="12016" width="1.25" style="32" customWidth="1"/>
    <col min="12017" max="12017" width="13.625" style="32" customWidth="1"/>
    <col min="12018" max="12018" width="10.75" style="32"/>
    <col min="12019" max="12019" width="12.25" style="32" customWidth="1"/>
    <col min="12020" max="12263" width="10.75" style="32"/>
    <col min="12264" max="12264" width="41.25" style="32" customWidth="1"/>
    <col min="12265" max="12265" width="5.375" style="32" customWidth="1"/>
    <col min="12266" max="12266" width="1.75" style="32" customWidth="1"/>
    <col min="12267" max="12267" width="13.625" style="32" customWidth="1"/>
    <col min="12268" max="12268" width="1.25" style="32" customWidth="1"/>
    <col min="12269" max="12269" width="13.625" style="32" customWidth="1"/>
    <col min="12270" max="12270" width="1.75" style="32" customWidth="1"/>
    <col min="12271" max="12271" width="13.625" style="32" customWidth="1"/>
    <col min="12272" max="12272" width="1.25" style="32" customWidth="1"/>
    <col min="12273" max="12273" width="13.625" style="32" customWidth="1"/>
    <col min="12274" max="12274" width="10.75" style="32"/>
    <col min="12275" max="12275" width="12.25" style="32" customWidth="1"/>
    <col min="12276" max="12519" width="10.75" style="32"/>
    <col min="12520" max="12520" width="41.25" style="32" customWidth="1"/>
    <col min="12521" max="12521" width="5.375" style="32" customWidth="1"/>
    <col min="12522" max="12522" width="1.75" style="32" customWidth="1"/>
    <col min="12523" max="12523" width="13.625" style="32" customWidth="1"/>
    <col min="12524" max="12524" width="1.25" style="32" customWidth="1"/>
    <col min="12525" max="12525" width="13.625" style="32" customWidth="1"/>
    <col min="12526" max="12526" width="1.75" style="32" customWidth="1"/>
    <col min="12527" max="12527" width="13.625" style="32" customWidth="1"/>
    <col min="12528" max="12528" width="1.25" style="32" customWidth="1"/>
    <col min="12529" max="12529" width="13.625" style="32" customWidth="1"/>
    <col min="12530" max="12530" width="10.75" style="32"/>
    <col min="12531" max="12531" width="12.25" style="32" customWidth="1"/>
    <col min="12532" max="12775" width="10.75" style="32"/>
    <col min="12776" max="12776" width="41.25" style="32" customWidth="1"/>
    <col min="12777" max="12777" width="5.375" style="32" customWidth="1"/>
    <col min="12778" max="12778" width="1.75" style="32" customWidth="1"/>
    <col min="12779" max="12779" width="13.625" style="32" customWidth="1"/>
    <col min="12780" max="12780" width="1.25" style="32" customWidth="1"/>
    <col min="12781" max="12781" width="13.625" style="32" customWidth="1"/>
    <col min="12782" max="12782" width="1.75" style="32" customWidth="1"/>
    <col min="12783" max="12783" width="13.625" style="32" customWidth="1"/>
    <col min="12784" max="12784" width="1.25" style="32" customWidth="1"/>
    <col min="12785" max="12785" width="13.625" style="32" customWidth="1"/>
    <col min="12786" max="12786" width="10.75" style="32"/>
    <col min="12787" max="12787" width="12.25" style="32" customWidth="1"/>
    <col min="12788" max="13031" width="10.75" style="32"/>
    <col min="13032" max="13032" width="41.25" style="32" customWidth="1"/>
    <col min="13033" max="13033" width="5.375" style="32" customWidth="1"/>
    <col min="13034" max="13034" width="1.75" style="32" customWidth="1"/>
    <col min="13035" max="13035" width="13.625" style="32" customWidth="1"/>
    <col min="13036" max="13036" width="1.25" style="32" customWidth="1"/>
    <col min="13037" max="13037" width="13.625" style="32" customWidth="1"/>
    <col min="13038" max="13038" width="1.75" style="32" customWidth="1"/>
    <col min="13039" max="13039" width="13.625" style="32" customWidth="1"/>
    <col min="13040" max="13040" width="1.25" style="32" customWidth="1"/>
    <col min="13041" max="13041" width="13.625" style="32" customWidth="1"/>
    <col min="13042" max="13042" width="10.75" style="32"/>
    <col min="13043" max="13043" width="12.25" style="32" customWidth="1"/>
    <col min="13044" max="13287" width="10.75" style="32"/>
    <col min="13288" max="13288" width="41.25" style="32" customWidth="1"/>
    <col min="13289" max="13289" width="5.375" style="32" customWidth="1"/>
    <col min="13290" max="13290" width="1.75" style="32" customWidth="1"/>
    <col min="13291" max="13291" width="13.625" style="32" customWidth="1"/>
    <col min="13292" max="13292" width="1.25" style="32" customWidth="1"/>
    <col min="13293" max="13293" width="13.625" style="32" customWidth="1"/>
    <col min="13294" max="13294" width="1.75" style="32" customWidth="1"/>
    <col min="13295" max="13295" width="13.625" style="32" customWidth="1"/>
    <col min="13296" max="13296" width="1.25" style="32" customWidth="1"/>
    <col min="13297" max="13297" width="13.625" style="32" customWidth="1"/>
    <col min="13298" max="13298" width="10.75" style="32"/>
    <col min="13299" max="13299" width="12.25" style="32" customWidth="1"/>
    <col min="13300" max="13543" width="10.75" style="32"/>
    <col min="13544" max="13544" width="41.25" style="32" customWidth="1"/>
    <col min="13545" max="13545" width="5.375" style="32" customWidth="1"/>
    <col min="13546" max="13546" width="1.75" style="32" customWidth="1"/>
    <col min="13547" max="13547" width="13.625" style="32" customWidth="1"/>
    <col min="13548" max="13548" width="1.25" style="32" customWidth="1"/>
    <col min="13549" max="13549" width="13.625" style="32" customWidth="1"/>
    <col min="13550" max="13550" width="1.75" style="32" customWidth="1"/>
    <col min="13551" max="13551" width="13.625" style="32" customWidth="1"/>
    <col min="13552" max="13552" width="1.25" style="32" customWidth="1"/>
    <col min="13553" max="13553" width="13.625" style="32" customWidth="1"/>
    <col min="13554" max="13554" width="10.75" style="32"/>
    <col min="13555" max="13555" width="12.25" style="32" customWidth="1"/>
    <col min="13556" max="13799" width="10.75" style="32"/>
    <col min="13800" max="13800" width="41.25" style="32" customWidth="1"/>
    <col min="13801" max="13801" width="5.375" style="32" customWidth="1"/>
    <col min="13802" max="13802" width="1.75" style="32" customWidth="1"/>
    <col min="13803" max="13803" width="13.625" style="32" customWidth="1"/>
    <col min="13804" max="13804" width="1.25" style="32" customWidth="1"/>
    <col min="13805" max="13805" width="13.625" style="32" customWidth="1"/>
    <col min="13806" max="13806" width="1.75" style="32" customWidth="1"/>
    <col min="13807" max="13807" width="13.625" style="32" customWidth="1"/>
    <col min="13808" max="13808" width="1.25" style="32" customWidth="1"/>
    <col min="13809" max="13809" width="13.625" style="32" customWidth="1"/>
    <col min="13810" max="13810" width="10.75" style="32"/>
    <col min="13811" max="13811" width="12.25" style="32" customWidth="1"/>
    <col min="13812" max="14055" width="10.75" style="32"/>
    <col min="14056" max="14056" width="41.25" style="32" customWidth="1"/>
    <col min="14057" max="14057" width="5.375" style="32" customWidth="1"/>
    <col min="14058" max="14058" width="1.75" style="32" customWidth="1"/>
    <col min="14059" max="14059" width="13.625" style="32" customWidth="1"/>
    <col min="14060" max="14060" width="1.25" style="32" customWidth="1"/>
    <col min="14061" max="14061" width="13.625" style="32" customWidth="1"/>
    <col min="14062" max="14062" width="1.75" style="32" customWidth="1"/>
    <col min="14063" max="14063" width="13.625" style="32" customWidth="1"/>
    <col min="14064" max="14064" width="1.25" style="32" customWidth="1"/>
    <col min="14065" max="14065" width="13.625" style="32" customWidth="1"/>
    <col min="14066" max="14066" width="10.75" style="32"/>
    <col min="14067" max="14067" width="12.25" style="32" customWidth="1"/>
    <col min="14068" max="14311" width="10.75" style="32"/>
    <col min="14312" max="14312" width="41.25" style="32" customWidth="1"/>
    <col min="14313" max="14313" width="5.375" style="32" customWidth="1"/>
    <col min="14314" max="14314" width="1.75" style="32" customWidth="1"/>
    <col min="14315" max="14315" width="13.625" style="32" customWidth="1"/>
    <col min="14316" max="14316" width="1.25" style="32" customWidth="1"/>
    <col min="14317" max="14317" width="13.625" style="32" customWidth="1"/>
    <col min="14318" max="14318" width="1.75" style="32" customWidth="1"/>
    <col min="14319" max="14319" width="13.625" style="32" customWidth="1"/>
    <col min="14320" max="14320" width="1.25" style="32" customWidth="1"/>
    <col min="14321" max="14321" width="13.625" style="32" customWidth="1"/>
    <col min="14322" max="14322" width="10.75" style="32"/>
    <col min="14323" max="14323" width="12.25" style="32" customWidth="1"/>
    <col min="14324" max="14567" width="10.75" style="32"/>
    <col min="14568" max="14568" width="41.25" style="32" customWidth="1"/>
    <col min="14569" max="14569" width="5.375" style="32" customWidth="1"/>
    <col min="14570" max="14570" width="1.75" style="32" customWidth="1"/>
    <col min="14571" max="14571" width="13.625" style="32" customWidth="1"/>
    <col min="14572" max="14572" width="1.25" style="32" customWidth="1"/>
    <col min="14573" max="14573" width="13.625" style="32" customWidth="1"/>
    <col min="14574" max="14574" width="1.75" style="32" customWidth="1"/>
    <col min="14575" max="14575" width="13.625" style="32" customWidth="1"/>
    <col min="14576" max="14576" width="1.25" style="32" customWidth="1"/>
    <col min="14577" max="14577" width="13.625" style="32" customWidth="1"/>
    <col min="14578" max="14578" width="10.75" style="32"/>
    <col min="14579" max="14579" width="12.25" style="32" customWidth="1"/>
    <col min="14580" max="14823" width="10.75" style="32"/>
    <col min="14824" max="14824" width="41.25" style="32" customWidth="1"/>
    <col min="14825" max="14825" width="5.375" style="32" customWidth="1"/>
    <col min="14826" max="14826" width="1.75" style="32" customWidth="1"/>
    <col min="14827" max="14827" width="13.625" style="32" customWidth="1"/>
    <col min="14828" max="14828" width="1.25" style="32" customWidth="1"/>
    <col min="14829" max="14829" width="13.625" style="32" customWidth="1"/>
    <col min="14830" max="14830" width="1.75" style="32" customWidth="1"/>
    <col min="14831" max="14831" width="13.625" style="32" customWidth="1"/>
    <col min="14832" max="14832" width="1.25" style="32" customWidth="1"/>
    <col min="14833" max="14833" width="13.625" style="32" customWidth="1"/>
    <col min="14834" max="14834" width="10.75" style="32"/>
    <col min="14835" max="14835" width="12.25" style="32" customWidth="1"/>
    <col min="14836" max="15079" width="10.75" style="32"/>
    <col min="15080" max="15080" width="41.25" style="32" customWidth="1"/>
    <col min="15081" max="15081" width="5.375" style="32" customWidth="1"/>
    <col min="15082" max="15082" width="1.75" style="32" customWidth="1"/>
    <col min="15083" max="15083" width="13.625" style="32" customWidth="1"/>
    <col min="15084" max="15084" width="1.25" style="32" customWidth="1"/>
    <col min="15085" max="15085" width="13.625" style="32" customWidth="1"/>
    <col min="15086" max="15086" width="1.75" style="32" customWidth="1"/>
    <col min="15087" max="15087" width="13.625" style="32" customWidth="1"/>
    <col min="15088" max="15088" width="1.25" style="32" customWidth="1"/>
    <col min="15089" max="15089" width="13.625" style="32" customWidth="1"/>
    <col min="15090" max="15090" width="10.75" style="32"/>
    <col min="15091" max="15091" width="12.25" style="32" customWidth="1"/>
    <col min="15092" max="15335" width="10.75" style="32"/>
    <col min="15336" max="15336" width="41.25" style="32" customWidth="1"/>
    <col min="15337" max="15337" width="5.375" style="32" customWidth="1"/>
    <col min="15338" max="15338" width="1.75" style="32" customWidth="1"/>
    <col min="15339" max="15339" width="13.625" style="32" customWidth="1"/>
    <col min="15340" max="15340" width="1.25" style="32" customWidth="1"/>
    <col min="15341" max="15341" width="13.625" style="32" customWidth="1"/>
    <col min="15342" max="15342" width="1.75" style="32" customWidth="1"/>
    <col min="15343" max="15343" width="13.625" style="32" customWidth="1"/>
    <col min="15344" max="15344" width="1.25" style="32" customWidth="1"/>
    <col min="15345" max="15345" width="13.625" style="32" customWidth="1"/>
    <col min="15346" max="15346" width="10.75" style="32"/>
    <col min="15347" max="15347" width="12.25" style="32" customWidth="1"/>
    <col min="15348" max="15591" width="10.75" style="32"/>
    <col min="15592" max="15592" width="41.25" style="32" customWidth="1"/>
    <col min="15593" max="15593" width="5.375" style="32" customWidth="1"/>
    <col min="15594" max="15594" width="1.75" style="32" customWidth="1"/>
    <col min="15595" max="15595" width="13.625" style="32" customWidth="1"/>
    <col min="15596" max="15596" width="1.25" style="32" customWidth="1"/>
    <col min="15597" max="15597" width="13.625" style="32" customWidth="1"/>
    <col min="15598" max="15598" width="1.75" style="32" customWidth="1"/>
    <col min="15599" max="15599" width="13.625" style="32" customWidth="1"/>
    <col min="15600" max="15600" width="1.25" style="32" customWidth="1"/>
    <col min="15601" max="15601" width="13.625" style="32" customWidth="1"/>
    <col min="15602" max="15602" width="10.75" style="32"/>
    <col min="15603" max="15603" width="12.25" style="32" customWidth="1"/>
    <col min="15604" max="15847" width="10.75" style="32"/>
    <col min="15848" max="15848" width="41.25" style="32" customWidth="1"/>
    <col min="15849" max="15849" width="5.375" style="32" customWidth="1"/>
    <col min="15850" max="15850" width="1.75" style="32" customWidth="1"/>
    <col min="15851" max="15851" width="13.625" style="32" customWidth="1"/>
    <col min="15852" max="15852" width="1.25" style="32" customWidth="1"/>
    <col min="15853" max="15853" width="13.625" style="32" customWidth="1"/>
    <col min="15854" max="15854" width="1.75" style="32" customWidth="1"/>
    <col min="15855" max="15855" width="13.625" style="32" customWidth="1"/>
    <col min="15856" max="15856" width="1.25" style="32" customWidth="1"/>
    <col min="15857" max="15857" width="13.625" style="32" customWidth="1"/>
    <col min="15858" max="15858" width="10.75" style="32"/>
    <col min="15859" max="15859" width="12.25" style="32" customWidth="1"/>
    <col min="15860" max="16103" width="10.75" style="32"/>
    <col min="16104" max="16104" width="41.25" style="32" customWidth="1"/>
    <col min="16105" max="16105" width="5.375" style="32" customWidth="1"/>
    <col min="16106" max="16106" width="1.75" style="32" customWidth="1"/>
    <col min="16107" max="16107" width="13.625" style="32" customWidth="1"/>
    <col min="16108" max="16108" width="1.25" style="32" customWidth="1"/>
    <col min="16109" max="16109" width="13.625" style="32" customWidth="1"/>
    <col min="16110" max="16110" width="1.75" style="32" customWidth="1"/>
    <col min="16111" max="16111" width="13.625" style="32" customWidth="1"/>
    <col min="16112" max="16112" width="1.25" style="32" customWidth="1"/>
    <col min="16113" max="16113" width="13.625" style="32" customWidth="1"/>
    <col min="16114" max="16114" width="10.75" style="32"/>
    <col min="16115" max="16115" width="12.25" style="32" customWidth="1"/>
    <col min="16116" max="16384" width="10.75" style="32"/>
  </cols>
  <sheetData>
    <row r="1" spans="1:13" ht="19.5" customHeight="1">
      <c r="A1" s="200" t="s">
        <v>117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3" ht="19.5" customHeight="1">
      <c r="A2" s="201" t="s">
        <v>30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3" ht="19.5" customHeight="1">
      <c r="A3" s="201" t="s">
        <v>180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3" ht="19.5" customHeight="1">
      <c r="A4" s="67"/>
      <c r="B4" s="67"/>
      <c r="C4" s="68"/>
      <c r="D4" s="68"/>
      <c r="E4" s="68"/>
      <c r="F4" s="68"/>
      <c r="G4" s="68"/>
      <c r="H4" s="70"/>
      <c r="I4" s="68"/>
      <c r="J4" s="71" t="s">
        <v>34</v>
      </c>
    </row>
    <row r="5" spans="1:13" s="39" customFormat="1" ht="19.5" customHeight="1">
      <c r="B5" s="72"/>
      <c r="C5" s="73"/>
      <c r="D5" s="74"/>
      <c r="E5" s="74" t="s">
        <v>2</v>
      </c>
      <c r="F5" s="74"/>
      <c r="G5" s="73"/>
      <c r="H5" s="75"/>
      <c r="I5" s="74" t="s">
        <v>4</v>
      </c>
      <c r="J5" s="76"/>
    </row>
    <row r="6" spans="1:13" s="44" customFormat="1" ht="19.5" customHeight="1">
      <c r="A6" s="32"/>
      <c r="B6" s="77" t="s">
        <v>5</v>
      </c>
      <c r="C6" s="45"/>
      <c r="D6" s="78" t="s">
        <v>154</v>
      </c>
      <c r="E6" s="79"/>
      <c r="F6" s="78" t="s">
        <v>155</v>
      </c>
      <c r="G6" s="45"/>
      <c r="H6" s="78" t="s">
        <v>154</v>
      </c>
      <c r="I6" s="79"/>
      <c r="J6" s="78" t="s">
        <v>155</v>
      </c>
    </row>
    <row r="7" spans="1:13" ht="19.5" customHeight="1">
      <c r="A7" s="37" t="s">
        <v>69</v>
      </c>
      <c r="B7" s="35"/>
      <c r="C7" s="35"/>
      <c r="D7" s="35"/>
      <c r="E7" s="35"/>
      <c r="F7" s="35"/>
      <c r="G7" s="35"/>
      <c r="H7" s="35"/>
      <c r="I7" s="35"/>
      <c r="J7" s="35"/>
    </row>
    <row r="8" spans="1:13" ht="19.5" customHeight="1">
      <c r="A8" s="33" t="s">
        <v>63</v>
      </c>
      <c r="B8" s="80"/>
      <c r="C8" s="81"/>
      <c r="D8" s="138">
        <v>987039188</v>
      </c>
      <c r="E8" s="138"/>
      <c r="F8" s="82">
        <v>3788812591</v>
      </c>
      <c r="G8" s="82"/>
      <c r="H8" s="82">
        <v>987039189</v>
      </c>
      <c r="I8" s="82"/>
      <c r="J8" s="82">
        <v>3788812591</v>
      </c>
      <c r="K8" s="127"/>
      <c r="L8" s="127"/>
      <c r="M8" s="127"/>
    </row>
    <row r="9" spans="1:13" ht="19.5" customHeight="1">
      <c r="A9" s="33" t="s">
        <v>64</v>
      </c>
      <c r="B9" s="80"/>
      <c r="C9" s="81"/>
      <c r="D9" s="138">
        <v>1140885696</v>
      </c>
      <c r="E9" s="138"/>
      <c r="F9" s="82">
        <v>12351285738</v>
      </c>
      <c r="G9" s="82"/>
      <c r="H9" s="82">
        <v>1140885696</v>
      </c>
      <c r="I9" s="82"/>
      <c r="J9" s="82">
        <v>12351285738</v>
      </c>
      <c r="K9" s="127"/>
      <c r="L9" s="127"/>
      <c r="M9" s="127"/>
    </row>
    <row r="10" spans="1:13" ht="19.5" customHeight="1">
      <c r="A10" s="33" t="s">
        <v>65</v>
      </c>
      <c r="B10" s="80"/>
      <c r="C10" s="81"/>
      <c r="D10" s="138">
        <v>200756000</v>
      </c>
      <c r="E10" s="138"/>
      <c r="F10" s="82">
        <v>485589490</v>
      </c>
      <c r="G10" s="82"/>
      <c r="H10" s="82">
        <v>200756000</v>
      </c>
      <c r="I10" s="82"/>
      <c r="J10" s="82">
        <v>485589490</v>
      </c>
      <c r="K10" s="127"/>
      <c r="L10" s="127"/>
      <c r="M10" s="127"/>
    </row>
    <row r="11" spans="1:13" ht="19.5" customHeight="1">
      <c r="A11" s="33" t="s">
        <v>66</v>
      </c>
      <c r="B11" s="80"/>
      <c r="C11" s="81"/>
      <c r="D11" s="138">
        <v>1436520311</v>
      </c>
      <c r="E11" s="138"/>
      <c r="F11" s="82">
        <v>1838383685</v>
      </c>
      <c r="G11" s="82"/>
      <c r="H11" s="82">
        <v>1463039192</v>
      </c>
      <c r="I11" s="82"/>
      <c r="J11" s="82">
        <v>1864819645</v>
      </c>
      <c r="K11" s="127"/>
      <c r="L11" s="127"/>
      <c r="M11" s="127"/>
    </row>
    <row r="12" spans="1:13" ht="19.5" customHeight="1">
      <c r="A12" s="58" t="s">
        <v>67</v>
      </c>
      <c r="B12" s="80"/>
      <c r="C12" s="81"/>
      <c r="D12" s="138">
        <v>1946313697</v>
      </c>
      <c r="E12" s="138"/>
      <c r="F12" s="82">
        <v>4550260216</v>
      </c>
      <c r="G12" s="82"/>
      <c r="H12" s="82">
        <v>1457847900</v>
      </c>
      <c r="I12" s="82"/>
      <c r="J12" s="82">
        <v>3846300164</v>
      </c>
      <c r="K12" s="127"/>
      <c r="L12" s="127"/>
      <c r="M12" s="127"/>
    </row>
    <row r="13" spans="1:13" ht="19.5" customHeight="1">
      <c r="A13" s="58" t="s">
        <v>68</v>
      </c>
      <c r="B13" s="80"/>
      <c r="C13" s="81"/>
      <c r="D13" s="139">
        <v>1374083821</v>
      </c>
      <c r="E13" s="138"/>
      <c r="F13" s="172">
        <v>8164767181</v>
      </c>
      <c r="G13" s="82"/>
      <c r="H13" s="83">
        <v>1390094061</v>
      </c>
      <c r="I13" s="82"/>
      <c r="J13" s="172">
        <v>8191283390</v>
      </c>
      <c r="K13" s="127"/>
      <c r="L13" s="127"/>
      <c r="M13" s="127"/>
    </row>
    <row r="14" spans="1:13" ht="19.5" customHeight="1">
      <c r="A14" s="39" t="s">
        <v>70</v>
      </c>
      <c r="B14" s="180"/>
      <c r="C14" s="181"/>
      <c r="D14" s="167">
        <f>SUM(D8:D13)</f>
        <v>7085598713</v>
      </c>
      <c r="E14" s="166"/>
      <c r="F14" s="167">
        <f>SUM(F8:F13)</f>
        <v>31179098901</v>
      </c>
      <c r="G14" s="166"/>
      <c r="H14" s="167">
        <f>SUM(H8:H13)</f>
        <v>6639662038</v>
      </c>
      <c r="I14" s="166"/>
      <c r="J14" s="167">
        <f>SUM(J8:J13)</f>
        <v>30528091018</v>
      </c>
      <c r="K14" s="127"/>
      <c r="L14" s="127"/>
      <c r="M14" s="127"/>
    </row>
    <row r="15" spans="1:13" ht="19.5" customHeight="1">
      <c r="A15" s="39" t="s">
        <v>31</v>
      </c>
      <c r="B15" s="180"/>
      <c r="C15" s="181"/>
      <c r="D15" s="166"/>
      <c r="E15" s="166"/>
      <c r="F15" s="166"/>
      <c r="G15" s="166"/>
      <c r="H15" s="166"/>
      <c r="I15" s="166"/>
      <c r="J15" s="166"/>
      <c r="K15" s="127"/>
      <c r="L15" s="127"/>
      <c r="M15" s="127"/>
    </row>
    <row r="16" spans="1:13" ht="19.5" customHeight="1">
      <c r="A16" s="32" t="s">
        <v>71</v>
      </c>
      <c r="B16" s="180"/>
      <c r="C16" s="181"/>
      <c r="D16" s="166">
        <v>233252978</v>
      </c>
      <c r="E16" s="166"/>
      <c r="F16" s="166">
        <v>990890934</v>
      </c>
      <c r="G16" s="166"/>
      <c r="H16" s="166">
        <v>232526805</v>
      </c>
      <c r="I16" s="166"/>
      <c r="J16" s="166">
        <v>989268714</v>
      </c>
      <c r="K16" s="127"/>
      <c r="L16" s="127"/>
      <c r="M16" s="127"/>
    </row>
    <row r="17" spans="1:13" ht="19.5" customHeight="1">
      <c r="A17" s="32" t="s">
        <v>235</v>
      </c>
      <c r="B17" s="180"/>
      <c r="C17" s="181"/>
      <c r="D17" s="166">
        <v>1929725</v>
      </c>
      <c r="E17" s="166"/>
      <c r="F17" s="166">
        <v>3969317</v>
      </c>
      <c r="G17" s="166"/>
      <c r="H17" s="166">
        <v>2111020</v>
      </c>
      <c r="I17" s="166"/>
      <c r="J17" s="166">
        <v>3950850</v>
      </c>
      <c r="K17" s="127"/>
      <c r="L17" s="127"/>
      <c r="M17" s="127"/>
    </row>
    <row r="18" spans="1:13" ht="19.5" customHeight="1">
      <c r="A18" s="32" t="s">
        <v>236</v>
      </c>
      <c r="B18" s="180"/>
      <c r="C18" s="181"/>
      <c r="D18" s="166">
        <v>120778160</v>
      </c>
      <c r="E18" s="166"/>
      <c r="F18" s="166">
        <v>0</v>
      </c>
      <c r="G18" s="166"/>
      <c r="H18" s="166">
        <v>120778160</v>
      </c>
      <c r="I18" s="166"/>
      <c r="J18" s="166">
        <v>0</v>
      </c>
      <c r="K18" s="127"/>
      <c r="L18" s="127"/>
      <c r="M18" s="127"/>
    </row>
    <row r="19" spans="1:13" ht="19.5" customHeight="1">
      <c r="A19" s="32" t="s">
        <v>31</v>
      </c>
      <c r="B19" s="180">
        <v>31</v>
      </c>
      <c r="C19" s="181"/>
      <c r="D19" s="166">
        <v>396880508</v>
      </c>
      <c r="E19" s="166"/>
      <c r="F19" s="167">
        <v>959959507</v>
      </c>
      <c r="G19" s="166"/>
      <c r="H19" s="166">
        <v>312912001</v>
      </c>
      <c r="I19" s="166"/>
      <c r="J19" s="167">
        <v>933350050</v>
      </c>
      <c r="K19" s="127"/>
      <c r="L19" s="127"/>
      <c r="M19" s="127"/>
    </row>
    <row r="20" spans="1:13" ht="19.5" customHeight="1">
      <c r="A20" s="39" t="s">
        <v>72</v>
      </c>
      <c r="B20" s="180"/>
      <c r="C20" s="181"/>
      <c r="D20" s="168">
        <f>SUM(D16:D19)</f>
        <v>752841371</v>
      </c>
      <c r="E20" s="166"/>
      <c r="F20" s="168">
        <f>SUM(F16:F19)</f>
        <v>1954819758</v>
      </c>
      <c r="G20" s="166"/>
      <c r="H20" s="168">
        <f>SUM(H16:H19)</f>
        <v>668327986</v>
      </c>
      <c r="I20" s="166"/>
      <c r="J20" s="168">
        <f>SUM(J16:J19)</f>
        <v>1926569614</v>
      </c>
      <c r="K20" s="127"/>
      <c r="L20" s="127"/>
      <c r="M20" s="127"/>
    </row>
    <row r="21" spans="1:13" ht="19.5" customHeight="1">
      <c r="A21" s="39" t="s">
        <v>73</v>
      </c>
      <c r="B21" s="180"/>
      <c r="C21" s="181"/>
      <c r="D21" s="167">
        <f>SUM(D14,D20)</f>
        <v>7838440084</v>
      </c>
      <c r="E21" s="166"/>
      <c r="F21" s="167">
        <f>SUM(F14,F20)</f>
        <v>33133918659</v>
      </c>
      <c r="G21" s="166"/>
      <c r="H21" s="167">
        <f>SUM(H14,H20)</f>
        <v>7307990024</v>
      </c>
      <c r="I21" s="166"/>
      <c r="J21" s="167">
        <f>SUM(J14,J20)</f>
        <v>32454660632</v>
      </c>
      <c r="K21" s="127"/>
      <c r="L21" s="127"/>
      <c r="M21" s="127"/>
    </row>
    <row r="22" spans="1:13" ht="19.5" customHeight="1">
      <c r="A22" s="39" t="s">
        <v>32</v>
      </c>
      <c r="B22" s="180"/>
      <c r="C22" s="181"/>
      <c r="D22" s="32"/>
      <c r="E22" s="32"/>
      <c r="F22" s="166"/>
      <c r="G22" s="166"/>
      <c r="H22" s="166"/>
      <c r="I22" s="166"/>
      <c r="J22" s="166"/>
      <c r="K22" s="127"/>
      <c r="L22" s="127"/>
      <c r="M22" s="127"/>
    </row>
    <row r="23" spans="1:13" ht="19.5" customHeight="1">
      <c r="A23" s="32" t="s">
        <v>74</v>
      </c>
      <c r="B23" s="180"/>
      <c r="C23" s="181"/>
      <c r="D23" s="166">
        <v>7029809988</v>
      </c>
      <c r="E23" s="166"/>
      <c r="F23" s="166">
        <v>6314228047</v>
      </c>
      <c r="G23" s="166"/>
      <c r="H23" s="166">
        <v>5822108870</v>
      </c>
      <c r="I23" s="166"/>
      <c r="J23" s="166">
        <v>5721854853</v>
      </c>
      <c r="K23" s="127"/>
      <c r="L23" s="127"/>
      <c r="M23" s="127"/>
    </row>
    <row r="24" spans="1:13" ht="19.5" customHeight="1">
      <c r="A24" s="32" t="s">
        <v>75</v>
      </c>
      <c r="B24" s="180"/>
      <c r="C24" s="181"/>
      <c r="D24" s="166">
        <v>2145479572</v>
      </c>
      <c r="E24" s="166"/>
      <c r="F24" s="166">
        <v>2215701910</v>
      </c>
      <c r="G24" s="166"/>
      <c r="H24" s="166">
        <v>2118026933</v>
      </c>
      <c r="I24" s="166"/>
      <c r="J24" s="166">
        <v>2190408645</v>
      </c>
      <c r="K24" s="127"/>
      <c r="L24" s="127"/>
      <c r="M24" s="127"/>
    </row>
    <row r="25" spans="1:13" ht="19.5" customHeight="1">
      <c r="A25" s="32" t="s">
        <v>76</v>
      </c>
      <c r="B25" s="180"/>
      <c r="C25" s="181"/>
      <c r="D25" s="166">
        <v>2386533209</v>
      </c>
      <c r="E25" s="166"/>
      <c r="F25" s="166">
        <v>4030442851</v>
      </c>
      <c r="G25" s="166"/>
      <c r="H25" s="166">
        <v>3514022138</v>
      </c>
      <c r="I25" s="166"/>
      <c r="J25" s="166">
        <v>4380130282</v>
      </c>
      <c r="K25" s="127"/>
      <c r="L25" s="127"/>
      <c r="M25" s="127"/>
    </row>
    <row r="26" spans="1:13" ht="19.5" customHeight="1">
      <c r="A26" s="32" t="s">
        <v>77</v>
      </c>
      <c r="B26" s="180"/>
      <c r="C26" s="181"/>
      <c r="D26" s="166">
        <v>1889525979</v>
      </c>
      <c r="E26" s="166"/>
      <c r="F26" s="166">
        <v>3045525734</v>
      </c>
      <c r="G26" s="166"/>
      <c r="H26" s="166">
        <v>1880705707</v>
      </c>
      <c r="I26" s="166"/>
      <c r="J26" s="166">
        <v>3036381946</v>
      </c>
      <c r="K26" s="127"/>
      <c r="L26" s="127"/>
      <c r="M26" s="127"/>
    </row>
    <row r="27" spans="1:13" ht="19.5" customHeight="1">
      <c r="A27" s="32" t="s">
        <v>78</v>
      </c>
      <c r="B27" s="180">
        <v>32</v>
      </c>
      <c r="C27" s="181"/>
      <c r="D27" s="166">
        <v>239253929</v>
      </c>
      <c r="E27" s="166"/>
      <c r="F27" s="166">
        <v>2393307000</v>
      </c>
      <c r="G27" s="166"/>
      <c r="H27" s="166">
        <v>239253929</v>
      </c>
      <c r="I27" s="166"/>
      <c r="J27" s="166">
        <v>2393307000</v>
      </c>
      <c r="K27" s="127"/>
      <c r="L27" s="127"/>
      <c r="M27" s="127"/>
    </row>
    <row r="28" spans="1:13" ht="19.5" customHeight="1">
      <c r="A28" s="32" t="s">
        <v>79</v>
      </c>
      <c r="B28" s="180"/>
      <c r="C28" s="181"/>
      <c r="D28" s="166">
        <v>9027381293</v>
      </c>
      <c r="E28" s="166"/>
      <c r="F28" s="166">
        <v>5441250923</v>
      </c>
      <c r="G28" s="166"/>
      <c r="H28" s="166">
        <v>8908506867</v>
      </c>
      <c r="I28" s="166"/>
      <c r="J28" s="166">
        <v>5379222149</v>
      </c>
      <c r="K28" s="127"/>
      <c r="L28" s="127"/>
      <c r="M28" s="127"/>
    </row>
    <row r="29" spans="1:13" ht="19.5" customHeight="1">
      <c r="A29" s="32" t="s">
        <v>181</v>
      </c>
      <c r="B29" s="180">
        <v>33</v>
      </c>
      <c r="C29" s="181"/>
      <c r="D29" s="166">
        <v>952168008</v>
      </c>
      <c r="E29" s="166"/>
      <c r="F29" s="166">
        <v>1228257561</v>
      </c>
      <c r="G29" s="166"/>
      <c r="H29" s="166">
        <v>952168008</v>
      </c>
      <c r="I29" s="166"/>
      <c r="J29" s="166">
        <v>1228257561</v>
      </c>
      <c r="K29" s="127"/>
      <c r="L29" s="127"/>
      <c r="M29" s="127"/>
    </row>
    <row r="30" spans="1:13" ht="19.5" customHeight="1">
      <c r="A30" s="32" t="s">
        <v>237</v>
      </c>
      <c r="B30" s="180">
        <v>34</v>
      </c>
      <c r="C30" s="181"/>
      <c r="D30" s="166">
        <v>173693435</v>
      </c>
      <c r="E30" s="166"/>
      <c r="F30" s="166">
        <v>-141596260</v>
      </c>
      <c r="G30" s="166"/>
      <c r="H30" s="166">
        <v>173481731</v>
      </c>
      <c r="I30" s="166"/>
      <c r="J30" s="166">
        <v>-141573594</v>
      </c>
      <c r="K30" s="127"/>
      <c r="L30" s="127"/>
      <c r="M30" s="127"/>
    </row>
    <row r="31" spans="1:13" ht="19.5" customHeight="1">
      <c r="A31" s="32" t="s">
        <v>80</v>
      </c>
      <c r="B31" s="180">
        <v>35</v>
      </c>
      <c r="C31" s="181"/>
      <c r="D31" s="166">
        <v>1566535074</v>
      </c>
      <c r="E31" s="166"/>
      <c r="F31" s="166">
        <v>2624020182</v>
      </c>
      <c r="G31" s="166"/>
      <c r="H31" s="166">
        <v>1276179164</v>
      </c>
      <c r="I31" s="166"/>
      <c r="J31" s="166">
        <v>2250848639</v>
      </c>
      <c r="K31" s="127"/>
      <c r="L31" s="127"/>
      <c r="M31" s="127"/>
    </row>
    <row r="32" spans="1:13" ht="19.5" customHeight="1">
      <c r="A32" s="37" t="s">
        <v>33</v>
      </c>
      <c r="B32" s="180"/>
      <c r="C32" s="181"/>
      <c r="D32" s="168">
        <f>SUM(D23:D31)</f>
        <v>25410380487</v>
      </c>
      <c r="E32" s="166"/>
      <c r="F32" s="168">
        <f>SUM(F23:F31)</f>
        <v>27151137948</v>
      </c>
      <c r="G32" s="166"/>
      <c r="H32" s="168">
        <f>SUM(H23:H31)</f>
        <v>24884453347</v>
      </c>
      <c r="I32" s="166"/>
      <c r="J32" s="168">
        <f>SUM(J23:J31)</f>
        <v>26438837481</v>
      </c>
      <c r="K32" s="127"/>
      <c r="L32" s="127"/>
      <c r="M32" s="127"/>
    </row>
    <row r="33" spans="1:13" ht="19.5" customHeight="1">
      <c r="A33" s="37" t="s">
        <v>186</v>
      </c>
      <c r="B33" s="180"/>
      <c r="C33" s="181"/>
      <c r="D33" s="166">
        <f>D21-D32</f>
        <v>-17571940403</v>
      </c>
      <c r="E33" s="166"/>
      <c r="F33" s="166">
        <f>F21-F32</f>
        <v>5982780711</v>
      </c>
      <c r="G33" s="166"/>
      <c r="H33" s="166">
        <f>H21-H32</f>
        <v>-17576463323</v>
      </c>
      <c r="I33" s="166"/>
      <c r="J33" s="166">
        <f>J21-J32</f>
        <v>6015823151</v>
      </c>
      <c r="K33" s="127"/>
      <c r="L33" s="127"/>
      <c r="M33" s="127"/>
    </row>
    <row r="34" spans="1:13" ht="19.5" customHeight="1">
      <c r="A34" s="185" t="s">
        <v>125</v>
      </c>
      <c r="B34" s="180"/>
      <c r="C34" s="181"/>
      <c r="D34" s="166">
        <v>-91988</v>
      </c>
      <c r="E34" s="166"/>
      <c r="F34" s="166">
        <v>-2985</v>
      </c>
      <c r="G34" s="166"/>
      <c r="H34" s="166">
        <v>0</v>
      </c>
      <c r="I34" s="166"/>
      <c r="J34" s="166">
        <v>0</v>
      </c>
      <c r="K34" s="127"/>
      <c r="L34" s="127"/>
      <c r="M34" s="127"/>
    </row>
    <row r="35" spans="1:13" s="48" customFormat="1" ht="19.5" customHeight="1">
      <c r="A35" s="32" t="s">
        <v>182</v>
      </c>
      <c r="B35" s="180">
        <v>36</v>
      </c>
      <c r="C35" s="181"/>
      <c r="D35" s="166">
        <v>-2972997606</v>
      </c>
      <c r="E35" s="166"/>
      <c r="F35" s="166">
        <v>-646202257</v>
      </c>
      <c r="G35" s="166"/>
      <c r="H35" s="166">
        <v>-2964000614</v>
      </c>
      <c r="I35" s="166"/>
      <c r="J35" s="166">
        <v>-638993017</v>
      </c>
      <c r="K35" s="127"/>
      <c r="L35" s="127"/>
      <c r="M35" s="127"/>
    </row>
    <row r="36" spans="1:13" ht="19.5" customHeight="1">
      <c r="A36" s="37" t="s">
        <v>185</v>
      </c>
      <c r="B36" s="80"/>
      <c r="C36" s="81"/>
      <c r="D36" s="186">
        <f>SUM(D33:D35)</f>
        <v>-20545029997</v>
      </c>
      <c r="E36" s="138"/>
      <c r="F36" s="186">
        <f>SUM(F33:F35)</f>
        <v>5336575469</v>
      </c>
      <c r="G36" s="82"/>
      <c r="H36" s="186">
        <f>SUM(H33:H35)</f>
        <v>-20540463937</v>
      </c>
      <c r="I36" s="82"/>
      <c r="J36" s="186">
        <f>SUM(J33:J35)</f>
        <v>5376830134</v>
      </c>
      <c r="K36" s="127"/>
      <c r="L36" s="127"/>
      <c r="M36" s="127"/>
    </row>
    <row r="37" spans="1:13" ht="19.5" customHeight="1">
      <c r="A37" s="33" t="s">
        <v>183</v>
      </c>
      <c r="B37" s="80">
        <v>37</v>
      </c>
      <c r="C37" s="81"/>
      <c r="D37" s="139">
        <v>4173165068</v>
      </c>
      <c r="E37" s="138"/>
      <c r="F37" s="82">
        <v>-1038039438</v>
      </c>
      <c r="G37" s="82"/>
      <c r="H37" s="83">
        <v>4130857854</v>
      </c>
      <c r="I37" s="82"/>
      <c r="J37" s="82">
        <v>-1036632595</v>
      </c>
      <c r="K37" s="127"/>
      <c r="L37" s="127"/>
      <c r="M37" s="127"/>
    </row>
    <row r="38" spans="1:13" ht="19.5" customHeight="1" thickBot="1">
      <c r="A38" s="84" t="s">
        <v>184</v>
      </c>
      <c r="B38" s="80"/>
      <c r="C38" s="81"/>
      <c r="D38" s="140">
        <f>SUM(D36:D37)</f>
        <v>-16371864929</v>
      </c>
      <c r="E38" s="138"/>
      <c r="F38" s="85">
        <f>SUM(F36:F37)</f>
        <v>4298536031</v>
      </c>
      <c r="G38" s="82"/>
      <c r="H38" s="85">
        <f>SUM(H36:H37)</f>
        <v>-16409606083</v>
      </c>
      <c r="I38" s="82"/>
      <c r="J38" s="85">
        <f>SUM(J36:J37)</f>
        <v>4340197539</v>
      </c>
      <c r="K38" s="127"/>
      <c r="L38" s="127"/>
      <c r="M38" s="127"/>
    </row>
    <row r="39" spans="1:13" ht="19.5" customHeight="1" thickTop="1">
      <c r="A39" s="33"/>
      <c r="B39" s="81"/>
      <c r="C39" s="81"/>
      <c r="D39" s="138"/>
      <c r="E39" s="138"/>
      <c r="F39" s="82"/>
      <c r="G39" s="137"/>
      <c r="H39" s="82"/>
      <c r="I39" s="82"/>
      <c r="J39" s="82"/>
      <c r="K39" s="127"/>
      <c r="L39" s="127"/>
      <c r="M39" s="127"/>
    </row>
    <row r="40" spans="1:13" ht="19.5" customHeight="1">
      <c r="A40" s="37" t="s">
        <v>126</v>
      </c>
      <c r="B40" s="80"/>
      <c r="C40" s="81"/>
      <c r="D40" s="135"/>
      <c r="E40" s="135"/>
      <c r="F40" s="137"/>
      <c r="G40" s="137"/>
      <c r="H40" s="145"/>
      <c r="I40" s="137"/>
      <c r="J40" s="137"/>
      <c r="K40" s="127"/>
      <c r="L40" s="127"/>
      <c r="M40" s="127"/>
    </row>
    <row r="41" spans="1:13" ht="19.5" customHeight="1">
      <c r="A41" s="33" t="s">
        <v>187</v>
      </c>
      <c r="B41" s="80"/>
      <c r="C41" s="86"/>
      <c r="D41" s="138">
        <v>-16322014074</v>
      </c>
      <c r="E41" s="136"/>
      <c r="F41" s="82">
        <v>4320675067</v>
      </c>
      <c r="G41" s="86"/>
      <c r="H41" s="82">
        <v>-16409606083</v>
      </c>
      <c r="I41" s="173"/>
      <c r="J41" s="82">
        <v>4340197539</v>
      </c>
      <c r="K41" s="127"/>
      <c r="L41" s="127"/>
      <c r="M41" s="127"/>
    </row>
    <row r="42" spans="1:13" ht="19.5" customHeight="1">
      <c r="A42" s="33" t="s">
        <v>122</v>
      </c>
      <c r="B42" s="80"/>
      <c r="C42" s="81"/>
      <c r="D42" s="139">
        <v>-49850855</v>
      </c>
      <c r="E42" s="138"/>
      <c r="F42" s="82">
        <v>-22139036</v>
      </c>
      <c r="G42" s="82"/>
      <c r="H42" s="83">
        <v>0</v>
      </c>
      <c r="I42" s="82"/>
      <c r="J42" s="82">
        <v>0</v>
      </c>
      <c r="K42" s="127"/>
      <c r="L42" s="127"/>
      <c r="M42" s="127"/>
    </row>
    <row r="43" spans="1:13" ht="19.5" customHeight="1" thickBot="1">
      <c r="A43" s="33"/>
      <c r="B43" s="81"/>
      <c r="C43" s="81"/>
      <c r="D43" s="169">
        <f>SUM(D41:D42)</f>
        <v>-16371864929</v>
      </c>
      <c r="E43" s="138"/>
      <c r="F43" s="85">
        <f>SUM(F41:F42)</f>
        <v>4298536031</v>
      </c>
      <c r="G43" s="137"/>
      <c r="H43" s="85">
        <f>SUM(H41:H42)</f>
        <v>-16409606083</v>
      </c>
      <c r="I43" s="82"/>
      <c r="J43" s="85">
        <f>SUM(J41:J42)</f>
        <v>4340197539</v>
      </c>
      <c r="K43" s="127"/>
      <c r="L43" s="127"/>
      <c r="M43" s="127"/>
    </row>
    <row r="44" spans="1:13" ht="17.25" customHeight="1" thickTop="1">
      <c r="A44" s="33"/>
      <c r="B44" s="81"/>
      <c r="C44" s="81"/>
      <c r="D44" s="138"/>
      <c r="E44" s="138"/>
      <c r="F44" s="138"/>
      <c r="G44" s="135"/>
      <c r="H44" s="138"/>
      <c r="I44" s="138"/>
      <c r="J44" s="138"/>
      <c r="K44" s="127"/>
      <c r="L44" s="127"/>
      <c r="M44" s="127"/>
    </row>
    <row r="45" spans="1:13" ht="19.5" customHeight="1">
      <c r="A45" s="84" t="s">
        <v>188</v>
      </c>
      <c r="C45" s="81"/>
      <c r="D45" s="135"/>
      <c r="E45" s="135"/>
      <c r="F45" s="135"/>
      <c r="G45" s="135"/>
      <c r="H45" s="135"/>
      <c r="I45" s="135"/>
      <c r="J45" s="141"/>
      <c r="K45" s="127"/>
      <c r="L45" s="127"/>
      <c r="M45" s="127"/>
    </row>
    <row r="46" spans="1:13" ht="19.5" customHeight="1" thickBot="1">
      <c r="A46" s="87" t="s">
        <v>189</v>
      </c>
      <c r="B46" s="80">
        <v>38</v>
      </c>
      <c r="C46" s="81"/>
      <c r="D46" s="142">
        <v>-1.1425421277221277</v>
      </c>
      <c r="E46" s="143"/>
      <c r="F46" s="142">
        <v>0.3</v>
      </c>
      <c r="G46" s="143"/>
      <c r="H46" s="142">
        <v>-1.1486735744835745</v>
      </c>
      <c r="I46" s="144"/>
      <c r="J46" s="142">
        <v>0.3</v>
      </c>
      <c r="K46" s="127"/>
      <c r="L46" s="127"/>
      <c r="M46" s="127"/>
    </row>
    <row r="47" spans="1:13" ht="19.5" customHeight="1" thickTop="1">
      <c r="A47" s="87"/>
      <c r="B47" s="88"/>
      <c r="C47" s="35"/>
      <c r="D47" s="32"/>
      <c r="E47" s="32"/>
      <c r="F47" s="32"/>
      <c r="G47" s="32"/>
      <c r="H47" s="32"/>
      <c r="I47" s="32"/>
      <c r="J47" s="32"/>
    </row>
    <row r="48" spans="1:13" ht="19.5" customHeight="1">
      <c r="A48" s="33" t="s">
        <v>199</v>
      </c>
      <c r="B48" s="88"/>
      <c r="C48" s="33"/>
      <c r="D48" s="33"/>
      <c r="E48" s="33"/>
      <c r="F48" s="33"/>
      <c r="G48" s="33"/>
      <c r="H48" s="33"/>
      <c r="I48" s="35"/>
      <c r="J48" s="36"/>
    </row>
    <row r="49" spans="1:230" ht="19.5" customHeight="1">
      <c r="A49" s="33"/>
      <c r="B49" s="88"/>
      <c r="C49" s="33"/>
      <c r="D49" s="33"/>
      <c r="E49" s="33"/>
      <c r="F49" s="33"/>
      <c r="G49" s="33"/>
      <c r="H49" s="33"/>
      <c r="I49" s="35"/>
      <c r="J49" s="36"/>
    </row>
    <row r="50" spans="1:230" ht="19.5" customHeight="1">
      <c r="A50" s="33"/>
      <c r="B50" s="88"/>
      <c r="C50" s="33"/>
      <c r="D50" s="33"/>
      <c r="E50" s="33"/>
      <c r="F50" s="33"/>
      <c r="G50" s="33"/>
      <c r="H50" s="33"/>
      <c r="I50" s="35"/>
      <c r="J50" s="36"/>
    </row>
    <row r="51" spans="1:230" ht="19.5" customHeight="1">
      <c r="A51" s="33"/>
      <c r="B51" s="88"/>
      <c r="C51" s="33"/>
      <c r="D51" s="33"/>
      <c r="E51" s="33"/>
      <c r="F51" s="33"/>
      <c r="G51" s="33"/>
      <c r="H51" s="33"/>
      <c r="I51" s="35"/>
      <c r="J51" s="36"/>
    </row>
    <row r="52" spans="1:230" ht="19.5" customHeight="1">
      <c r="A52" s="33"/>
      <c r="B52" s="88"/>
      <c r="C52" s="33"/>
      <c r="D52" s="33"/>
      <c r="E52" s="33"/>
      <c r="F52" s="33"/>
      <c r="G52" s="33"/>
      <c r="H52" s="33"/>
      <c r="I52" s="35"/>
      <c r="J52" s="36"/>
    </row>
    <row r="53" spans="1:230" ht="18.75" customHeight="1">
      <c r="A53" s="33"/>
      <c r="B53" s="54"/>
      <c r="C53" s="55"/>
      <c r="D53" s="56"/>
      <c r="E53" s="57"/>
      <c r="F53" s="56"/>
      <c r="G53" s="57"/>
      <c r="H53" s="56"/>
      <c r="I53" s="57"/>
      <c r="J53" s="56"/>
      <c r="HT53" s="45"/>
      <c r="HU53" s="45"/>
      <c r="HV53" s="45"/>
    </row>
    <row r="54" spans="1:230" ht="18.75" customHeight="1">
      <c r="A54" s="48"/>
      <c r="B54" s="59"/>
      <c r="C54" s="55"/>
      <c r="D54" s="56"/>
      <c r="E54" s="57"/>
      <c r="F54" s="56"/>
      <c r="G54" s="57"/>
      <c r="H54" s="56"/>
      <c r="I54" s="57"/>
      <c r="J54" s="56">
        <v>3</v>
      </c>
      <c r="HT54" s="45"/>
      <c r="HU54" s="45"/>
      <c r="HV54" s="45"/>
    </row>
    <row r="55" spans="1:230" s="89" customFormat="1" ht="19.5" customHeight="1">
      <c r="A55" s="200" t="s">
        <v>117</v>
      </c>
      <c r="B55" s="200"/>
      <c r="C55" s="200"/>
      <c r="D55" s="200"/>
      <c r="E55" s="200"/>
      <c r="F55" s="200"/>
      <c r="G55" s="200"/>
      <c r="H55" s="200"/>
      <c r="I55" s="200"/>
      <c r="J55" s="200"/>
    </row>
    <row r="56" spans="1:230" s="89" customFormat="1" ht="19.5" customHeight="1">
      <c r="A56" s="200" t="s">
        <v>35</v>
      </c>
      <c r="B56" s="200"/>
      <c r="C56" s="200"/>
      <c r="D56" s="200"/>
      <c r="E56" s="200"/>
      <c r="F56" s="200"/>
      <c r="G56" s="200"/>
      <c r="H56" s="200"/>
      <c r="I56" s="200"/>
      <c r="J56" s="200"/>
    </row>
    <row r="57" spans="1:230" s="89" customFormat="1" ht="19.5" customHeight="1">
      <c r="A57" s="200" t="s">
        <v>157</v>
      </c>
      <c r="B57" s="200"/>
      <c r="C57" s="200"/>
      <c r="D57" s="200"/>
      <c r="E57" s="200"/>
      <c r="F57" s="200"/>
      <c r="G57" s="200"/>
      <c r="H57" s="200"/>
      <c r="I57" s="200"/>
      <c r="J57" s="200"/>
    </row>
    <row r="58" spans="1:230" s="89" customFormat="1" ht="19.5" customHeight="1">
      <c r="A58" s="90"/>
      <c r="B58" s="91"/>
      <c r="C58" s="92"/>
      <c r="D58" s="93"/>
      <c r="E58" s="93"/>
      <c r="F58" s="93"/>
      <c r="G58" s="93"/>
      <c r="H58" s="93"/>
      <c r="I58" s="93"/>
      <c r="J58" s="71" t="s">
        <v>34</v>
      </c>
    </row>
    <row r="59" spans="1:230" s="89" customFormat="1" ht="19.5" customHeight="1">
      <c r="A59" s="90"/>
      <c r="B59" s="90"/>
      <c r="C59" s="91"/>
      <c r="D59" s="94"/>
      <c r="E59" s="94" t="s">
        <v>2</v>
      </c>
      <c r="F59" s="94"/>
      <c r="G59" s="95"/>
      <c r="H59" s="94"/>
      <c r="I59" s="94" t="s">
        <v>4</v>
      </c>
      <c r="J59" s="94"/>
    </row>
    <row r="60" spans="1:230" s="89" customFormat="1" ht="19.5" customHeight="1">
      <c r="A60" s="90"/>
      <c r="B60" s="96"/>
      <c r="C60" s="45"/>
      <c r="D60" s="126" t="s">
        <v>154</v>
      </c>
      <c r="E60" s="79"/>
      <c r="F60" s="126" t="s">
        <v>155</v>
      </c>
      <c r="G60" s="45"/>
      <c r="H60" s="126" t="s">
        <v>154</v>
      </c>
      <c r="I60" s="79"/>
      <c r="J60" s="126" t="s">
        <v>155</v>
      </c>
    </row>
    <row r="61" spans="1:230" s="89" customFormat="1" ht="19.5" customHeight="1">
      <c r="A61" s="90"/>
      <c r="B61" s="96"/>
      <c r="C61" s="45"/>
      <c r="D61" s="171"/>
      <c r="E61" s="79"/>
      <c r="F61" s="171"/>
      <c r="G61" s="129"/>
      <c r="H61" s="171"/>
      <c r="I61" s="79"/>
      <c r="J61" s="171"/>
    </row>
    <row r="62" spans="1:230" s="89" customFormat="1" ht="19.5" customHeight="1">
      <c r="A62" s="97" t="s">
        <v>184</v>
      </c>
      <c r="B62" s="96"/>
      <c r="C62" s="98"/>
      <c r="D62" s="99">
        <f>D38</f>
        <v>-16371864929</v>
      </c>
      <c r="E62" s="100"/>
      <c r="F62" s="99">
        <f>F38</f>
        <v>4298536031</v>
      </c>
      <c r="G62" s="101"/>
      <c r="H62" s="99">
        <f>H41</f>
        <v>-16409606083</v>
      </c>
      <c r="I62" s="102"/>
      <c r="J62" s="99">
        <f>J38</f>
        <v>4340197539</v>
      </c>
      <c r="K62" s="127"/>
      <c r="L62" s="127"/>
      <c r="M62" s="127"/>
    </row>
    <row r="63" spans="1:230" s="89" customFormat="1" ht="19.5" customHeight="1">
      <c r="A63" s="103"/>
      <c r="B63" s="102"/>
      <c r="C63" s="104"/>
      <c r="D63" s="102"/>
      <c r="E63" s="100"/>
      <c r="F63" s="102"/>
      <c r="G63" s="101"/>
      <c r="H63" s="105"/>
      <c r="I63" s="102"/>
      <c r="J63" s="105"/>
      <c r="K63" s="127"/>
      <c r="L63" s="127"/>
      <c r="M63" s="127"/>
    </row>
    <row r="64" spans="1:230" s="89" customFormat="1" ht="19.5" customHeight="1">
      <c r="A64" s="97" t="s">
        <v>190</v>
      </c>
      <c r="B64" s="96"/>
      <c r="C64" s="98"/>
      <c r="D64" s="102"/>
      <c r="E64" s="100"/>
      <c r="F64" s="102"/>
      <c r="G64" s="101"/>
      <c r="H64" s="105"/>
      <c r="I64" s="102"/>
      <c r="J64" s="105"/>
      <c r="K64" s="127"/>
      <c r="L64" s="127"/>
      <c r="M64" s="127"/>
    </row>
    <row r="65" spans="1:13" s="89" customFormat="1" ht="19.5" customHeight="1">
      <c r="A65" s="106" t="s">
        <v>141</v>
      </c>
      <c r="B65" s="96"/>
      <c r="C65" s="98"/>
      <c r="D65" s="102"/>
      <c r="E65" s="100"/>
      <c r="F65" s="102"/>
      <c r="G65" s="101"/>
      <c r="H65" s="105"/>
      <c r="I65" s="102"/>
      <c r="J65" s="105"/>
      <c r="K65" s="127"/>
      <c r="L65" s="127"/>
      <c r="M65" s="127"/>
    </row>
    <row r="66" spans="1:13" s="89" customFormat="1" ht="19.5" customHeight="1">
      <c r="A66" s="106" t="s">
        <v>191</v>
      </c>
      <c r="B66" s="96"/>
      <c r="C66" s="98"/>
      <c r="D66" s="102"/>
      <c r="E66" s="100"/>
      <c r="F66" s="102"/>
      <c r="G66" s="101"/>
      <c r="H66" s="105"/>
      <c r="I66" s="102"/>
      <c r="J66" s="105"/>
      <c r="K66" s="127"/>
      <c r="L66" s="127"/>
      <c r="M66" s="127"/>
    </row>
    <row r="67" spans="1:13" s="89" customFormat="1" ht="19.5" customHeight="1">
      <c r="A67" s="103" t="s">
        <v>127</v>
      </c>
      <c r="B67" s="96"/>
      <c r="C67" s="98"/>
      <c r="D67" s="82">
        <v>0</v>
      </c>
      <c r="E67" s="107"/>
      <c r="F67" s="108">
        <v>-386282483</v>
      </c>
      <c r="G67" s="107"/>
      <c r="H67" s="82">
        <v>0</v>
      </c>
      <c r="I67" s="109"/>
      <c r="J67" s="108">
        <v>-386282483</v>
      </c>
      <c r="K67" s="127"/>
      <c r="L67" s="127"/>
      <c r="M67" s="127"/>
    </row>
    <row r="68" spans="1:13" s="89" customFormat="1" ht="19.5" customHeight="1">
      <c r="A68" s="103" t="s">
        <v>158</v>
      </c>
      <c r="B68" s="102"/>
      <c r="C68" s="104"/>
      <c r="K68" s="127"/>
      <c r="L68" s="127"/>
      <c r="M68" s="127"/>
    </row>
    <row r="69" spans="1:13" s="89" customFormat="1" ht="19.5" customHeight="1">
      <c r="A69" s="103" t="s">
        <v>128</v>
      </c>
      <c r="B69" s="102"/>
      <c r="C69" s="104"/>
      <c r="D69" s="83">
        <v>0</v>
      </c>
      <c r="E69" s="107"/>
      <c r="F69" s="110">
        <v>77256497</v>
      </c>
      <c r="G69" s="107"/>
      <c r="H69" s="83">
        <v>0</v>
      </c>
      <c r="I69" s="109"/>
      <c r="J69" s="110">
        <v>77256497</v>
      </c>
      <c r="K69" s="127"/>
      <c r="L69" s="127"/>
      <c r="M69" s="127"/>
    </row>
    <row r="70" spans="1:13" s="89" customFormat="1" ht="19.5" customHeight="1">
      <c r="A70" s="103" t="s">
        <v>142</v>
      </c>
      <c r="B70" s="102"/>
      <c r="C70" s="104"/>
      <c r="D70" s="108"/>
      <c r="E70" s="107"/>
      <c r="F70" s="108"/>
      <c r="G70" s="107"/>
      <c r="H70" s="108"/>
      <c r="I70" s="109"/>
      <c r="J70" s="108"/>
      <c r="K70" s="127"/>
      <c r="L70" s="127"/>
      <c r="M70" s="127"/>
    </row>
    <row r="71" spans="1:13" s="89" customFormat="1" ht="19.5" customHeight="1">
      <c r="A71" s="103" t="s">
        <v>191</v>
      </c>
      <c r="B71" s="88"/>
      <c r="C71" s="104"/>
      <c r="D71" s="110">
        <f>SUM(D67:D69)</f>
        <v>0</v>
      </c>
      <c r="E71" s="107"/>
      <c r="F71" s="110">
        <f>SUM(F67:F70)</f>
        <v>-309025986</v>
      </c>
      <c r="G71" s="109"/>
      <c r="H71" s="110">
        <f>SUM(H67:H69)</f>
        <v>0</v>
      </c>
      <c r="I71" s="111"/>
      <c r="J71" s="110">
        <f>SUM(J67:J69)</f>
        <v>-309025986</v>
      </c>
      <c r="K71" s="127"/>
      <c r="L71" s="127"/>
      <c r="M71" s="127"/>
    </row>
    <row r="72" spans="1:13" s="89" customFormat="1" ht="19.5" customHeight="1">
      <c r="A72" s="106" t="s">
        <v>144</v>
      </c>
      <c r="B72" s="88"/>
      <c r="C72" s="104"/>
      <c r="D72" s="112"/>
      <c r="E72" s="107"/>
      <c r="F72" s="108"/>
      <c r="G72" s="109"/>
      <c r="H72" s="108"/>
      <c r="I72" s="111"/>
      <c r="J72" s="108"/>
      <c r="K72" s="127"/>
      <c r="L72" s="127"/>
      <c r="M72" s="127"/>
    </row>
    <row r="73" spans="1:13" s="89" customFormat="1" ht="19.5" customHeight="1">
      <c r="A73" s="106" t="s">
        <v>191</v>
      </c>
      <c r="B73" s="88"/>
      <c r="C73" s="104"/>
      <c r="D73" s="112"/>
      <c r="E73" s="107"/>
      <c r="F73" s="108"/>
      <c r="G73" s="109"/>
      <c r="H73" s="108"/>
      <c r="I73" s="111"/>
      <c r="J73" s="108"/>
      <c r="K73" s="127"/>
      <c r="L73" s="127"/>
      <c r="M73" s="127"/>
    </row>
    <row r="74" spans="1:13" s="89" customFormat="1" ht="19.5" customHeight="1">
      <c r="A74" s="103" t="s">
        <v>159</v>
      </c>
      <c r="B74" s="88"/>
      <c r="C74" s="104"/>
      <c r="D74" s="112">
        <v>0</v>
      </c>
      <c r="E74" s="107"/>
      <c r="F74" s="108">
        <v>-845244109</v>
      </c>
      <c r="G74" s="109"/>
      <c r="H74" s="108">
        <v>0</v>
      </c>
      <c r="I74" s="111"/>
      <c r="J74" s="108">
        <v>-845905729</v>
      </c>
      <c r="K74" s="127"/>
      <c r="L74" s="127"/>
      <c r="M74" s="127"/>
    </row>
    <row r="75" spans="1:13" s="89" customFormat="1" ht="19.5" customHeight="1">
      <c r="A75" s="103" t="s">
        <v>160</v>
      </c>
      <c r="B75" s="88"/>
      <c r="C75" s="104"/>
      <c r="D75" s="112"/>
      <c r="E75" s="107"/>
      <c r="F75" s="108"/>
      <c r="G75" s="109"/>
      <c r="H75" s="108"/>
      <c r="I75" s="111"/>
      <c r="J75" s="108"/>
      <c r="K75" s="127"/>
      <c r="L75" s="127"/>
      <c r="M75" s="127"/>
    </row>
    <row r="76" spans="1:13" s="89" customFormat="1" ht="19.5" customHeight="1">
      <c r="A76" s="103" t="s">
        <v>161</v>
      </c>
      <c r="B76" s="88"/>
      <c r="C76" s="104"/>
      <c r="D76" s="112">
        <v>0</v>
      </c>
      <c r="E76" s="107"/>
      <c r="F76" s="108">
        <v>169048822</v>
      </c>
      <c r="G76" s="109"/>
      <c r="H76" s="108">
        <v>0</v>
      </c>
      <c r="I76" s="111"/>
      <c r="J76" s="108">
        <v>169181146</v>
      </c>
      <c r="K76" s="127"/>
      <c r="L76" s="127"/>
      <c r="M76" s="127"/>
    </row>
    <row r="77" spans="1:13" s="89" customFormat="1" ht="19.5" customHeight="1">
      <c r="A77" s="103" t="s">
        <v>192</v>
      </c>
      <c r="B77" s="88"/>
      <c r="C77" s="104"/>
      <c r="D77" s="112"/>
      <c r="E77" s="107"/>
      <c r="F77" s="108"/>
      <c r="G77" s="109"/>
      <c r="H77" s="108"/>
      <c r="I77" s="111"/>
      <c r="J77" s="108"/>
      <c r="K77" s="127"/>
      <c r="L77" s="127"/>
      <c r="M77" s="127"/>
    </row>
    <row r="78" spans="1:13" s="89" customFormat="1" ht="19.5" customHeight="1">
      <c r="A78" s="103" t="s">
        <v>193</v>
      </c>
      <c r="B78" s="88"/>
      <c r="C78" s="104"/>
      <c r="D78" s="112">
        <v>217679576</v>
      </c>
      <c r="E78" s="107"/>
      <c r="F78" s="108">
        <v>0</v>
      </c>
      <c r="G78" s="109"/>
      <c r="H78" s="108">
        <v>217679576</v>
      </c>
      <c r="I78" s="111"/>
      <c r="J78" s="108">
        <v>0</v>
      </c>
      <c r="K78" s="127"/>
      <c r="L78" s="127"/>
      <c r="M78" s="127"/>
    </row>
    <row r="79" spans="1:13" s="89" customFormat="1" ht="19.5" customHeight="1">
      <c r="A79" s="103" t="s">
        <v>194</v>
      </c>
      <c r="B79" s="88"/>
      <c r="C79" s="104"/>
      <c r="D79" s="112"/>
      <c r="E79" s="107"/>
      <c r="F79" s="108"/>
      <c r="G79" s="109"/>
      <c r="H79" s="108"/>
      <c r="I79" s="111"/>
      <c r="J79" s="108"/>
      <c r="K79" s="127"/>
      <c r="L79" s="127"/>
      <c r="M79" s="127"/>
    </row>
    <row r="80" spans="1:13" s="89" customFormat="1" ht="19.5" customHeight="1">
      <c r="A80" s="103" t="s">
        <v>195</v>
      </c>
      <c r="B80" s="88"/>
      <c r="C80" s="104"/>
      <c r="D80" s="112"/>
      <c r="E80" s="107"/>
      <c r="F80" s="108"/>
      <c r="G80" s="109"/>
      <c r="H80" s="108"/>
      <c r="I80" s="111"/>
      <c r="J80" s="108"/>
      <c r="K80" s="127"/>
      <c r="L80" s="127"/>
      <c r="M80" s="127"/>
    </row>
    <row r="81" spans="1:13" s="89" customFormat="1" ht="19.5" customHeight="1">
      <c r="A81" s="103" t="s">
        <v>196</v>
      </c>
      <c r="B81" s="88"/>
      <c r="C81" s="104"/>
      <c r="D81" s="110">
        <v>-43535915</v>
      </c>
      <c r="E81" s="107"/>
      <c r="F81" s="110">
        <v>0</v>
      </c>
      <c r="G81" s="109"/>
      <c r="H81" s="110">
        <v>-43535915</v>
      </c>
      <c r="I81" s="111"/>
      <c r="J81" s="110">
        <v>0</v>
      </c>
      <c r="K81" s="127"/>
      <c r="L81" s="127"/>
      <c r="M81" s="127"/>
    </row>
    <row r="82" spans="1:13" s="89" customFormat="1" ht="19.5" customHeight="1">
      <c r="A82" s="103" t="s">
        <v>145</v>
      </c>
      <c r="B82" s="88"/>
      <c r="C82" s="104"/>
      <c r="D82" s="112"/>
      <c r="E82" s="107"/>
      <c r="F82" s="108"/>
      <c r="G82" s="109"/>
      <c r="H82" s="108"/>
      <c r="I82" s="111"/>
      <c r="J82" s="108"/>
      <c r="K82" s="127"/>
      <c r="L82" s="127"/>
      <c r="M82" s="127"/>
    </row>
    <row r="83" spans="1:13" s="89" customFormat="1" ht="19.5" customHeight="1">
      <c r="A83" s="103" t="s">
        <v>191</v>
      </c>
      <c r="B83" s="88"/>
      <c r="C83" s="104"/>
      <c r="D83" s="110">
        <f>SUM(D74:D81)</f>
        <v>174143661</v>
      </c>
      <c r="E83" s="107"/>
      <c r="F83" s="110">
        <f>SUM(F74:F81)</f>
        <v>-676195287</v>
      </c>
      <c r="G83" s="109"/>
      <c r="H83" s="110">
        <f>SUM(H74:H81)</f>
        <v>174143661</v>
      </c>
      <c r="I83" s="111"/>
      <c r="J83" s="110">
        <f>SUM(J74:J81)</f>
        <v>-676724583</v>
      </c>
      <c r="K83" s="127"/>
      <c r="L83" s="127"/>
      <c r="M83" s="127"/>
    </row>
    <row r="84" spans="1:13" s="89" customFormat="1" ht="19.5" customHeight="1">
      <c r="A84" s="97" t="s">
        <v>197</v>
      </c>
      <c r="B84" s="88"/>
      <c r="C84" s="104"/>
      <c r="K84" s="127"/>
      <c r="L84" s="127"/>
      <c r="M84" s="127"/>
    </row>
    <row r="85" spans="1:13" s="89" customFormat="1" ht="19.5" customHeight="1">
      <c r="A85" s="97" t="s">
        <v>36</v>
      </c>
      <c r="B85" s="88"/>
      <c r="C85" s="104"/>
      <c r="D85" s="110">
        <f>SUM(D71,D83)</f>
        <v>174143661</v>
      </c>
      <c r="E85" s="107"/>
      <c r="F85" s="110">
        <f>SUM(F71,F83)</f>
        <v>-985221273</v>
      </c>
      <c r="G85" s="109"/>
      <c r="H85" s="110">
        <f>SUM(H71,H83)</f>
        <v>174143661</v>
      </c>
      <c r="I85" s="111"/>
      <c r="J85" s="110">
        <f>SUM(J71,J83)</f>
        <v>-985750569</v>
      </c>
      <c r="K85" s="127"/>
      <c r="L85" s="127"/>
      <c r="M85" s="127"/>
    </row>
    <row r="86" spans="1:13" s="89" customFormat="1" ht="19.5" customHeight="1" thickBot="1">
      <c r="A86" s="97" t="s">
        <v>162</v>
      </c>
      <c r="B86" s="88"/>
      <c r="C86" s="104"/>
      <c r="D86" s="113">
        <f>SUM(D62,D85)</f>
        <v>-16197721268</v>
      </c>
      <c r="E86" s="114"/>
      <c r="F86" s="113">
        <f>SUM(F62,F85)</f>
        <v>3313314758</v>
      </c>
      <c r="G86" s="109"/>
      <c r="H86" s="113">
        <f>SUM(H62,H85)</f>
        <v>-16235462422</v>
      </c>
      <c r="I86" s="111"/>
      <c r="J86" s="113">
        <f>SUM(J62,J85)</f>
        <v>3354446970</v>
      </c>
      <c r="K86" s="127"/>
      <c r="L86" s="127"/>
      <c r="M86" s="127"/>
    </row>
    <row r="87" spans="1:13" s="89" customFormat="1" ht="19.5" customHeight="1" thickTop="1">
      <c r="A87" s="97"/>
      <c r="B87" s="88"/>
      <c r="C87" s="104"/>
      <c r="D87" s="108"/>
      <c r="E87" s="108"/>
      <c r="F87" s="108"/>
      <c r="G87" s="108"/>
      <c r="H87" s="108"/>
      <c r="I87" s="108"/>
      <c r="J87" s="108"/>
      <c r="K87" s="127"/>
      <c r="L87" s="127"/>
      <c r="M87" s="127"/>
    </row>
    <row r="88" spans="1:13" s="89" customFormat="1" ht="19.5" customHeight="1">
      <c r="A88" s="97" t="s">
        <v>198</v>
      </c>
      <c r="B88" s="102"/>
      <c r="C88" s="104"/>
      <c r="D88" s="115"/>
      <c r="E88" s="116"/>
      <c r="F88" s="115"/>
      <c r="G88" s="116"/>
      <c r="H88" s="117"/>
      <c r="I88" s="116"/>
      <c r="J88" s="117"/>
      <c r="K88" s="127"/>
      <c r="L88" s="127"/>
      <c r="M88" s="127"/>
    </row>
    <row r="89" spans="1:13" s="89" customFormat="1" ht="19.5" customHeight="1">
      <c r="A89" s="103" t="s">
        <v>187</v>
      </c>
      <c r="B89" s="102"/>
      <c r="C89" s="104"/>
      <c r="D89" s="146">
        <v>-16147870413</v>
      </c>
      <c r="E89" s="147"/>
      <c r="F89" s="82">
        <v>3335242076</v>
      </c>
      <c r="G89" s="109"/>
      <c r="H89" s="82">
        <v>-16235462422</v>
      </c>
      <c r="I89" s="111"/>
      <c r="J89" s="82">
        <v>3354446970</v>
      </c>
      <c r="K89" s="127"/>
      <c r="L89" s="127"/>
      <c r="M89" s="127"/>
    </row>
    <row r="90" spans="1:13" s="89" customFormat="1" ht="19.5" customHeight="1">
      <c r="A90" s="103" t="s">
        <v>122</v>
      </c>
      <c r="B90" s="88"/>
      <c r="C90" s="104"/>
      <c r="D90" s="146">
        <v>-49850855</v>
      </c>
      <c r="E90" s="148"/>
      <c r="F90" s="108">
        <v>-21927318</v>
      </c>
      <c r="G90" s="116"/>
      <c r="H90" s="82">
        <v>0</v>
      </c>
      <c r="I90" s="116"/>
      <c r="J90" s="108">
        <v>0</v>
      </c>
      <c r="K90" s="127"/>
      <c r="L90" s="127"/>
      <c r="M90" s="127"/>
    </row>
    <row r="91" spans="1:13" s="89" customFormat="1" ht="19.5" customHeight="1" thickBot="1">
      <c r="A91" s="97"/>
      <c r="B91" s="96"/>
      <c r="C91" s="98"/>
      <c r="D91" s="85">
        <f>SUM(D89:D90)</f>
        <v>-16197721268</v>
      </c>
      <c r="E91" s="116"/>
      <c r="F91" s="85">
        <f>SUM(F89:F90)</f>
        <v>3313314758</v>
      </c>
      <c r="G91" s="116"/>
      <c r="H91" s="85">
        <f>SUM(H89:H90)</f>
        <v>-16235462422</v>
      </c>
      <c r="I91" s="116"/>
      <c r="J91" s="85">
        <f>SUM(J89:J90)</f>
        <v>3354446970</v>
      </c>
      <c r="K91" s="127"/>
      <c r="L91" s="127"/>
      <c r="M91" s="127"/>
    </row>
    <row r="92" spans="1:13" s="89" customFormat="1" ht="19.5" customHeight="1" thickTop="1">
      <c r="A92" s="97"/>
      <c r="B92" s="96"/>
      <c r="C92" s="98"/>
      <c r="D92" s="118"/>
      <c r="E92" s="119"/>
      <c r="F92" s="118"/>
      <c r="G92" s="101"/>
      <c r="H92" s="118"/>
      <c r="I92" s="102"/>
      <c r="J92" s="118"/>
    </row>
    <row r="93" spans="1:13" s="89" customFormat="1" ht="19.5" customHeight="1">
      <c r="A93" s="33" t="s">
        <v>199</v>
      </c>
      <c r="B93" s="91"/>
      <c r="C93" s="120"/>
      <c r="D93" s="121"/>
      <c r="E93" s="122"/>
      <c r="F93" s="121"/>
      <c r="G93" s="122"/>
      <c r="H93" s="123"/>
      <c r="I93" s="122"/>
      <c r="J93" s="122"/>
    </row>
    <row r="94" spans="1:13" s="89" customFormat="1" ht="19.5" customHeight="1">
      <c r="A94" s="33"/>
      <c r="B94" s="91"/>
      <c r="C94" s="120"/>
      <c r="D94" s="121"/>
      <c r="E94" s="122"/>
      <c r="F94" s="121"/>
      <c r="G94" s="122"/>
      <c r="H94" s="123"/>
      <c r="I94" s="122"/>
      <c r="J94" s="122"/>
    </row>
    <row r="95" spans="1:13" s="89" customFormat="1" ht="19.5" customHeight="1">
      <c r="A95" s="33"/>
      <c r="B95" s="91"/>
      <c r="C95" s="120"/>
      <c r="D95" s="121"/>
      <c r="E95" s="122"/>
      <c r="F95" s="121"/>
      <c r="G95" s="122"/>
      <c r="H95" s="123"/>
      <c r="I95" s="122"/>
      <c r="J95" s="122"/>
    </row>
    <row r="96" spans="1:13" s="89" customFormat="1" ht="19.5" customHeight="1">
      <c r="A96" s="33"/>
      <c r="B96" s="91"/>
      <c r="C96" s="120"/>
      <c r="D96" s="121"/>
      <c r="E96" s="122"/>
      <c r="F96" s="121"/>
      <c r="G96" s="122"/>
      <c r="H96" s="123"/>
      <c r="I96" s="122"/>
      <c r="J96" s="122"/>
    </row>
    <row r="97" spans="1:235" s="89" customFormat="1" ht="19.5" customHeight="1">
      <c r="A97" s="90"/>
      <c r="B97" s="91"/>
      <c r="C97" s="120"/>
      <c r="D97" s="121"/>
      <c r="E97" s="122"/>
      <c r="F97" s="121"/>
      <c r="G97" s="122"/>
      <c r="H97" s="123"/>
      <c r="I97" s="122"/>
      <c r="J97" s="122"/>
    </row>
    <row r="98" spans="1:235" s="89" customFormat="1" ht="19.5" customHeight="1">
      <c r="A98" s="90"/>
      <c r="B98" s="91"/>
      <c r="C98" s="120"/>
      <c r="D98" s="121"/>
      <c r="E98" s="122"/>
      <c r="F98" s="121"/>
      <c r="G98" s="122"/>
      <c r="H98" s="123"/>
      <c r="I98" s="122"/>
      <c r="J98" s="122"/>
    </row>
    <row r="99" spans="1:235" s="89" customFormat="1" ht="19.5" customHeight="1">
      <c r="A99" s="90"/>
      <c r="B99" s="91"/>
      <c r="C99" s="120"/>
      <c r="D99" s="121"/>
      <c r="E99" s="122"/>
      <c r="F99" s="121"/>
      <c r="G99" s="122"/>
      <c r="H99" s="123"/>
      <c r="I99" s="122"/>
      <c r="J99" s="122"/>
    </row>
    <row r="100" spans="1:235" ht="18.75" customHeight="1">
      <c r="A100" s="33"/>
      <c r="C100" s="33"/>
      <c r="D100" s="35"/>
      <c r="E100" s="35"/>
      <c r="F100" s="124"/>
      <c r="G100" s="124"/>
      <c r="H100" s="124"/>
      <c r="I100" s="124"/>
      <c r="J100" s="124"/>
      <c r="HY100" s="45"/>
      <c r="HZ100" s="45"/>
      <c r="IA100" s="45"/>
    </row>
    <row r="101" spans="1:235" ht="18.75" customHeight="1">
      <c r="A101" s="33"/>
      <c r="C101" s="33"/>
      <c r="D101" s="35"/>
      <c r="E101" s="35"/>
      <c r="F101" s="124"/>
      <c r="G101" s="124"/>
      <c r="H101" s="124"/>
      <c r="I101" s="124"/>
      <c r="J101" s="124"/>
      <c r="HY101" s="45"/>
      <c r="HZ101" s="45"/>
      <c r="IA101" s="45"/>
    </row>
    <row r="102" spans="1:235" ht="18.75" customHeight="1">
      <c r="A102" s="33"/>
      <c r="C102" s="33"/>
      <c r="D102" s="35"/>
      <c r="E102" s="35"/>
      <c r="F102" s="124"/>
      <c r="G102" s="124"/>
      <c r="H102" s="124"/>
      <c r="I102" s="124"/>
      <c r="J102" s="124"/>
      <c r="HY102" s="45"/>
      <c r="HZ102" s="45"/>
      <c r="IA102" s="45"/>
    </row>
    <row r="103" spans="1:235" ht="18.75" customHeight="1">
      <c r="A103" s="33"/>
      <c r="C103" s="33"/>
      <c r="D103" s="35"/>
      <c r="E103" s="35"/>
      <c r="F103" s="124"/>
      <c r="G103" s="124"/>
      <c r="H103" s="124"/>
      <c r="I103" s="124"/>
      <c r="J103" s="124"/>
      <c r="HY103" s="45"/>
      <c r="HZ103" s="45"/>
      <c r="IA103" s="45"/>
    </row>
    <row r="104" spans="1:235" ht="18.75" customHeight="1">
      <c r="A104" s="33"/>
      <c r="C104" s="33"/>
      <c r="D104" s="35"/>
      <c r="E104" s="35"/>
      <c r="F104" s="124"/>
      <c r="G104" s="124"/>
      <c r="H104" s="124"/>
      <c r="I104" s="124"/>
      <c r="J104" s="124"/>
      <c r="HY104" s="45"/>
      <c r="HZ104" s="45"/>
      <c r="IA104" s="45"/>
    </row>
    <row r="105" spans="1:235" ht="18.75" customHeight="1">
      <c r="A105" s="33"/>
      <c r="C105" s="33"/>
      <c r="D105" s="35"/>
      <c r="E105" s="35"/>
      <c r="F105" s="124"/>
      <c r="G105" s="124"/>
      <c r="H105" s="124"/>
      <c r="I105" s="124"/>
      <c r="J105" s="124"/>
      <c r="HY105" s="45"/>
      <c r="HZ105" s="45"/>
      <c r="IA105" s="45"/>
    </row>
    <row r="106" spans="1:235" ht="18.75" customHeight="1">
      <c r="A106" s="33"/>
      <c r="C106" s="33"/>
      <c r="D106" s="35"/>
      <c r="E106" s="35"/>
      <c r="F106" s="124"/>
      <c r="G106" s="124"/>
      <c r="H106" s="124"/>
      <c r="I106" s="124"/>
      <c r="J106" s="124"/>
      <c r="HY106" s="45"/>
      <c r="HZ106" s="45"/>
      <c r="IA106" s="45"/>
    </row>
    <row r="107" spans="1:235" ht="18.75" customHeight="1">
      <c r="A107" s="33"/>
      <c r="C107" s="33"/>
      <c r="D107" s="35"/>
      <c r="E107" s="35"/>
      <c r="F107" s="124"/>
      <c r="G107" s="124"/>
      <c r="H107" s="124"/>
      <c r="I107" s="124"/>
      <c r="J107" s="124"/>
      <c r="HY107" s="45"/>
      <c r="HZ107" s="45"/>
      <c r="IA107" s="45"/>
    </row>
    <row r="108" spans="1:235" ht="18.75" customHeight="1">
      <c r="A108" s="33"/>
      <c r="C108" s="33"/>
      <c r="D108" s="35"/>
      <c r="E108" s="35"/>
      <c r="F108" s="124"/>
      <c r="G108" s="124"/>
      <c r="H108" s="124"/>
      <c r="I108" s="124"/>
      <c r="J108" s="124"/>
      <c r="HY108" s="45"/>
      <c r="HZ108" s="45"/>
      <c r="IA108" s="45"/>
    </row>
    <row r="109" spans="1:235" ht="18.75" customHeight="1">
      <c r="A109" s="58"/>
      <c r="B109" s="125"/>
      <c r="C109" s="35"/>
      <c r="D109" s="35"/>
      <c r="E109" s="35"/>
      <c r="F109" s="35"/>
      <c r="G109" s="35"/>
      <c r="H109" s="35"/>
      <c r="I109" s="35"/>
      <c r="J109" s="35"/>
      <c r="HT109" s="45"/>
      <c r="HU109" s="45"/>
      <c r="HV109" s="45"/>
    </row>
    <row r="110" spans="1:235" ht="18.75" customHeight="1">
      <c r="A110" s="48"/>
      <c r="B110" s="59"/>
      <c r="C110" s="55"/>
      <c r="D110" s="56"/>
      <c r="E110" s="57"/>
      <c r="F110" s="56"/>
      <c r="G110" s="57"/>
      <c r="H110" s="56"/>
      <c r="I110" s="57"/>
      <c r="J110" s="56">
        <v>4</v>
      </c>
      <c r="HT110" s="45"/>
      <c r="HU110" s="45"/>
      <c r="HV110" s="45"/>
    </row>
  </sheetData>
  <mergeCells count="6">
    <mergeCell ref="A57:J57"/>
    <mergeCell ref="A2:J2"/>
    <mergeCell ref="A3:J3"/>
    <mergeCell ref="A56:J56"/>
    <mergeCell ref="A1:J1"/>
    <mergeCell ref="A55:J55"/>
  </mergeCells>
  <printOptions gridLinesSet="0"/>
  <pageMargins left="0.70866141732283472" right="0.39370078740157483" top="0.78740157480314965" bottom="0.39370078740157483" header="0.19685039370078741" footer="0.19685039370078741"/>
  <pageSetup paperSize="9" scale="66" firstPageNumber="5" fitToWidth="0" fitToHeight="0" orientation="portrait" useFirstPageNumber="1" r:id="rId1"/>
  <headerFooter alignWithMargins="0"/>
  <rowBreaks count="1" manualBreakCount="1">
    <brk id="5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dimension ref="A1:HW77"/>
  <sheetViews>
    <sheetView showGridLines="0" view="pageBreakPreview" topLeftCell="E26" zoomScale="85" zoomScaleNormal="70" zoomScaleSheetLayoutView="85" workbookViewId="0">
      <selection activeCell="L27" sqref="L27"/>
    </sheetView>
  </sheetViews>
  <sheetFormatPr defaultRowHeight="21" customHeight="1"/>
  <cols>
    <col min="1" max="1" width="35.625" style="15" customWidth="1"/>
    <col min="2" max="2" width="9.625" style="15" customWidth="1"/>
    <col min="3" max="3" width="1.75" style="15" customWidth="1"/>
    <col min="4" max="4" width="19" style="15" customWidth="1"/>
    <col min="5" max="5" width="1.75" style="15" customWidth="1"/>
    <col min="6" max="6" width="15.25" style="15" customWidth="1"/>
    <col min="7" max="7" width="1.75" style="15" customWidth="1"/>
    <col min="8" max="8" width="16.75" style="15" customWidth="1"/>
    <col min="9" max="9" width="1.625" style="15" customWidth="1"/>
    <col min="10" max="10" width="16.75" style="15" customWidth="1"/>
    <col min="11" max="11" width="1.625" style="15" customWidth="1"/>
    <col min="12" max="12" width="16.75" style="15" customWidth="1"/>
    <col min="13" max="13" width="1.625" style="15" customWidth="1"/>
    <col min="14" max="14" width="22.625" style="15" customWidth="1"/>
    <col min="15" max="15" width="1.75" style="15" customWidth="1"/>
    <col min="16" max="16" width="15.75" style="15" customWidth="1"/>
    <col min="17" max="17" width="1.75" style="15" customWidth="1"/>
    <col min="18" max="18" width="15.75" style="15" customWidth="1"/>
    <col min="19" max="19" width="1.75" style="15" customWidth="1"/>
    <col min="20" max="20" width="17" style="15" customWidth="1"/>
    <col min="21" max="21" width="1.75" style="15" customWidth="1"/>
    <col min="22" max="22" width="16.75" style="15" customWidth="1"/>
    <col min="23" max="233" width="9.25" style="15"/>
    <col min="234" max="234" width="39.25" style="15" customWidth="1"/>
    <col min="235" max="235" width="16.75" style="15" customWidth="1"/>
    <col min="236" max="236" width="1.75" style="15" customWidth="1"/>
    <col min="237" max="237" width="16.75" style="15" customWidth="1"/>
    <col min="238" max="238" width="1.75" style="15" customWidth="1"/>
    <col min="239" max="239" width="16.75" style="15" customWidth="1"/>
    <col min="240" max="240" width="1.75" style="15" customWidth="1"/>
    <col min="241" max="241" width="16.75" style="15" customWidth="1"/>
    <col min="242" max="242" width="1.625" style="15" customWidth="1"/>
    <col min="243" max="243" width="16.75" style="15" customWidth="1"/>
    <col min="244" max="244" width="1.625" style="15" customWidth="1"/>
    <col min="245" max="245" width="16.75" style="15" customWidth="1"/>
    <col min="246" max="246" width="1.625" style="15" customWidth="1"/>
    <col min="247" max="247" width="16.75" style="15" customWidth="1"/>
    <col min="248" max="248" width="1.75" style="15" customWidth="1"/>
    <col min="249" max="249" width="16.75" style="15" customWidth="1"/>
    <col min="250" max="250" width="1.75" style="15" customWidth="1"/>
    <col min="251" max="251" width="16.75" style="15" customWidth="1"/>
    <col min="252" max="252" width="1.75" style="15" customWidth="1"/>
    <col min="253" max="253" width="16.75" style="15" customWidth="1"/>
    <col min="254" max="254" width="1.75" style="15" customWidth="1"/>
    <col min="255" max="255" width="16.75" style="15" customWidth="1"/>
    <col min="256" max="256" width="1.75" style="15" customWidth="1"/>
    <col min="257" max="257" width="16.75" style="15" customWidth="1"/>
    <col min="258" max="258" width="1.75" style="15" customWidth="1"/>
    <col min="259" max="259" width="16.75" style="15" customWidth="1"/>
    <col min="260" max="489" width="9.25" style="15"/>
    <col min="490" max="490" width="39.25" style="15" customWidth="1"/>
    <col min="491" max="491" width="16.75" style="15" customWidth="1"/>
    <col min="492" max="492" width="1.75" style="15" customWidth="1"/>
    <col min="493" max="493" width="16.75" style="15" customWidth="1"/>
    <col min="494" max="494" width="1.75" style="15" customWidth="1"/>
    <col min="495" max="495" width="16.75" style="15" customWidth="1"/>
    <col min="496" max="496" width="1.75" style="15" customWidth="1"/>
    <col min="497" max="497" width="16.75" style="15" customWidth="1"/>
    <col min="498" max="498" width="1.625" style="15" customWidth="1"/>
    <col min="499" max="499" width="16.75" style="15" customWidth="1"/>
    <col min="500" max="500" width="1.625" style="15" customWidth="1"/>
    <col min="501" max="501" width="16.75" style="15" customWidth="1"/>
    <col min="502" max="502" width="1.625" style="15" customWidth="1"/>
    <col min="503" max="503" width="16.75" style="15" customWidth="1"/>
    <col min="504" max="504" width="1.75" style="15" customWidth="1"/>
    <col min="505" max="505" width="16.75" style="15" customWidth="1"/>
    <col min="506" max="506" width="1.75" style="15" customWidth="1"/>
    <col min="507" max="507" width="16.75" style="15" customWidth="1"/>
    <col min="508" max="508" width="1.75" style="15" customWidth="1"/>
    <col min="509" max="509" width="16.75" style="15" customWidth="1"/>
    <col min="510" max="510" width="1.75" style="15" customWidth="1"/>
    <col min="511" max="511" width="16.75" style="15" customWidth="1"/>
    <col min="512" max="512" width="1.75" style="15" customWidth="1"/>
    <col min="513" max="513" width="16.75" style="15" customWidth="1"/>
    <col min="514" max="514" width="1.75" style="15" customWidth="1"/>
    <col min="515" max="515" width="16.75" style="15" customWidth="1"/>
    <col min="516" max="745" width="9.25" style="15"/>
    <col min="746" max="746" width="39.25" style="15" customWidth="1"/>
    <col min="747" max="747" width="16.75" style="15" customWidth="1"/>
    <col min="748" max="748" width="1.75" style="15" customWidth="1"/>
    <col min="749" max="749" width="16.75" style="15" customWidth="1"/>
    <col min="750" max="750" width="1.75" style="15" customWidth="1"/>
    <col min="751" max="751" width="16.75" style="15" customWidth="1"/>
    <col min="752" max="752" width="1.75" style="15" customWidth="1"/>
    <col min="753" max="753" width="16.75" style="15" customWidth="1"/>
    <col min="754" max="754" width="1.625" style="15" customWidth="1"/>
    <col min="755" max="755" width="16.75" style="15" customWidth="1"/>
    <col min="756" max="756" width="1.625" style="15" customWidth="1"/>
    <col min="757" max="757" width="16.75" style="15" customWidth="1"/>
    <col min="758" max="758" width="1.625" style="15" customWidth="1"/>
    <col min="759" max="759" width="16.75" style="15" customWidth="1"/>
    <col min="760" max="760" width="1.75" style="15" customWidth="1"/>
    <col min="761" max="761" width="16.75" style="15" customWidth="1"/>
    <col min="762" max="762" width="1.75" style="15" customWidth="1"/>
    <col min="763" max="763" width="16.75" style="15" customWidth="1"/>
    <col min="764" max="764" width="1.75" style="15" customWidth="1"/>
    <col min="765" max="765" width="16.75" style="15" customWidth="1"/>
    <col min="766" max="766" width="1.75" style="15" customWidth="1"/>
    <col min="767" max="767" width="16.75" style="15" customWidth="1"/>
    <col min="768" max="768" width="1.75" style="15" customWidth="1"/>
    <col min="769" max="769" width="16.75" style="15" customWidth="1"/>
    <col min="770" max="770" width="1.75" style="15" customWidth="1"/>
    <col min="771" max="771" width="16.75" style="15" customWidth="1"/>
    <col min="772" max="1001" width="9.25" style="15"/>
    <col min="1002" max="1002" width="39.25" style="15" customWidth="1"/>
    <col min="1003" max="1003" width="16.75" style="15" customWidth="1"/>
    <col min="1004" max="1004" width="1.75" style="15" customWidth="1"/>
    <col min="1005" max="1005" width="16.75" style="15" customWidth="1"/>
    <col min="1006" max="1006" width="1.75" style="15" customWidth="1"/>
    <col min="1007" max="1007" width="16.75" style="15" customWidth="1"/>
    <col min="1008" max="1008" width="1.75" style="15" customWidth="1"/>
    <col min="1009" max="1009" width="16.75" style="15" customWidth="1"/>
    <col min="1010" max="1010" width="1.625" style="15" customWidth="1"/>
    <col min="1011" max="1011" width="16.75" style="15" customWidth="1"/>
    <col min="1012" max="1012" width="1.625" style="15" customWidth="1"/>
    <col min="1013" max="1013" width="16.75" style="15" customWidth="1"/>
    <col min="1014" max="1014" width="1.625" style="15" customWidth="1"/>
    <col min="1015" max="1015" width="16.75" style="15" customWidth="1"/>
    <col min="1016" max="1016" width="1.75" style="15" customWidth="1"/>
    <col min="1017" max="1017" width="16.75" style="15" customWidth="1"/>
    <col min="1018" max="1018" width="1.75" style="15" customWidth="1"/>
    <col min="1019" max="1019" width="16.75" style="15" customWidth="1"/>
    <col min="1020" max="1020" width="1.75" style="15" customWidth="1"/>
    <col min="1021" max="1021" width="16.75" style="15" customWidth="1"/>
    <col min="1022" max="1022" width="1.75" style="15" customWidth="1"/>
    <col min="1023" max="1023" width="16.75" style="15" customWidth="1"/>
    <col min="1024" max="1024" width="1.75" style="15" customWidth="1"/>
    <col min="1025" max="1025" width="16.75" style="15" customWidth="1"/>
    <col min="1026" max="1026" width="1.75" style="15" customWidth="1"/>
    <col min="1027" max="1027" width="16.75" style="15" customWidth="1"/>
    <col min="1028" max="1257" width="9.25" style="15"/>
    <col min="1258" max="1258" width="39.25" style="15" customWidth="1"/>
    <col min="1259" max="1259" width="16.75" style="15" customWidth="1"/>
    <col min="1260" max="1260" width="1.75" style="15" customWidth="1"/>
    <col min="1261" max="1261" width="16.75" style="15" customWidth="1"/>
    <col min="1262" max="1262" width="1.75" style="15" customWidth="1"/>
    <col min="1263" max="1263" width="16.75" style="15" customWidth="1"/>
    <col min="1264" max="1264" width="1.75" style="15" customWidth="1"/>
    <col min="1265" max="1265" width="16.75" style="15" customWidth="1"/>
    <col min="1266" max="1266" width="1.625" style="15" customWidth="1"/>
    <col min="1267" max="1267" width="16.75" style="15" customWidth="1"/>
    <col min="1268" max="1268" width="1.625" style="15" customWidth="1"/>
    <col min="1269" max="1269" width="16.75" style="15" customWidth="1"/>
    <col min="1270" max="1270" width="1.625" style="15" customWidth="1"/>
    <col min="1271" max="1271" width="16.75" style="15" customWidth="1"/>
    <col min="1272" max="1272" width="1.75" style="15" customWidth="1"/>
    <col min="1273" max="1273" width="16.75" style="15" customWidth="1"/>
    <col min="1274" max="1274" width="1.75" style="15" customWidth="1"/>
    <col min="1275" max="1275" width="16.75" style="15" customWidth="1"/>
    <col min="1276" max="1276" width="1.75" style="15" customWidth="1"/>
    <col min="1277" max="1277" width="16.75" style="15" customWidth="1"/>
    <col min="1278" max="1278" width="1.75" style="15" customWidth="1"/>
    <col min="1279" max="1279" width="16.75" style="15" customWidth="1"/>
    <col min="1280" max="1280" width="1.75" style="15" customWidth="1"/>
    <col min="1281" max="1281" width="16.75" style="15" customWidth="1"/>
    <col min="1282" max="1282" width="1.75" style="15" customWidth="1"/>
    <col min="1283" max="1283" width="16.75" style="15" customWidth="1"/>
    <col min="1284" max="1513" width="9.25" style="15"/>
    <col min="1514" max="1514" width="39.25" style="15" customWidth="1"/>
    <col min="1515" max="1515" width="16.75" style="15" customWidth="1"/>
    <col min="1516" max="1516" width="1.75" style="15" customWidth="1"/>
    <col min="1517" max="1517" width="16.75" style="15" customWidth="1"/>
    <col min="1518" max="1518" width="1.75" style="15" customWidth="1"/>
    <col min="1519" max="1519" width="16.75" style="15" customWidth="1"/>
    <col min="1520" max="1520" width="1.75" style="15" customWidth="1"/>
    <col min="1521" max="1521" width="16.75" style="15" customWidth="1"/>
    <col min="1522" max="1522" width="1.625" style="15" customWidth="1"/>
    <col min="1523" max="1523" width="16.75" style="15" customWidth="1"/>
    <col min="1524" max="1524" width="1.625" style="15" customWidth="1"/>
    <col min="1525" max="1525" width="16.75" style="15" customWidth="1"/>
    <col min="1526" max="1526" width="1.625" style="15" customWidth="1"/>
    <col min="1527" max="1527" width="16.75" style="15" customWidth="1"/>
    <col min="1528" max="1528" width="1.75" style="15" customWidth="1"/>
    <col min="1529" max="1529" width="16.75" style="15" customWidth="1"/>
    <col min="1530" max="1530" width="1.75" style="15" customWidth="1"/>
    <col min="1531" max="1531" width="16.75" style="15" customWidth="1"/>
    <col min="1532" max="1532" width="1.75" style="15" customWidth="1"/>
    <col min="1533" max="1533" width="16.75" style="15" customWidth="1"/>
    <col min="1534" max="1534" width="1.75" style="15" customWidth="1"/>
    <col min="1535" max="1535" width="16.75" style="15" customWidth="1"/>
    <col min="1536" max="1536" width="1.75" style="15" customWidth="1"/>
    <col min="1537" max="1537" width="16.75" style="15" customWidth="1"/>
    <col min="1538" max="1538" width="1.75" style="15" customWidth="1"/>
    <col min="1539" max="1539" width="16.75" style="15" customWidth="1"/>
    <col min="1540" max="1769" width="9.25" style="15"/>
    <col min="1770" max="1770" width="39.25" style="15" customWidth="1"/>
    <col min="1771" max="1771" width="16.75" style="15" customWidth="1"/>
    <col min="1772" max="1772" width="1.75" style="15" customWidth="1"/>
    <col min="1773" max="1773" width="16.75" style="15" customWidth="1"/>
    <col min="1774" max="1774" width="1.75" style="15" customWidth="1"/>
    <col min="1775" max="1775" width="16.75" style="15" customWidth="1"/>
    <col min="1776" max="1776" width="1.75" style="15" customWidth="1"/>
    <col min="1777" max="1777" width="16.75" style="15" customWidth="1"/>
    <col min="1778" max="1778" width="1.625" style="15" customWidth="1"/>
    <col min="1779" max="1779" width="16.75" style="15" customWidth="1"/>
    <col min="1780" max="1780" width="1.625" style="15" customWidth="1"/>
    <col min="1781" max="1781" width="16.75" style="15" customWidth="1"/>
    <col min="1782" max="1782" width="1.625" style="15" customWidth="1"/>
    <col min="1783" max="1783" width="16.75" style="15" customWidth="1"/>
    <col min="1784" max="1784" width="1.75" style="15" customWidth="1"/>
    <col min="1785" max="1785" width="16.75" style="15" customWidth="1"/>
    <col min="1786" max="1786" width="1.75" style="15" customWidth="1"/>
    <col min="1787" max="1787" width="16.75" style="15" customWidth="1"/>
    <col min="1788" max="1788" width="1.75" style="15" customWidth="1"/>
    <col min="1789" max="1789" width="16.75" style="15" customWidth="1"/>
    <col min="1790" max="1790" width="1.75" style="15" customWidth="1"/>
    <col min="1791" max="1791" width="16.75" style="15" customWidth="1"/>
    <col min="1792" max="1792" width="1.75" style="15" customWidth="1"/>
    <col min="1793" max="1793" width="16.75" style="15" customWidth="1"/>
    <col min="1794" max="1794" width="1.75" style="15" customWidth="1"/>
    <col min="1795" max="1795" width="16.75" style="15" customWidth="1"/>
    <col min="1796" max="2025" width="9.25" style="15"/>
    <col min="2026" max="2026" width="39.25" style="15" customWidth="1"/>
    <col min="2027" max="2027" width="16.75" style="15" customWidth="1"/>
    <col min="2028" max="2028" width="1.75" style="15" customWidth="1"/>
    <col min="2029" max="2029" width="16.75" style="15" customWidth="1"/>
    <col min="2030" max="2030" width="1.75" style="15" customWidth="1"/>
    <col min="2031" max="2031" width="16.75" style="15" customWidth="1"/>
    <col min="2032" max="2032" width="1.75" style="15" customWidth="1"/>
    <col min="2033" max="2033" width="16.75" style="15" customWidth="1"/>
    <col min="2034" max="2034" width="1.625" style="15" customWidth="1"/>
    <col min="2035" max="2035" width="16.75" style="15" customWidth="1"/>
    <col min="2036" max="2036" width="1.625" style="15" customWidth="1"/>
    <col min="2037" max="2037" width="16.75" style="15" customWidth="1"/>
    <col min="2038" max="2038" width="1.625" style="15" customWidth="1"/>
    <col min="2039" max="2039" width="16.75" style="15" customWidth="1"/>
    <col min="2040" max="2040" width="1.75" style="15" customWidth="1"/>
    <col min="2041" max="2041" width="16.75" style="15" customWidth="1"/>
    <col min="2042" max="2042" width="1.75" style="15" customWidth="1"/>
    <col min="2043" max="2043" width="16.75" style="15" customWidth="1"/>
    <col min="2044" max="2044" width="1.75" style="15" customWidth="1"/>
    <col min="2045" max="2045" width="16.75" style="15" customWidth="1"/>
    <col min="2046" max="2046" width="1.75" style="15" customWidth="1"/>
    <col min="2047" max="2047" width="16.75" style="15" customWidth="1"/>
    <col min="2048" max="2048" width="1.75" style="15" customWidth="1"/>
    <col min="2049" max="2049" width="16.75" style="15" customWidth="1"/>
    <col min="2050" max="2050" width="1.75" style="15" customWidth="1"/>
    <col min="2051" max="2051" width="16.75" style="15" customWidth="1"/>
    <col min="2052" max="2281" width="9.25" style="15"/>
    <col min="2282" max="2282" width="39.25" style="15" customWidth="1"/>
    <col min="2283" max="2283" width="16.75" style="15" customWidth="1"/>
    <col min="2284" max="2284" width="1.75" style="15" customWidth="1"/>
    <col min="2285" max="2285" width="16.75" style="15" customWidth="1"/>
    <col min="2286" max="2286" width="1.75" style="15" customWidth="1"/>
    <col min="2287" max="2287" width="16.75" style="15" customWidth="1"/>
    <col min="2288" max="2288" width="1.75" style="15" customWidth="1"/>
    <col min="2289" max="2289" width="16.75" style="15" customWidth="1"/>
    <col min="2290" max="2290" width="1.625" style="15" customWidth="1"/>
    <col min="2291" max="2291" width="16.75" style="15" customWidth="1"/>
    <col min="2292" max="2292" width="1.625" style="15" customWidth="1"/>
    <col min="2293" max="2293" width="16.75" style="15" customWidth="1"/>
    <col min="2294" max="2294" width="1.625" style="15" customWidth="1"/>
    <col min="2295" max="2295" width="16.75" style="15" customWidth="1"/>
    <col min="2296" max="2296" width="1.75" style="15" customWidth="1"/>
    <col min="2297" max="2297" width="16.75" style="15" customWidth="1"/>
    <col min="2298" max="2298" width="1.75" style="15" customWidth="1"/>
    <col min="2299" max="2299" width="16.75" style="15" customWidth="1"/>
    <col min="2300" max="2300" width="1.75" style="15" customWidth="1"/>
    <col min="2301" max="2301" width="16.75" style="15" customWidth="1"/>
    <col min="2302" max="2302" width="1.75" style="15" customWidth="1"/>
    <col min="2303" max="2303" width="16.75" style="15" customWidth="1"/>
    <col min="2304" max="2304" width="1.75" style="15" customWidth="1"/>
    <col min="2305" max="2305" width="16.75" style="15" customWidth="1"/>
    <col min="2306" max="2306" width="1.75" style="15" customWidth="1"/>
    <col min="2307" max="2307" width="16.75" style="15" customWidth="1"/>
    <col min="2308" max="2537" width="9.25" style="15"/>
    <col min="2538" max="2538" width="39.25" style="15" customWidth="1"/>
    <col min="2539" max="2539" width="16.75" style="15" customWidth="1"/>
    <col min="2540" max="2540" width="1.75" style="15" customWidth="1"/>
    <col min="2541" max="2541" width="16.75" style="15" customWidth="1"/>
    <col min="2542" max="2542" width="1.75" style="15" customWidth="1"/>
    <col min="2543" max="2543" width="16.75" style="15" customWidth="1"/>
    <col min="2544" max="2544" width="1.75" style="15" customWidth="1"/>
    <col min="2545" max="2545" width="16.75" style="15" customWidth="1"/>
    <col min="2546" max="2546" width="1.625" style="15" customWidth="1"/>
    <col min="2547" max="2547" width="16.75" style="15" customWidth="1"/>
    <col min="2548" max="2548" width="1.625" style="15" customWidth="1"/>
    <col min="2549" max="2549" width="16.75" style="15" customWidth="1"/>
    <col min="2550" max="2550" width="1.625" style="15" customWidth="1"/>
    <col min="2551" max="2551" width="16.75" style="15" customWidth="1"/>
    <col min="2552" max="2552" width="1.75" style="15" customWidth="1"/>
    <col min="2553" max="2553" width="16.75" style="15" customWidth="1"/>
    <col min="2554" max="2554" width="1.75" style="15" customWidth="1"/>
    <col min="2555" max="2555" width="16.75" style="15" customWidth="1"/>
    <col min="2556" max="2556" width="1.75" style="15" customWidth="1"/>
    <col min="2557" max="2557" width="16.75" style="15" customWidth="1"/>
    <col min="2558" max="2558" width="1.75" style="15" customWidth="1"/>
    <col min="2559" max="2559" width="16.75" style="15" customWidth="1"/>
    <col min="2560" max="2560" width="1.75" style="15" customWidth="1"/>
    <col min="2561" max="2561" width="16.75" style="15" customWidth="1"/>
    <col min="2562" max="2562" width="1.75" style="15" customWidth="1"/>
    <col min="2563" max="2563" width="16.75" style="15" customWidth="1"/>
    <col min="2564" max="2793" width="9.25" style="15"/>
    <col min="2794" max="2794" width="39.25" style="15" customWidth="1"/>
    <col min="2795" max="2795" width="16.75" style="15" customWidth="1"/>
    <col min="2796" max="2796" width="1.75" style="15" customWidth="1"/>
    <col min="2797" max="2797" width="16.75" style="15" customWidth="1"/>
    <col min="2798" max="2798" width="1.75" style="15" customWidth="1"/>
    <col min="2799" max="2799" width="16.75" style="15" customWidth="1"/>
    <col min="2800" max="2800" width="1.75" style="15" customWidth="1"/>
    <col min="2801" max="2801" width="16.75" style="15" customWidth="1"/>
    <col min="2802" max="2802" width="1.625" style="15" customWidth="1"/>
    <col min="2803" max="2803" width="16.75" style="15" customWidth="1"/>
    <col min="2804" max="2804" width="1.625" style="15" customWidth="1"/>
    <col min="2805" max="2805" width="16.75" style="15" customWidth="1"/>
    <col min="2806" max="2806" width="1.625" style="15" customWidth="1"/>
    <col min="2807" max="2807" width="16.75" style="15" customWidth="1"/>
    <col min="2808" max="2808" width="1.75" style="15" customWidth="1"/>
    <col min="2809" max="2809" width="16.75" style="15" customWidth="1"/>
    <col min="2810" max="2810" width="1.75" style="15" customWidth="1"/>
    <col min="2811" max="2811" width="16.75" style="15" customWidth="1"/>
    <col min="2812" max="2812" width="1.75" style="15" customWidth="1"/>
    <col min="2813" max="2813" width="16.75" style="15" customWidth="1"/>
    <col min="2814" max="2814" width="1.75" style="15" customWidth="1"/>
    <col min="2815" max="2815" width="16.75" style="15" customWidth="1"/>
    <col min="2816" max="2816" width="1.75" style="15" customWidth="1"/>
    <col min="2817" max="2817" width="16.75" style="15" customWidth="1"/>
    <col min="2818" max="2818" width="1.75" style="15" customWidth="1"/>
    <col min="2819" max="2819" width="16.75" style="15" customWidth="1"/>
    <col min="2820" max="3049" width="9.25" style="15"/>
    <col min="3050" max="3050" width="39.25" style="15" customWidth="1"/>
    <col min="3051" max="3051" width="16.75" style="15" customWidth="1"/>
    <col min="3052" max="3052" width="1.75" style="15" customWidth="1"/>
    <col min="3053" max="3053" width="16.75" style="15" customWidth="1"/>
    <col min="3054" max="3054" width="1.75" style="15" customWidth="1"/>
    <col min="3055" max="3055" width="16.75" style="15" customWidth="1"/>
    <col min="3056" max="3056" width="1.75" style="15" customWidth="1"/>
    <col min="3057" max="3057" width="16.75" style="15" customWidth="1"/>
    <col min="3058" max="3058" width="1.625" style="15" customWidth="1"/>
    <col min="3059" max="3059" width="16.75" style="15" customWidth="1"/>
    <col min="3060" max="3060" width="1.625" style="15" customWidth="1"/>
    <col min="3061" max="3061" width="16.75" style="15" customWidth="1"/>
    <col min="3062" max="3062" width="1.625" style="15" customWidth="1"/>
    <col min="3063" max="3063" width="16.75" style="15" customWidth="1"/>
    <col min="3064" max="3064" width="1.75" style="15" customWidth="1"/>
    <col min="3065" max="3065" width="16.75" style="15" customWidth="1"/>
    <col min="3066" max="3066" width="1.75" style="15" customWidth="1"/>
    <col min="3067" max="3067" width="16.75" style="15" customWidth="1"/>
    <col min="3068" max="3068" width="1.75" style="15" customWidth="1"/>
    <col min="3069" max="3069" width="16.75" style="15" customWidth="1"/>
    <col min="3070" max="3070" width="1.75" style="15" customWidth="1"/>
    <col min="3071" max="3071" width="16.75" style="15" customWidth="1"/>
    <col min="3072" max="3072" width="1.75" style="15" customWidth="1"/>
    <col min="3073" max="3073" width="16.75" style="15" customWidth="1"/>
    <col min="3074" max="3074" width="1.75" style="15" customWidth="1"/>
    <col min="3075" max="3075" width="16.75" style="15" customWidth="1"/>
    <col min="3076" max="3305" width="9.25" style="15"/>
    <col min="3306" max="3306" width="39.25" style="15" customWidth="1"/>
    <col min="3307" max="3307" width="16.75" style="15" customWidth="1"/>
    <col min="3308" max="3308" width="1.75" style="15" customWidth="1"/>
    <col min="3309" max="3309" width="16.75" style="15" customWidth="1"/>
    <col min="3310" max="3310" width="1.75" style="15" customWidth="1"/>
    <col min="3311" max="3311" width="16.75" style="15" customWidth="1"/>
    <col min="3312" max="3312" width="1.75" style="15" customWidth="1"/>
    <col min="3313" max="3313" width="16.75" style="15" customWidth="1"/>
    <col min="3314" max="3314" width="1.625" style="15" customWidth="1"/>
    <col min="3315" max="3315" width="16.75" style="15" customWidth="1"/>
    <col min="3316" max="3316" width="1.625" style="15" customWidth="1"/>
    <col min="3317" max="3317" width="16.75" style="15" customWidth="1"/>
    <col min="3318" max="3318" width="1.625" style="15" customWidth="1"/>
    <col min="3319" max="3319" width="16.75" style="15" customWidth="1"/>
    <col min="3320" max="3320" width="1.75" style="15" customWidth="1"/>
    <col min="3321" max="3321" width="16.75" style="15" customWidth="1"/>
    <col min="3322" max="3322" width="1.75" style="15" customWidth="1"/>
    <col min="3323" max="3323" width="16.75" style="15" customWidth="1"/>
    <col min="3324" max="3324" width="1.75" style="15" customWidth="1"/>
    <col min="3325" max="3325" width="16.75" style="15" customWidth="1"/>
    <col min="3326" max="3326" width="1.75" style="15" customWidth="1"/>
    <col min="3327" max="3327" width="16.75" style="15" customWidth="1"/>
    <col min="3328" max="3328" width="1.75" style="15" customWidth="1"/>
    <col min="3329" max="3329" width="16.75" style="15" customWidth="1"/>
    <col min="3330" max="3330" width="1.75" style="15" customWidth="1"/>
    <col min="3331" max="3331" width="16.75" style="15" customWidth="1"/>
    <col min="3332" max="3561" width="9.25" style="15"/>
    <col min="3562" max="3562" width="39.25" style="15" customWidth="1"/>
    <col min="3563" max="3563" width="16.75" style="15" customWidth="1"/>
    <col min="3564" max="3564" width="1.75" style="15" customWidth="1"/>
    <col min="3565" max="3565" width="16.75" style="15" customWidth="1"/>
    <col min="3566" max="3566" width="1.75" style="15" customWidth="1"/>
    <col min="3567" max="3567" width="16.75" style="15" customWidth="1"/>
    <col min="3568" max="3568" width="1.75" style="15" customWidth="1"/>
    <col min="3569" max="3569" width="16.75" style="15" customWidth="1"/>
    <col min="3570" max="3570" width="1.625" style="15" customWidth="1"/>
    <col min="3571" max="3571" width="16.75" style="15" customWidth="1"/>
    <col min="3572" max="3572" width="1.625" style="15" customWidth="1"/>
    <col min="3573" max="3573" width="16.75" style="15" customWidth="1"/>
    <col min="3574" max="3574" width="1.625" style="15" customWidth="1"/>
    <col min="3575" max="3575" width="16.75" style="15" customWidth="1"/>
    <col min="3576" max="3576" width="1.75" style="15" customWidth="1"/>
    <col min="3577" max="3577" width="16.75" style="15" customWidth="1"/>
    <col min="3578" max="3578" width="1.75" style="15" customWidth="1"/>
    <col min="3579" max="3579" width="16.75" style="15" customWidth="1"/>
    <col min="3580" max="3580" width="1.75" style="15" customWidth="1"/>
    <col min="3581" max="3581" width="16.75" style="15" customWidth="1"/>
    <col min="3582" max="3582" width="1.75" style="15" customWidth="1"/>
    <col min="3583" max="3583" width="16.75" style="15" customWidth="1"/>
    <col min="3584" max="3584" width="1.75" style="15" customWidth="1"/>
    <col min="3585" max="3585" width="16.75" style="15" customWidth="1"/>
    <col min="3586" max="3586" width="1.75" style="15" customWidth="1"/>
    <col min="3587" max="3587" width="16.75" style="15" customWidth="1"/>
    <col min="3588" max="3817" width="9.25" style="15"/>
    <col min="3818" max="3818" width="39.25" style="15" customWidth="1"/>
    <col min="3819" max="3819" width="16.75" style="15" customWidth="1"/>
    <col min="3820" max="3820" width="1.75" style="15" customWidth="1"/>
    <col min="3821" max="3821" width="16.75" style="15" customWidth="1"/>
    <col min="3822" max="3822" width="1.75" style="15" customWidth="1"/>
    <col min="3823" max="3823" width="16.75" style="15" customWidth="1"/>
    <col min="3824" max="3824" width="1.75" style="15" customWidth="1"/>
    <col min="3825" max="3825" width="16.75" style="15" customWidth="1"/>
    <col min="3826" max="3826" width="1.625" style="15" customWidth="1"/>
    <col min="3827" max="3827" width="16.75" style="15" customWidth="1"/>
    <col min="3828" max="3828" width="1.625" style="15" customWidth="1"/>
    <col min="3829" max="3829" width="16.75" style="15" customWidth="1"/>
    <col min="3830" max="3830" width="1.625" style="15" customWidth="1"/>
    <col min="3831" max="3831" width="16.75" style="15" customWidth="1"/>
    <col min="3832" max="3832" width="1.75" style="15" customWidth="1"/>
    <col min="3833" max="3833" width="16.75" style="15" customWidth="1"/>
    <col min="3834" max="3834" width="1.75" style="15" customWidth="1"/>
    <col min="3835" max="3835" width="16.75" style="15" customWidth="1"/>
    <col min="3836" max="3836" width="1.75" style="15" customWidth="1"/>
    <col min="3837" max="3837" width="16.75" style="15" customWidth="1"/>
    <col min="3838" max="3838" width="1.75" style="15" customWidth="1"/>
    <col min="3839" max="3839" width="16.75" style="15" customWidth="1"/>
    <col min="3840" max="3840" width="1.75" style="15" customWidth="1"/>
    <col min="3841" max="3841" width="16.75" style="15" customWidth="1"/>
    <col min="3842" max="3842" width="1.75" style="15" customWidth="1"/>
    <col min="3843" max="3843" width="16.75" style="15" customWidth="1"/>
    <col min="3844" max="4073" width="9.25" style="15"/>
    <col min="4074" max="4074" width="39.25" style="15" customWidth="1"/>
    <col min="4075" max="4075" width="16.75" style="15" customWidth="1"/>
    <col min="4076" max="4076" width="1.75" style="15" customWidth="1"/>
    <col min="4077" max="4077" width="16.75" style="15" customWidth="1"/>
    <col min="4078" max="4078" width="1.75" style="15" customWidth="1"/>
    <col min="4079" max="4079" width="16.75" style="15" customWidth="1"/>
    <col min="4080" max="4080" width="1.75" style="15" customWidth="1"/>
    <col min="4081" max="4081" width="16.75" style="15" customWidth="1"/>
    <col min="4082" max="4082" width="1.625" style="15" customWidth="1"/>
    <col min="4083" max="4083" width="16.75" style="15" customWidth="1"/>
    <col min="4084" max="4084" width="1.625" style="15" customWidth="1"/>
    <col min="4085" max="4085" width="16.75" style="15" customWidth="1"/>
    <col min="4086" max="4086" width="1.625" style="15" customWidth="1"/>
    <col min="4087" max="4087" width="16.75" style="15" customWidth="1"/>
    <col min="4088" max="4088" width="1.75" style="15" customWidth="1"/>
    <col min="4089" max="4089" width="16.75" style="15" customWidth="1"/>
    <col min="4090" max="4090" width="1.75" style="15" customWidth="1"/>
    <col min="4091" max="4091" width="16.75" style="15" customWidth="1"/>
    <col min="4092" max="4092" width="1.75" style="15" customWidth="1"/>
    <col min="4093" max="4093" width="16.75" style="15" customWidth="1"/>
    <col min="4094" max="4094" width="1.75" style="15" customWidth="1"/>
    <col min="4095" max="4095" width="16.75" style="15" customWidth="1"/>
    <col min="4096" max="4096" width="1.75" style="15" customWidth="1"/>
    <col min="4097" max="4097" width="16.75" style="15" customWidth="1"/>
    <col min="4098" max="4098" width="1.75" style="15" customWidth="1"/>
    <col min="4099" max="4099" width="16.75" style="15" customWidth="1"/>
    <col min="4100" max="4329" width="9.25" style="15"/>
    <col min="4330" max="4330" width="39.25" style="15" customWidth="1"/>
    <col min="4331" max="4331" width="16.75" style="15" customWidth="1"/>
    <col min="4332" max="4332" width="1.75" style="15" customWidth="1"/>
    <col min="4333" max="4333" width="16.75" style="15" customWidth="1"/>
    <col min="4334" max="4334" width="1.75" style="15" customWidth="1"/>
    <col min="4335" max="4335" width="16.75" style="15" customWidth="1"/>
    <col min="4336" max="4336" width="1.75" style="15" customWidth="1"/>
    <col min="4337" max="4337" width="16.75" style="15" customWidth="1"/>
    <col min="4338" max="4338" width="1.625" style="15" customWidth="1"/>
    <col min="4339" max="4339" width="16.75" style="15" customWidth="1"/>
    <col min="4340" max="4340" width="1.625" style="15" customWidth="1"/>
    <col min="4341" max="4341" width="16.75" style="15" customWidth="1"/>
    <col min="4342" max="4342" width="1.625" style="15" customWidth="1"/>
    <col min="4343" max="4343" width="16.75" style="15" customWidth="1"/>
    <col min="4344" max="4344" width="1.75" style="15" customWidth="1"/>
    <col min="4345" max="4345" width="16.75" style="15" customWidth="1"/>
    <col min="4346" max="4346" width="1.75" style="15" customWidth="1"/>
    <col min="4347" max="4347" width="16.75" style="15" customWidth="1"/>
    <col min="4348" max="4348" width="1.75" style="15" customWidth="1"/>
    <col min="4349" max="4349" width="16.75" style="15" customWidth="1"/>
    <col min="4350" max="4350" width="1.75" style="15" customWidth="1"/>
    <col min="4351" max="4351" width="16.75" style="15" customWidth="1"/>
    <col min="4352" max="4352" width="1.75" style="15" customWidth="1"/>
    <col min="4353" max="4353" width="16.75" style="15" customWidth="1"/>
    <col min="4354" max="4354" width="1.75" style="15" customWidth="1"/>
    <col min="4355" max="4355" width="16.75" style="15" customWidth="1"/>
    <col min="4356" max="4585" width="9.25" style="15"/>
    <col min="4586" max="4586" width="39.25" style="15" customWidth="1"/>
    <col min="4587" max="4587" width="16.75" style="15" customWidth="1"/>
    <col min="4588" max="4588" width="1.75" style="15" customWidth="1"/>
    <col min="4589" max="4589" width="16.75" style="15" customWidth="1"/>
    <col min="4590" max="4590" width="1.75" style="15" customWidth="1"/>
    <col min="4591" max="4591" width="16.75" style="15" customWidth="1"/>
    <col min="4592" max="4592" width="1.75" style="15" customWidth="1"/>
    <col min="4593" max="4593" width="16.75" style="15" customWidth="1"/>
    <col min="4594" max="4594" width="1.625" style="15" customWidth="1"/>
    <col min="4595" max="4595" width="16.75" style="15" customWidth="1"/>
    <col min="4596" max="4596" width="1.625" style="15" customWidth="1"/>
    <col min="4597" max="4597" width="16.75" style="15" customWidth="1"/>
    <col min="4598" max="4598" width="1.625" style="15" customWidth="1"/>
    <col min="4599" max="4599" width="16.75" style="15" customWidth="1"/>
    <col min="4600" max="4600" width="1.75" style="15" customWidth="1"/>
    <col min="4601" max="4601" width="16.75" style="15" customWidth="1"/>
    <col min="4602" max="4602" width="1.75" style="15" customWidth="1"/>
    <col min="4603" max="4603" width="16.75" style="15" customWidth="1"/>
    <col min="4604" max="4604" width="1.75" style="15" customWidth="1"/>
    <col min="4605" max="4605" width="16.75" style="15" customWidth="1"/>
    <col min="4606" max="4606" width="1.75" style="15" customWidth="1"/>
    <col min="4607" max="4607" width="16.75" style="15" customWidth="1"/>
    <col min="4608" max="4608" width="1.75" style="15" customWidth="1"/>
    <col min="4609" max="4609" width="16.75" style="15" customWidth="1"/>
    <col min="4610" max="4610" width="1.75" style="15" customWidth="1"/>
    <col min="4611" max="4611" width="16.75" style="15" customWidth="1"/>
    <col min="4612" max="4841" width="9.25" style="15"/>
    <col min="4842" max="4842" width="39.25" style="15" customWidth="1"/>
    <col min="4843" max="4843" width="16.75" style="15" customWidth="1"/>
    <col min="4844" max="4844" width="1.75" style="15" customWidth="1"/>
    <col min="4845" max="4845" width="16.75" style="15" customWidth="1"/>
    <col min="4846" max="4846" width="1.75" style="15" customWidth="1"/>
    <col min="4847" max="4847" width="16.75" style="15" customWidth="1"/>
    <col min="4848" max="4848" width="1.75" style="15" customWidth="1"/>
    <col min="4849" max="4849" width="16.75" style="15" customWidth="1"/>
    <col min="4850" max="4850" width="1.625" style="15" customWidth="1"/>
    <col min="4851" max="4851" width="16.75" style="15" customWidth="1"/>
    <col min="4852" max="4852" width="1.625" style="15" customWidth="1"/>
    <col min="4853" max="4853" width="16.75" style="15" customWidth="1"/>
    <col min="4854" max="4854" width="1.625" style="15" customWidth="1"/>
    <col min="4855" max="4855" width="16.75" style="15" customWidth="1"/>
    <col min="4856" max="4856" width="1.75" style="15" customWidth="1"/>
    <col min="4857" max="4857" width="16.75" style="15" customWidth="1"/>
    <col min="4858" max="4858" width="1.75" style="15" customWidth="1"/>
    <col min="4859" max="4859" width="16.75" style="15" customWidth="1"/>
    <col min="4860" max="4860" width="1.75" style="15" customWidth="1"/>
    <col min="4861" max="4861" width="16.75" style="15" customWidth="1"/>
    <col min="4862" max="4862" width="1.75" style="15" customWidth="1"/>
    <col min="4863" max="4863" width="16.75" style="15" customWidth="1"/>
    <col min="4864" max="4864" width="1.75" style="15" customWidth="1"/>
    <col min="4865" max="4865" width="16.75" style="15" customWidth="1"/>
    <col min="4866" max="4866" width="1.75" style="15" customWidth="1"/>
    <col min="4867" max="4867" width="16.75" style="15" customWidth="1"/>
    <col min="4868" max="5097" width="9.25" style="15"/>
    <col min="5098" max="5098" width="39.25" style="15" customWidth="1"/>
    <col min="5099" max="5099" width="16.75" style="15" customWidth="1"/>
    <col min="5100" max="5100" width="1.75" style="15" customWidth="1"/>
    <col min="5101" max="5101" width="16.75" style="15" customWidth="1"/>
    <col min="5102" max="5102" width="1.75" style="15" customWidth="1"/>
    <col min="5103" max="5103" width="16.75" style="15" customWidth="1"/>
    <col min="5104" max="5104" width="1.75" style="15" customWidth="1"/>
    <col min="5105" max="5105" width="16.75" style="15" customWidth="1"/>
    <col min="5106" max="5106" width="1.625" style="15" customWidth="1"/>
    <col min="5107" max="5107" width="16.75" style="15" customWidth="1"/>
    <col min="5108" max="5108" width="1.625" style="15" customWidth="1"/>
    <col min="5109" max="5109" width="16.75" style="15" customWidth="1"/>
    <col min="5110" max="5110" width="1.625" style="15" customWidth="1"/>
    <col min="5111" max="5111" width="16.75" style="15" customWidth="1"/>
    <col min="5112" max="5112" width="1.75" style="15" customWidth="1"/>
    <col min="5113" max="5113" width="16.75" style="15" customWidth="1"/>
    <col min="5114" max="5114" width="1.75" style="15" customWidth="1"/>
    <col min="5115" max="5115" width="16.75" style="15" customWidth="1"/>
    <col min="5116" max="5116" width="1.75" style="15" customWidth="1"/>
    <col min="5117" max="5117" width="16.75" style="15" customWidth="1"/>
    <col min="5118" max="5118" width="1.75" style="15" customWidth="1"/>
    <col min="5119" max="5119" width="16.75" style="15" customWidth="1"/>
    <col min="5120" max="5120" width="1.75" style="15" customWidth="1"/>
    <col min="5121" max="5121" width="16.75" style="15" customWidth="1"/>
    <col min="5122" max="5122" width="1.75" style="15" customWidth="1"/>
    <col min="5123" max="5123" width="16.75" style="15" customWidth="1"/>
    <col min="5124" max="5353" width="9.25" style="15"/>
    <col min="5354" max="5354" width="39.25" style="15" customWidth="1"/>
    <col min="5355" max="5355" width="16.75" style="15" customWidth="1"/>
    <col min="5356" max="5356" width="1.75" style="15" customWidth="1"/>
    <col min="5357" max="5357" width="16.75" style="15" customWidth="1"/>
    <col min="5358" max="5358" width="1.75" style="15" customWidth="1"/>
    <col min="5359" max="5359" width="16.75" style="15" customWidth="1"/>
    <col min="5360" max="5360" width="1.75" style="15" customWidth="1"/>
    <col min="5361" max="5361" width="16.75" style="15" customWidth="1"/>
    <col min="5362" max="5362" width="1.625" style="15" customWidth="1"/>
    <col min="5363" max="5363" width="16.75" style="15" customWidth="1"/>
    <col min="5364" max="5364" width="1.625" style="15" customWidth="1"/>
    <col min="5365" max="5365" width="16.75" style="15" customWidth="1"/>
    <col min="5366" max="5366" width="1.625" style="15" customWidth="1"/>
    <col min="5367" max="5367" width="16.75" style="15" customWidth="1"/>
    <col min="5368" max="5368" width="1.75" style="15" customWidth="1"/>
    <col min="5369" max="5369" width="16.75" style="15" customWidth="1"/>
    <col min="5370" max="5370" width="1.75" style="15" customWidth="1"/>
    <col min="5371" max="5371" width="16.75" style="15" customWidth="1"/>
    <col min="5372" max="5372" width="1.75" style="15" customWidth="1"/>
    <col min="5373" max="5373" width="16.75" style="15" customWidth="1"/>
    <col min="5374" max="5374" width="1.75" style="15" customWidth="1"/>
    <col min="5375" max="5375" width="16.75" style="15" customWidth="1"/>
    <col min="5376" max="5376" width="1.75" style="15" customWidth="1"/>
    <col min="5377" max="5377" width="16.75" style="15" customWidth="1"/>
    <col min="5378" max="5378" width="1.75" style="15" customWidth="1"/>
    <col min="5379" max="5379" width="16.75" style="15" customWidth="1"/>
    <col min="5380" max="5609" width="9.25" style="15"/>
    <col min="5610" max="5610" width="39.25" style="15" customWidth="1"/>
    <col min="5611" max="5611" width="16.75" style="15" customWidth="1"/>
    <col min="5612" max="5612" width="1.75" style="15" customWidth="1"/>
    <col min="5613" max="5613" width="16.75" style="15" customWidth="1"/>
    <col min="5614" max="5614" width="1.75" style="15" customWidth="1"/>
    <col min="5615" max="5615" width="16.75" style="15" customWidth="1"/>
    <col min="5616" max="5616" width="1.75" style="15" customWidth="1"/>
    <col min="5617" max="5617" width="16.75" style="15" customWidth="1"/>
    <col min="5618" max="5618" width="1.625" style="15" customWidth="1"/>
    <col min="5619" max="5619" width="16.75" style="15" customWidth="1"/>
    <col min="5620" max="5620" width="1.625" style="15" customWidth="1"/>
    <col min="5621" max="5621" width="16.75" style="15" customWidth="1"/>
    <col min="5622" max="5622" width="1.625" style="15" customWidth="1"/>
    <col min="5623" max="5623" width="16.75" style="15" customWidth="1"/>
    <col min="5624" max="5624" width="1.75" style="15" customWidth="1"/>
    <col min="5625" max="5625" width="16.75" style="15" customWidth="1"/>
    <col min="5626" max="5626" width="1.75" style="15" customWidth="1"/>
    <col min="5627" max="5627" width="16.75" style="15" customWidth="1"/>
    <col min="5628" max="5628" width="1.75" style="15" customWidth="1"/>
    <col min="5629" max="5629" width="16.75" style="15" customWidth="1"/>
    <col min="5630" max="5630" width="1.75" style="15" customWidth="1"/>
    <col min="5631" max="5631" width="16.75" style="15" customWidth="1"/>
    <col min="5632" max="5632" width="1.75" style="15" customWidth="1"/>
    <col min="5633" max="5633" width="16.75" style="15" customWidth="1"/>
    <col min="5634" max="5634" width="1.75" style="15" customWidth="1"/>
    <col min="5635" max="5635" width="16.75" style="15" customWidth="1"/>
    <col min="5636" max="5865" width="9.25" style="15"/>
    <col min="5866" max="5866" width="39.25" style="15" customWidth="1"/>
    <col min="5867" max="5867" width="16.75" style="15" customWidth="1"/>
    <col min="5868" max="5868" width="1.75" style="15" customWidth="1"/>
    <col min="5869" max="5869" width="16.75" style="15" customWidth="1"/>
    <col min="5870" max="5870" width="1.75" style="15" customWidth="1"/>
    <col min="5871" max="5871" width="16.75" style="15" customWidth="1"/>
    <col min="5872" max="5872" width="1.75" style="15" customWidth="1"/>
    <col min="5873" max="5873" width="16.75" style="15" customWidth="1"/>
    <col min="5874" max="5874" width="1.625" style="15" customWidth="1"/>
    <col min="5875" max="5875" width="16.75" style="15" customWidth="1"/>
    <col min="5876" max="5876" width="1.625" style="15" customWidth="1"/>
    <col min="5877" max="5877" width="16.75" style="15" customWidth="1"/>
    <col min="5878" max="5878" width="1.625" style="15" customWidth="1"/>
    <col min="5879" max="5879" width="16.75" style="15" customWidth="1"/>
    <col min="5880" max="5880" width="1.75" style="15" customWidth="1"/>
    <col min="5881" max="5881" width="16.75" style="15" customWidth="1"/>
    <col min="5882" max="5882" width="1.75" style="15" customWidth="1"/>
    <col min="5883" max="5883" width="16.75" style="15" customWidth="1"/>
    <col min="5884" max="5884" width="1.75" style="15" customWidth="1"/>
    <col min="5885" max="5885" width="16.75" style="15" customWidth="1"/>
    <col min="5886" max="5886" width="1.75" style="15" customWidth="1"/>
    <col min="5887" max="5887" width="16.75" style="15" customWidth="1"/>
    <col min="5888" max="5888" width="1.75" style="15" customWidth="1"/>
    <col min="5889" max="5889" width="16.75" style="15" customWidth="1"/>
    <col min="5890" max="5890" width="1.75" style="15" customWidth="1"/>
    <col min="5891" max="5891" width="16.75" style="15" customWidth="1"/>
    <col min="5892" max="6121" width="9.25" style="15"/>
    <col min="6122" max="6122" width="39.25" style="15" customWidth="1"/>
    <col min="6123" max="6123" width="16.75" style="15" customWidth="1"/>
    <col min="6124" max="6124" width="1.75" style="15" customWidth="1"/>
    <col min="6125" max="6125" width="16.75" style="15" customWidth="1"/>
    <col min="6126" max="6126" width="1.75" style="15" customWidth="1"/>
    <col min="6127" max="6127" width="16.75" style="15" customWidth="1"/>
    <col min="6128" max="6128" width="1.75" style="15" customWidth="1"/>
    <col min="6129" max="6129" width="16.75" style="15" customWidth="1"/>
    <col min="6130" max="6130" width="1.625" style="15" customWidth="1"/>
    <col min="6131" max="6131" width="16.75" style="15" customWidth="1"/>
    <col min="6132" max="6132" width="1.625" style="15" customWidth="1"/>
    <col min="6133" max="6133" width="16.75" style="15" customWidth="1"/>
    <col min="6134" max="6134" width="1.625" style="15" customWidth="1"/>
    <col min="6135" max="6135" width="16.75" style="15" customWidth="1"/>
    <col min="6136" max="6136" width="1.75" style="15" customWidth="1"/>
    <col min="6137" max="6137" width="16.75" style="15" customWidth="1"/>
    <col min="6138" max="6138" width="1.75" style="15" customWidth="1"/>
    <col min="6139" max="6139" width="16.75" style="15" customWidth="1"/>
    <col min="6140" max="6140" width="1.75" style="15" customWidth="1"/>
    <col min="6141" max="6141" width="16.75" style="15" customWidth="1"/>
    <col min="6142" max="6142" width="1.75" style="15" customWidth="1"/>
    <col min="6143" max="6143" width="16.75" style="15" customWidth="1"/>
    <col min="6144" max="6144" width="1.75" style="15" customWidth="1"/>
    <col min="6145" max="6145" width="16.75" style="15" customWidth="1"/>
    <col min="6146" max="6146" width="1.75" style="15" customWidth="1"/>
    <col min="6147" max="6147" width="16.75" style="15" customWidth="1"/>
    <col min="6148" max="6377" width="9.25" style="15"/>
    <col min="6378" max="6378" width="39.25" style="15" customWidth="1"/>
    <col min="6379" max="6379" width="16.75" style="15" customWidth="1"/>
    <col min="6380" max="6380" width="1.75" style="15" customWidth="1"/>
    <col min="6381" max="6381" width="16.75" style="15" customWidth="1"/>
    <col min="6382" max="6382" width="1.75" style="15" customWidth="1"/>
    <col min="6383" max="6383" width="16.75" style="15" customWidth="1"/>
    <col min="6384" max="6384" width="1.75" style="15" customWidth="1"/>
    <col min="6385" max="6385" width="16.75" style="15" customWidth="1"/>
    <col min="6386" max="6386" width="1.625" style="15" customWidth="1"/>
    <col min="6387" max="6387" width="16.75" style="15" customWidth="1"/>
    <col min="6388" max="6388" width="1.625" style="15" customWidth="1"/>
    <col min="6389" max="6389" width="16.75" style="15" customWidth="1"/>
    <col min="6390" max="6390" width="1.625" style="15" customWidth="1"/>
    <col min="6391" max="6391" width="16.75" style="15" customWidth="1"/>
    <col min="6392" max="6392" width="1.75" style="15" customWidth="1"/>
    <col min="6393" max="6393" width="16.75" style="15" customWidth="1"/>
    <col min="6394" max="6394" width="1.75" style="15" customWidth="1"/>
    <col min="6395" max="6395" width="16.75" style="15" customWidth="1"/>
    <col min="6396" max="6396" width="1.75" style="15" customWidth="1"/>
    <col min="6397" max="6397" width="16.75" style="15" customWidth="1"/>
    <col min="6398" max="6398" width="1.75" style="15" customWidth="1"/>
    <col min="6399" max="6399" width="16.75" style="15" customWidth="1"/>
    <col min="6400" max="6400" width="1.75" style="15" customWidth="1"/>
    <col min="6401" max="6401" width="16.75" style="15" customWidth="1"/>
    <col min="6402" max="6402" width="1.75" style="15" customWidth="1"/>
    <col min="6403" max="6403" width="16.75" style="15" customWidth="1"/>
    <col min="6404" max="6633" width="9.25" style="15"/>
    <col min="6634" max="6634" width="39.25" style="15" customWidth="1"/>
    <col min="6635" max="6635" width="16.75" style="15" customWidth="1"/>
    <col min="6636" max="6636" width="1.75" style="15" customWidth="1"/>
    <col min="6637" max="6637" width="16.75" style="15" customWidth="1"/>
    <col min="6638" max="6638" width="1.75" style="15" customWidth="1"/>
    <col min="6639" max="6639" width="16.75" style="15" customWidth="1"/>
    <col min="6640" max="6640" width="1.75" style="15" customWidth="1"/>
    <col min="6641" max="6641" width="16.75" style="15" customWidth="1"/>
    <col min="6642" max="6642" width="1.625" style="15" customWidth="1"/>
    <col min="6643" max="6643" width="16.75" style="15" customWidth="1"/>
    <col min="6644" max="6644" width="1.625" style="15" customWidth="1"/>
    <col min="6645" max="6645" width="16.75" style="15" customWidth="1"/>
    <col min="6646" max="6646" width="1.625" style="15" customWidth="1"/>
    <col min="6647" max="6647" width="16.75" style="15" customWidth="1"/>
    <col min="6648" max="6648" width="1.75" style="15" customWidth="1"/>
    <col min="6649" max="6649" width="16.75" style="15" customWidth="1"/>
    <col min="6650" max="6650" width="1.75" style="15" customWidth="1"/>
    <col min="6651" max="6651" width="16.75" style="15" customWidth="1"/>
    <col min="6652" max="6652" width="1.75" style="15" customWidth="1"/>
    <col min="6653" max="6653" width="16.75" style="15" customWidth="1"/>
    <col min="6654" max="6654" width="1.75" style="15" customWidth="1"/>
    <col min="6655" max="6655" width="16.75" style="15" customWidth="1"/>
    <col min="6656" max="6656" width="1.75" style="15" customWidth="1"/>
    <col min="6657" max="6657" width="16.75" style="15" customWidth="1"/>
    <col min="6658" max="6658" width="1.75" style="15" customWidth="1"/>
    <col min="6659" max="6659" width="16.75" style="15" customWidth="1"/>
    <col min="6660" max="6889" width="9.25" style="15"/>
    <col min="6890" max="6890" width="39.25" style="15" customWidth="1"/>
    <col min="6891" max="6891" width="16.75" style="15" customWidth="1"/>
    <col min="6892" max="6892" width="1.75" style="15" customWidth="1"/>
    <col min="6893" max="6893" width="16.75" style="15" customWidth="1"/>
    <col min="6894" max="6894" width="1.75" style="15" customWidth="1"/>
    <col min="6895" max="6895" width="16.75" style="15" customWidth="1"/>
    <col min="6896" max="6896" width="1.75" style="15" customWidth="1"/>
    <col min="6897" max="6897" width="16.75" style="15" customWidth="1"/>
    <col min="6898" max="6898" width="1.625" style="15" customWidth="1"/>
    <col min="6899" max="6899" width="16.75" style="15" customWidth="1"/>
    <col min="6900" max="6900" width="1.625" style="15" customWidth="1"/>
    <col min="6901" max="6901" width="16.75" style="15" customWidth="1"/>
    <col min="6902" max="6902" width="1.625" style="15" customWidth="1"/>
    <col min="6903" max="6903" width="16.75" style="15" customWidth="1"/>
    <col min="6904" max="6904" width="1.75" style="15" customWidth="1"/>
    <col min="6905" max="6905" width="16.75" style="15" customWidth="1"/>
    <col min="6906" max="6906" width="1.75" style="15" customWidth="1"/>
    <col min="6907" max="6907" width="16.75" style="15" customWidth="1"/>
    <col min="6908" max="6908" width="1.75" style="15" customWidth="1"/>
    <col min="6909" max="6909" width="16.75" style="15" customWidth="1"/>
    <col min="6910" max="6910" width="1.75" style="15" customWidth="1"/>
    <col min="6911" max="6911" width="16.75" style="15" customWidth="1"/>
    <col min="6912" max="6912" width="1.75" style="15" customWidth="1"/>
    <col min="6913" max="6913" width="16.75" style="15" customWidth="1"/>
    <col min="6914" max="6914" width="1.75" style="15" customWidth="1"/>
    <col min="6915" max="6915" width="16.75" style="15" customWidth="1"/>
    <col min="6916" max="7145" width="9.25" style="15"/>
    <col min="7146" max="7146" width="39.25" style="15" customWidth="1"/>
    <col min="7147" max="7147" width="16.75" style="15" customWidth="1"/>
    <col min="7148" max="7148" width="1.75" style="15" customWidth="1"/>
    <col min="7149" max="7149" width="16.75" style="15" customWidth="1"/>
    <col min="7150" max="7150" width="1.75" style="15" customWidth="1"/>
    <col min="7151" max="7151" width="16.75" style="15" customWidth="1"/>
    <col min="7152" max="7152" width="1.75" style="15" customWidth="1"/>
    <col min="7153" max="7153" width="16.75" style="15" customWidth="1"/>
    <col min="7154" max="7154" width="1.625" style="15" customWidth="1"/>
    <col min="7155" max="7155" width="16.75" style="15" customWidth="1"/>
    <col min="7156" max="7156" width="1.625" style="15" customWidth="1"/>
    <col min="7157" max="7157" width="16.75" style="15" customWidth="1"/>
    <col min="7158" max="7158" width="1.625" style="15" customWidth="1"/>
    <col min="7159" max="7159" width="16.75" style="15" customWidth="1"/>
    <col min="7160" max="7160" width="1.75" style="15" customWidth="1"/>
    <col min="7161" max="7161" width="16.75" style="15" customWidth="1"/>
    <col min="7162" max="7162" width="1.75" style="15" customWidth="1"/>
    <col min="7163" max="7163" width="16.75" style="15" customWidth="1"/>
    <col min="7164" max="7164" width="1.75" style="15" customWidth="1"/>
    <col min="7165" max="7165" width="16.75" style="15" customWidth="1"/>
    <col min="7166" max="7166" width="1.75" style="15" customWidth="1"/>
    <col min="7167" max="7167" width="16.75" style="15" customWidth="1"/>
    <col min="7168" max="7168" width="1.75" style="15" customWidth="1"/>
    <col min="7169" max="7169" width="16.75" style="15" customWidth="1"/>
    <col min="7170" max="7170" width="1.75" style="15" customWidth="1"/>
    <col min="7171" max="7171" width="16.75" style="15" customWidth="1"/>
    <col min="7172" max="7401" width="9.25" style="15"/>
    <col min="7402" max="7402" width="39.25" style="15" customWidth="1"/>
    <col min="7403" max="7403" width="16.75" style="15" customWidth="1"/>
    <col min="7404" max="7404" width="1.75" style="15" customWidth="1"/>
    <col min="7405" max="7405" width="16.75" style="15" customWidth="1"/>
    <col min="7406" max="7406" width="1.75" style="15" customWidth="1"/>
    <col min="7407" max="7407" width="16.75" style="15" customWidth="1"/>
    <col min="7408" max="7408" width="1.75" style="15" customWidth="1"/>
    <col min="7409" max="7409" width="16.75" style="15" customWidth="1"/>
    <col min="7410" max="7410" width="1.625" style="15" customWidth="1"/>
    <col min="7411" max="7411" width="16.75" style="15" customWidth="1"/>
    <col min="7412" max="7412" width="1.625" style="15" customWidth="1"/>
    <col min="7413" max="7413" width="16.75" style="15" customWidth="1"/>
    <col min="7414" max="7414" width="1.625" style="15" customWidth="1"/>
    <col min="7415" max="7415" width="16.75" style="15" customWidth="1"/>
    <col min="7416" max="7416" width="1.75" style="15" customWidth="1"/>
    <col min="7417" max="7417" width="16.75" style="15" customWidth="1"/>
    <col min="7418" max="7418" width="1.75" style="15" customWidth="1"/>
    <col min="7419" max="7419" width="16.75" style="15" customWidth="1"/>
    <col min="7420" max="7420" width="1.75" style="15" customWidth="1"/>
    <col min="7421" max="7421" width="16.75" style="15" customWidth="1"/>
    <col min="7422" max="7422" width="1.75" style="15" customWidth="1"/>
    <col min="7423" max="7423" width="16.75" style="15" customWidth="1"/>
    <col min="7424" max="7424" width="1.75" style="15" customWidth="1"/>
    <col min="7425" max="7425" width="16.75" style="15" customWidth="1"/>
    <col min="7426" max="7426" width="1.75" style="15" customWidth="1"/>
    <col min="7427" max="7427" width="16.75" style="15" customWidth="1"/>
    <col min="7428" max="7657" width="9.25" style="15"/>
    <col min="7658" max="7658" width="39.25" style="15" customWidth="1"/>
    <col min="7659" max="7659" width="16.75" style="15" customWidth="1"/>
    <col min="7660" max="7660" width="1.75" style="15" customWidth="1"/>
    <col min="7661" max="7661" width="16.75" style="15" customWidth="1"/>
    <col min="7662" max="7662" width="1.75" style="15" customWidth="1"/>
    <col min="7663" max="7663" width="16.75" style="15" customWidth="1"/>
    <col min="7664" max="7664" width="1.75" style="15" customWidth="1"/>
    <col min="7665" max="7665" width="16.75" style="15" customWidth="1"/>
    <col min="7666" max="7666" width="1.625" style="15" customWidth="1"/>
    <col min="7667" max="7667" width="16.75" style="15" customWidth="1"/>
    <col min="7668" max="7668" width="1.625" style="15" customWidth="1"/>
    <col min="7669" max="7669" width="16.75" style="15" customWidth="1"/>
    <col min="7670" max="7670" width="1.625" style="15" customWidth="1"/>
    <col min="7671" max="7671" width="16.75" style="15" customWidth="1"/>
    <col min="7672" max="7672" width="1.75" style="15" customWidth="1"/>
    <col min="7673" max="7673" width="16.75" style="15" customWidth="1"/>
    <col min="7674" max="7674" width="1.75" style="15" customWidth="1"/>
    <col min="7675" max="7675" width="16.75" style="15" customWidth="1"/>
    <col min="7676" max="7676" width="1.75" style="15" customWidth="1"/>
    <col min="7677" max="7677" width="16.75" style="15" customWidth="1"/>
    <col min="7678" max="7678" width="1.75" style="15" customWidth="1"/>
    <col min="7679" max="7679" width="16.75" style="15" customWidth="1"/>
    <col min="7680" max="7680" width="1.75" style="15" customWidth="1"/>
    <col min="7681" max="7681" width="16.75" style="15" customWidth="1"/>
    <col min="7682" max="7682" width="1.75" style="15" customWidth="1"/>
    <col min="7683" max="7683" width="16.75" style="15" customWidth="1"/>
    <col min="7684" max="7913" width="9.25" style="15"/>
    <col min="7914" max="7914" width="39.25" style="15" customWidth="1"/>
    <col min="7915" max="7915" width="16.75" style="15" customWidth="1"/>
    <col min="7916" max="7916" width="1.75" style="15" customWidth="1"/>
    <col min="7917" max="7917" width="16.75" style="15" customWidth="1"/>
    <col min="7918" max="7918" width="1.75" style="15" customWidth="1"/>
    <col min="7919" max="7919" width="16.75" style="15" customWidth="1"/>
    <col min="7920" max="7920" width="1.75" style="15" customWidth="1"/>
    <col min="7921" max="7921" width="16.75" style="15" customWidth="1"/>
    <col min="7922" max="7922" width="1.625" style="15" customWidth="1"/>
    <col min="7923" max="7923" width="16.75" style="15" customWidth="1"/>
    <col min="7924" max="7924" width="1.625" style="15" customWidth="1"/>
    <col min="7925" max="7925" width="16.75" style="15" customWidth="1"/>
    <col min="7926" max="7926" width="1.625" style="15" customWidth="1"/>
    <col min="7927" max="7927" width="16.75" style="15" customWidth="1"/>
    <col min="7928" max="7928" width="1.75" style="15" customWidth="1"/>
    <col min="7929" max="7929" width="16.75" style="15" customWidth="1"/>
    <col min="7930" max="7930" width="1.75" style="15" customWidth="1"/>
    <col min="7931" max="7931" width="16.75" style="15" customWidth="1"/>
    <col min="7932" max="7932" width="1.75" style="15" customWidth="1"/>
    <col min="7933" max="7933" width="16.75" style="15" customWidth="1"/>
    <col min="7934" max="7934" width="1.75" style="15" customWidth="1"/>
    <col min="7935" max="7935" width="16.75" style="15" customWidth="1"/>
    <col min="7936" max="7936" width="1.75" style="15" customWidth="1"/>
    <col min="7937" max="7937" width="16.75" style="15" customWidth="1"/>
    <col min="7938" max="7938" width="1.75" style="15" customWidth="1"/>
    <col min="7939" max="7939" width="16.75" style="15" customWidth="1"/>
    <col min="7940" max="8169" width="9.25" style="15"/>
    <col min="8170" max="8170" width="39.25" style="15" customWidth="1"/>
    <col min="8171" max="8171" width="16.75" style="15" customWidth="1"/>
    <col min="8172" max="8172" width="1.75" style="15" customWidth="1"/>
    <col min="8173" max="8173" width="16.75" style="15" customWidth="1"/>
    <col min="8174" max="8174" width="1.75" style="15" customWidth="1"/>
    <col min="8175" max="8175" width="16.75" style="15" customWidth="1"/>
    <col min="8176" max="8176" width="1.75" style="15" customWidth="1"/>
    <col min="8177" max="8177" width="16.75" style="15" customWidth="1"/>
    <col min="8178" max="8178" width="1.625" style="15" customWidth="1"/>
    <col min="8179" max="8179" width="16.75" style="15" customWidth="1"/>
    <col min="8180" max="8180" width="1.625" style="15" customWidth="1"/>
    <col min="8181" max="8181" width="16.75" style="15" customWidth="1"/>
    <col min="8182" max="8182" width="1.625" style="15" customWidth="1"/>
    <col min="8183" max="8183" width="16.75" style="15" customWidth="1"/>
    <col min="8184" max="8184" width="1.75" style="15" customWidth="1"/>
    <col min="8185" max="8185" width="16.75" style="15" customWidth="1"/>
    <col min="8186" max="8186" width="1.75" style="15" customWidth="1"/>
    <col min="8187" max="8187" width="16.75" style="15" customWidth="1"/>
    <col min="8188" max="8188" width="1.75" style="15" customWidth="1"/>
    <col min="8189" max="8189" width="16.75" style="15" customWidth="1"/>
    <col min="8190" max="8190" width="1.75" style="15" customWidth="1"/>
    <col min="8191" max="8191" width="16.75" style="15" customWidth="1"/>
    <col min="8192" max="8192" width="1.75" style="15" customWidth="1"/>
    <col min="8193" max="8193" width="16.75" style="15" customWidth="1"/>
    <col min="8194" max="8194" width="1.75" style="15" customWidth="1"/>
    <col min="8195" max="8195" width="16.75" style="15" customWidth="1"/>
    <col min="8196" max="8425" width="9.25" style="15"/>
    <col min="8426" max="8426" width="39.25" style="15" customWidth="1"/>
    <col min="8427" max="8427" width="16.75" style="15" customWidth="1"/>
    <col min="8428" max="8428" width="1.75" style="15" customWidth="1"/>
    <col min="8429" max="8429" width="16.75" style="15" customWidth="1"/>
    <col min="8430" max="8430" width="1.75" style="15" customWidth="1"/>
    <col min="8431" max="8431" width="16.75" style="15" customWidth="1"/>
    <col min="8432" max="8432" width="1.75" style="15" customWidth="1"/>
    <col min="8433" max="8433" width="16.75" style="15" customWidth="1"/>
    <col min="8434" max="8434" width="1.625" style="15" customWidth="1"/>
    <col min="8435" max="8435" width="16.75" style="15" customWidth="1"/>
    <col min="8436" max="8436" width="1.625" style="15" customWidth="1"/>
    <col min="8437" max="8437" width="16.75" style="15" customWidth="1"/>
    <col min="8438" max="8438" width="1.625" style="15" customWidth="1"/>
    <col min="8439" max="8439" width="16.75" style="15" customWidth="1"/>
    <col min="8440" max="8440" width="1.75" style="15" customWidth="1"/>
    <col min="8441" max="8441" width="16.75" style="15" customWidth="1"/>
    <col min="8442" max="8442" width="1.75" style="15" customWidth="1"/>
    <col min="8443" max="8443" width="16.75" style="15" customWidth="1"/>
    <col min="8444" max="8444" width="1.75" style="15" customWidth="1"/>
    <col min="8445" max="8445" width="16.75" style="15" customWidth="1"/>
    <col min="8446" max="8446" width="1.75" style="15" customWidth="1"/>
    <col min="8447" max="8447" width="16.75" style="15" customWidth="1"/>
    <col min="8448" max="8448" width="1.75" style="15" customWidth="1"/>
    <col min="8449" max="8449" width="16.75" style="15" customWidth="1"/>
    <col min="8450" max="8450" width="1.75" style="15" customWidth="1"/>
    <col min="8451" max="8451" width="16.75" style="15" customWidth="1"/>
    <col min="8452" max="8681" width="9.25" style="15"/>
    <col min="8682" max="8682" width="39.25" style="15" customWidth="1"/>
    <col min="8683" max="8683" width="16.75" style="15" customWidth="1"/>
    <col min="8684" max="8684" width="1.75" style="15" customWidth="1"/>
    <col min="8685" max="8685" width="16.75" style="15" customWidth="1"/>
    <col min="8686" max="8686" width="1.75" style="15" customWidth="1"/>
    <col min="8687" max="8687" width="16.75" style="15" customWidth="1"/>
    <col min="8688" max="8688" width="1.75" style="15" customWidth="1"/>
    <col min="8689" max="8689" width="16.75" style="15" customWidth="1"/>
    <col min="8690" max="8690" width="1.625" style="15" customWidth="1"/>
    <col min="8691" max="8691" width="16.75" style="15" customWidth="1"/>
    <col min="8692" max="8692" width="1.625" style="15" customWidth="1"/>
    <col min="8693" max="8693" width="16.75" style="15" customWidth="1"/>
    <col min="8694" max="8694" width="1.625" style="15" customWidth="1"/>
    <col min="8695" max="8695" width="16.75" style="15" customWidth="1"/>
    <col min="8696" max="8696" width="1.75" style="15" customWidth="1"/>
    <col min="8697" max="8697" width="16.75" style="15" customWidth="1"/>
    <col min="8698" max="8698" width="1.75" style="15" customWidth="1"/>
    <col min="8699" max="8699" width="16.75" style="15" customWidth="1"/>
    <col min="8700" max="8700" width="1.75" style="15" customWidth="1"/>
    <col min="8701" max="8701" width="16.75" style="15" customWidth="1"/>
    <col min="8702" max="8702" width="1.75" style="15" customWidth="1"/>
    <col min="8703" max="8703" width="16.75" style="15" customWidth="1"/>
    <col min="8704" max="8704" width="1.75" style="15" customWidth="1"/>
    <col min="8705" max="8705" width="16.75" style="15" customWidth="1"/>
    <col min="8706" max="8706" width="1.75" style="15" customWidth="1"/>
    <col min="8707" max="8707" width="16.75" style="15" customWidth="1"/>
    <col min="8708" max="8937" width="9.25" style="15"/>
    <col min="8938" max="8938" width="39.25" style="15" customWidth="1"/>
    <col min="8939" max="8939" width="16.75" style="15" customWidth="1"/>
    <col min="8940" max="8940" width="1.75" style="15" customWidth="1"/>
    <col min="8941" max="8941" width="16.75" style="15" customWidth="1"/>
    <col min="8942" max="8942" width="1.75" style="15" customWidth="1"/>
    <col min="8943" max="8943" width="16.75" style="15" customWidth="1"/>
    <col min="8944" max="8944" width="1.75" style="15" customWidth="1"/>
    <col min="8945" max="8945" width="16.75" style="15" customWidth="1"/>
    <col min="8946" max="8946" width="1.625" style="15" customWidth="1"/>
    <col min="8947" max="8947" width="16.75" style="15" customWidth="1"/>
    <col min="8948" max="8948" width="1.625" style="15" customWidth="1"/>
    <col min="8949" max="8949" width="16.75" style="15" customWidth="1"/>
    <col min="8950" max="8950" width="1.625" style="15" customWidth="1"/>
    <col min="8951" max="8951" width="16.75" style="15" customWidth="1"/>
    <col min="8952" max="8952" width="1.75" style="15" customWidth="1"/>
    <col min="8953" max="8953" width="16.75" style="15" customWidth="1"/>
    <col min="8954" max="8954" width="1.75" style="15" customWidth="1"/>
    <col min="8955" max="8955" width="16.75" style="15" customWidth="1"/>
    <col min="8956" max="8956" width="1.75" style="15" customWidth="1"/>
    <col min="8957" max="8957" width="16.75" style="15" customWidth="1"/>
    <col min="8958" max="8958" width="1.75" style="15" customWidth="1"/>
    <col min="8959" max="8959" width="16.75" style="15" customWidth="1"/>
    <col min="8960" max="8960" width="1.75" style="15" customWidth="1"/>
    <col min="8961" max="8961" width="16.75" style="15" customWidth="1"/>
    <col min="8962" max="8962" width="1.75" style="15" customWidth="1"/>
    <col min="8963" max="8963" width="16.75" style="15" customWidth="1"/>
    <col min="8964" max="9193" width="9.25" style="15"/>
    <col min="9194" max="9194" width="39.25" style="15" customWidth="1"/>
    <col min="9195" max="9195" width="16.75" style="15" customWidth="1"/>
    <col min="9196" max="9196" width="1.75" style="15" customWidth="1"/>
    <col min="9197" max="9197" width="16.75" style="15" customWidth="1"/>
    <col min="9198" max="9198" width="1.75" style="15" customWidth="1"/>
    <col min="9199" max="9199" width="16.75" style="15" customWidth="1"/>
    <col min="9200" max="9200" width="1.75" style="15" customWidth="1"/>
    <col min="9201" max="9201" width="16.75" style="15" customWidth="1"/>
    <col min="9202" max="9202" width="1.625" style="15" customWidth="1"/>
    <col min="9203" max="9203" width="16.75" style="15" customWidth="1"/>
    <col min="9204" max="9204" width="1.625" style="15" customWidth="1"/>
    <col min="9205" max="9205" width="16.75" style="15" customWidth="1"/>
    <col min="9206" max="9206" width="1.625" style="15" customWidth="1"/>
    <col min="9207" max="9207" width="16.75" style="15" customWidth="1"/>
    <col min="9208" max="9208" width="1.75" style="15" customWidth="1"/>
    <col min="9209" max="9209" width="16.75" style="15" customWidth="1"/>
    <col min="9210" max="9210" width="1.75" style="15" customWidth="1"/>
    <col min="9211" max="9211" width="16.75" style="15" customWidth="1"/>
    <col min="9212" max="9212" width="1.75" style="15" customWidth="1"/>
    <col min="9213" max="9213" width="16.75" style="15" customWidth="1"/>
    <col min="9214" max="9214" width="1.75" style="15" customWidth="1"/>
    <col min="9215" max="9215" width="16.75" style="15" customWidth="1"/>
    <col min="9216" max="9216" width="1.75" style="15" customWidth="1"/>
    <col min="9217" max="9217" width="16.75" style="15" customWidth="1"/>
    <col min="9218" max="9218" width="1.75" style="15" customWidth="1"/>
    <col min="9219" max="9219" width="16.75" style="15" customWidth="1"/>
    <col min="9220" max="9449" width="9.25" style="15"/>
    <col min="9450" max="9450" width="39.25" style="15" customWidth="1"/>
    <col min="9451" max="9451" width="16.75" style="15" customWidth="1"/>
    <col min="9452" max="9452" width="1.75" style="15" customWidth="1"/>
    <col min="9453" max="9453" width="16.75" style="15" customWidth="1"/>
    <col min="9454" max="9454" width="1.75" style="15" customWidth="1"/>
    <col min="9455" max="9455" width="16.75" style="15" customWidth="1"/>
    <col min="9456" max="9456" width="1.75" style="15" customWidth="1"/>
    <col min="9457" max="9457" width="16.75" style="15" customWidth="1"/>
    <col min="9458" max="9458" width="1.625" style="15" customWidth="1"/>
    <col min="9459" max="9459" width="16.75" style="15" customWidth="1"/>
    <col min="9460" max="9460" width="1.625" style="15" customWidth="1"/>
    <col min="9461" max="9461" width="16.75" style="15" customWidth="1"/>
    <col min="9462" max="9462" width="1.625" style="15" customWidth="1"/>
    <col min="9463" max="9463" width="16.75" style="15" customWidth="1"/>
    <col min="9464" max="9464" width="1.75" style="15" customWidth="1"/>
    <col min="9465" max="9465" width="16.75" style="15" customWidth="1"/>
    <col min="9466" max="9466" width="1.75" style="15" customWidth="1"/>
    <col min="9467" max="9467" width="16.75" style="15" customWidth="1"/>
    <col min="9468" max="9468" width="1.75" style="15" customWidth="1"/>
    <col min="9469" max="9469" width="16.75" style="15" customWidth="1"/>
    <col min="9470" max="9470" width="1.75" style="15" customWidth="1"/>
    <col min="9471" max="9471" width="16.75" style="15" customWidth="1"/>
    <col min="9472" max="9472" width="1.75" style="15" customWidth="1"/>
    <col min="9473" max="9473" width="16.75" style="15" customWidth="1"/>
    <col min="9474" max="9474" width="1.75" style="15" customWidth="1"/>
    <col min="9475" max="9475" width="16.75" style="15" customWidth="1"/>
    <col min="9476" max="9705" width="9.25" style="15"/>
    <col min="9706" max="9706" width="39.25" style="15" customWidth="1"/>
    <col min="9707" max="9707" width="16.75" style="15" customWidth="1"/>
    <col min="9708" max="9708" width="1.75" style="15" customWidth="1"/>
    <col min="9709" max="9709" width="16.75" style="15" customWidth="1"/>
    <col min="9710" max="9710" width="1.75" style="15" customWidth="1"/>
    <col min="9711" max="9711" width="16.75" style="15" customWidth="1"/>
    <col min="9712" max="9712" width="1.75" style="15" customWidth="1"/>
    <col min="9713" max="9713" width="16.75" style="15" customWidth="1"/>
    <col min="9714" max="9714" width="1.625" style="15" customWidth="1"/>
    <col min="9715" max="9715" width="16.75" style="15" customWidth="1"/>
    <col min="9716" max="9716" width="1.625" style="15" customWidth="1"/>
    <col min="9717" max="9717" width="16.75" style="15" customWidth="1"/>
    <col min="9718" max="9718" width="1.625" style="15" customWidth="1"/>
    <col min="9719" max="9719" width="16.75" style="15" customWidth="1"/>
    <col min="9720" max="9720" width="1.75" style="15" customWidth="1"/>
    <col min="9721" max="9721" width="16.75" style="15" customWidth="1"/>
    <col min="9722" max="9722" width="1.75" style="15" customWidth="1"/>
    <col min="9723" max="9723" width="16.75" style="15" customWidth="1"/>
    <col min="9724" max="9724" width="1.75" style="15" customWidth="1"/>
    <col min="9725" max="9725" width="16.75" style="15" customWidth="1"/>
    <col min="9726" max="9726" width="1.75" style="15" customWidth="1"/>
    <col min="9727" max="9727" width="16.75" style="15" customWidth="1"/>
    <col min="9728" max="9728" width="1.75" style="15" customWidth="1"/>
    <col min="9729" max="9729" width="16.75" style="15" customWidth="1"/>
    <col min="9730" max="9730" width="1.75" style="15" customWidth="1"/>
    <col min="9731" max="9731" width="16.75" style="15" customWidth="1"/>
    <col min="9732" max="9961" width="9.25" style="15"/>
    <col min="9962" max="9962" width="39.25" style="15" customWidth="1"/>
    <col min="9963" max="9963" width="16.75" style="15" customWidth="1"/>
    <col min="9964" max="9964" width="1.75" style="15" customWidth="1"/>
    <col min="9965" max="9965" width="16.75" style="15" customWidth="1"/>
    <col min="9966" max="9966" width="1.75" style="15" customWidth="1"/>
    <col min="9967" max="9967" width="16.75" style="15" customWidth="1"/>
    <col min="9968" max="9968" width="1.75" style="15" customWidth="1"/>
    <col min="9969" max="9969" width="16.75" style="15" customWidth="1"/>
    <col min="9970" max="9970" width="1.625" style="15" customWidth="1"/>
    <col min="9971" max="9971" width="16.75" style="15" customWidth="1"/>
    <col min="9972" max="9972" width="1.625" style="15" customWidth="1"/>
    <col min="9973" max="9973" width="16.75" style="15" customWidth="1"/>
    <col min="9974" max="9974" width="1.625" style="15" customWidth="1"/>
    <col min="9975" max="9975" width="16.75" style="15" customWidth="1"/>
    <col min="9976" max="9976" width="1.75" style="15" customWidth="1"/>
    <col min="9977" max="9977" width="16.75" style="15" customWidth="1"/>
    <col min="9978" max="9978" width="1.75" style="15" customWidth="1"/>
    <col min="9979" max="9979" width="16.75" style="15" customWidth="1"/>
    <col min="9980" max="9980" width="1.75" style="15" customWidth="1"/>
    <col min="9981" max="9981" width="16.75" style="15" customWidth="1"/>
    <col min="9982" max="9982" width="1.75" style="15" customWidth="1"/>
    <col min="9983" max="9983" width="16.75" style="15" customWidth="1"/>
    <col min="9984" max="9984" width="1.75" style="15" customWidth="1"/>
    <col min="9985" max="9985" width="16.75" style="15" customWidth="1"/>
    <col min="9986" max="9986" width="1.75" style="15" customWidth="1"/>
    <col min="9987" max="9987" width="16.75" style="15" customWidth="1"/>
    <col min="9988" max="10217" width="9.25" style="15"/>
    <col min="10218" max="10218" width="39.25" style="15" customWidth="1"/>
    <col min="10219" max="10219" width="16.75" style="15" customWidth="1"/>
    <col min="10220" max="10220" width="1.75" style="15" customWidth="1"/>
    <col min="10221" max="10221" width="16.75" style="15" customWidth="1"/>
    <col min="10222" max="10222" width="1.75" style="15" customWidth="1"/>
    <col min="10223" max="10223" width="16.75" style="15" customWidth="1"/>
    <col min="10224" max="10224" width="1.75" style="15" customWidth="1"/>
    <col min="10225" max="10225" width="16.75" style="15" customWidth="1"/>
    <col min="10226" max="10226" width="1.625" style="15" customWidth="1"/>
    <col min="10227" max="10227" width="16.75" style="15" customWidth="1"/>
    <col min="10228" max="10228" width="1.625" style="15" customWidth="1"/>
    <col min="10229" max="10229" width="16.75" style="15" customWidth="1"/>
    <col min="10230" max="10230" width="1.625" style="15" customWidth="1"/>
    <col min="10231" max="10231" width="16.75" style="15" customWidth="1"/>
    <col min="10232" max="10232" width="1.75" style="15" customWidth="1"/>
    <col min="10233" max="10233" width="16.75" style="15" customWidth="1"/>
    <col min="10234" max="10234" width="1.75" style="15" customWidth="1"/>
    <col min="10235" max="10235" width="16.75" style="15" customWidth="1"/>
    <col min="10236" max="10236" width="1.75" style="15" customWidth="1"/>
    <col min="10237" max="10237" width="16.75" style="15" customWidth="1"/>
    <col min="10238" max="10238" width="1.75" style="15" customWidth="1"/>
    <col min="10239" max="10239" width="16.75" style="15" customWidth="1"/>
    <col min="10240" max="10240" width="1.75" style="15" customWidth="1"/>
    <col min="10241" max="10241" width="16.75" style="15" customWidth="1"/>
    <col min="10242" max="10242" width="1.75" style="15" customWidth="1"/>
    <col min="10243" max="10243" width="16.75" style="15" customWidth="1"/>
    <col min="10244" max="10473" width="9.25" style="15"/>
    <col min="10474" max="10474" width="39.25" style="15" customWidth="1"/>
    <col min="10475" max="10475" width="16.75" style="15" customWidth="1"/>
    <col min="10476" max="10476" width="1.75" style="15" customWidth="1"/>
    <col min="10477" max="10477" width="16.75" style="15" customWidth="1"/>
    <col min="10478" max="10478" width="1.75" style="15" customWidth="1"/>
    <col min="10479" max="10479" width="16.75" style="15" customWidth="1"/>
    <col min="10480" max="10480" width="1.75" style="15" customWidth="1"/>
    <col min="10481" max="10481" width="16.75" style="15" customWidth="1"/>
    <col min="10482" max="10482" width="1.625" style="15" customWidth="1"/>
    <col min="10483" max="10483" width="16.75" style="15" customWidth="1"/>
    <col min="10484" max="10484" width="1.625" style="15" customWidth="1"/>
    <col min="10485" max="10485" width="16.75" style="15" customWidth="1"/>
    <col min="10486" max="10486" width="1.625" style="15" customWidth="1"/>
    <col min="10487" max="10487" width="16.75" style="15" customWidth="1"/>
    <col min="10488" max="10488" width="1.75" style="15" customWidth="1"/>
    <col min="10489" max="10489" width="16.75" style="15" customWidth="1"/>
    <col min="10490" max="10490" width="1.75" style="15" customWidth="1"/>
    <col min="10491" max="10491" width="16.75" style="15" customWidth="1"/>
    <col min="10492" max="10492" width="1.75" style="15" customWidth="1"/>
    <col min="10493" max="10493" width="16.75" style="15" customWidth="1"/>
    <col min="10494" max="10494" width="1.75" style="15" customWidth="1"/>
    <col min="10495" max="10495" width="16.75" style="15" customWidth="1"/>
    <col min="10496" max="10496" width="1.75" style="15" customWidth="1"/>
    <col min="10497" max="10497" width="16.75" style="15" customWidth="1"/>
    <col min="10498" max="10498" width="1.75" style="15" customWidth="1"/>
    <col min="10499" max="10499" width="16.75" style="15" customWidth="1"/>
    <col min="10500" max="10729" width="9.25" style="15"/>
    <col min="10730" max="10730" width="39.25" style="15" customWidth="1"/>
    <col min="10731" max="10731" width="16.75" style="15" customWidth="1"/>
    <col min="10732" max="10732" width="1.75" style="15" customWidth="1"/>
    <col min="10733" max="10733" width="16.75" style="15" customWidth="1"/>
    <col min="10734" max="10734" width="1.75" style="15" customWidth="1"/>
    <col min="10735" max="10735" width="16.75" style="15" customWidth="1"/>
    <col min="10736" max="10736" width="1.75" style="15" customWidth="1"/>
    <col min="10737" max="10737" width="16.75" style="15" customWidth="1"/>
    <col min="10738" max="10738" width="1.625" style="15" customWidth="1"/>
    <col min="10739" max="10739" width="16.75" style="15" customWidth="1"/>
    <col min="10740" max="10740" width="1.625" style="15" customWidth="1"/>
    <col min="10741" max="10741" width="16.75" style="15" customWidth="1"/>
    <col min="10742" max="10742" width="1.625" style="15" customWidth="1"/>
    <col min="10743" max="10743" width="16.75" style="15" customWidth="1"/>
    <col min="10744" max="10744" width="1.75" style="15" customWidth="1"/>
    <col min="10745" max="10745" width="16.75" style="15" customWidth="1"/>
    <col min="10746" max="10746" width="1.75" style="15" customWidth="1"/>
    <col min="10747" max="10747" width="16.75" style="15" customWidth="1"/>
    <col min="10748" max="10748" width="1.75" style="15" customWidth="1"/>
    <col min="10749" max="10749" width="16.75" style="15" customWidth="1"/>
    <col min="10750" max="10750" width="1.75" style="15" customWidth="1"/>
    <col min="10751" max="10751" width="16.75" style="15" customWidth="1"/>
    <col min="10752" max="10752" width="1.75" style="15" customWidth="1"/>
    <col min="10753" max="10753" width="16.75" style="15" customWidth="1"/>
    <col min="10754" max="10754" width="1.75" style="15" customWidth="1"/>
    <col min="10755" max="10755" width="16.75" style="15" customWidth="1"/>
    <col min="10756" max="10985" width="9.25" style="15"/>
    <col min="10986" max="10986" width="39.25" style="15" customWidth="1"/>
    <col min="10987" max="10987" width="16.75" style="15" customWidth="1"/>
    <col min="10988" max="10988" width="1.75" style="15" customWidth="1"/>
    <col min="10989" max="10989" width="16.75" style="15" customWidth="1"/>
    <col min="10990" max="10990" width="1.75" style="15" customWidth="1"/>
    <col min="10991" max="10991" width="16.75" style="15" customWidth="1"/>
    <col min="10992" max="10992" width="1.75" style="15" customWidth="1"/>
    <col min="10993" max="10993" width="16.75" style="15" customWidth="1"/>
    <col min="10994" max="10994" width="1.625" style="15" customWidth="1"/>
    <col min="10995" max="10995" width="16.75" style="15" customWidth="1"/>
    <col min="10996" max="10996" width="1.625" style="15" customWidth="1"/>
    <col min="10997" max="10997" width="16.75" style="15" customWidth="1"/>
    <col min="10998" max="10998" width="1.625" style="15" customWidth="1"/>
    <col min="10999" max="10999" width="16.75" style="15" customWidth="1"/>
    <col min="11000" max="11000" width="1.75" style="15" customWidth="1"/>
    <col min="11001" max="11001" width="16.75" style="15" customWidth="1"/>
    <col min="11002" max="11002" width="1.75" style="15" customWidth="1"/>
    <col min="11003" max="11003" width="16.75" style="15" customWidth="1"/>
    <col min="11004" max="11004" width="1.75" style="15" customWidth="1"/>
    <col min="11005" max="11005" width="16.75" style="15" customWidth="1"/>
    <col min="11006" max="11006" width="1.75" style="15" customWidth="1"/>
    <col min="11007" max="11007" width="16.75" style="15" customWidth="1"/>
    <col min="11008" max="11008" width="1.75" style="15" customWidth="1"/>
    <col min="11009" max="11009" width="16.75" style="15" customWidth="1"/>
    <col min="11010" max="11010" width="1.75" style="15" customWidth="1"/>
    <col min="11011" max="11011" width="16.75" style="15" customWidth="1"/>
    <col min="11012" max="11241" width="9.25" style="15"/>
    <col min="11242" max="11242" width="39.25" style="15" customWidth="1"/>
    <col min="11243" max="11243" width="16.75" style="15" customWidth="1"/>
    <col min="11244" max="11244" width="1.75" style="15" customWidth="1"/>
    <col min="11245" max="11245" width="16.75" style="15" customWidth="1"/>
    <col min="11246" max="11246" width="1.75" style="15" customWidth="1"/>
    <col min="11247" max="11247" width="16.75" style="15" customWidth="1"/>
    <col min="11248" max="11248" width="1.75" style="15" customWidth="1"/>
    <col min="11249" max="11249" width="16.75" style="15" customWidth="1"/>
    <col min="11250" max="11250" width="1.625" style="15" customWidth="1"/>
    <col min="11251" max="11251" width="16.75" style="15" customWidth="1"/>
    <col min="11252" max="11252" width="1.625" style="15" customWidth="1"/>
    <col min="11253" max="11253" width="16.75" style="15" customWidth="1"/>
    <col min="11254" max="11254" width="1.625" style="15" customWidth="1"/>
    <col min="11255" max="11255" width="16.75" style="15" customWidth="1"/>
    <col min="11256" max="11256" width="1.75" style="15" customWidth="1"/>
    <col min="11257" max="11257" width="16.75" style="15" customWidth="1"/>
    <col min="11258" max="11258" width="1.75" style="15" customWidth="1"/>
    <col min="11259" max="11259" width="16.75" style="15" customWidth="1"/>
    <col min="11260" max="11260" width="1.75" style="15" customWidth="1"/>
    <col min="11261" max="11261" width="16.75" style="15" customWidth="1"/>
    <col min="11262" max="11262" width="1.75" style="15" customWidth="1"/>
    <col min="11263" max="11263" width="16.75" style="15" customWidth="1"/>
    <col min="11264" max="11264" width="1.75" style="15" customWidth="1"/>
    <col min="11265" max="11265" width="16.75" style="15" customWidth="1"/>
    <col min="11266" max="11266" width="1.75" style="15" customWidth="1"/>
    <col min="11267" max="11267" width="16.75" style="15" customWidth="1"/>
    <col min="11268" max="11497" width="9.25" style="15"/>
    <col min="11498" max="11498" width="39.25" style="15" customWidth="1"/>
    <col min="11499" max="11499" width="16.75" style="15" customWidth="1"/>
    <col min="11500" max="11500" width="1.75" style="15" customWidth="1"/>
    <col min="11501" max="11501" width="16.75" style="15" customWidth="1"/>
    <col min="11502" max="11502" width="1.75" style="15" customWidth="1"/>
    <col min="11503" max="11503" width="16.75" style="15" customWidth="1"/>
    <col min="11504" max="11504" width="1.75" style="15" customWidth="1"/>
    <col min="11505" max="11505" width="16.75" style="15" customWidth="1"/>
    <col min="11506" max="11506" width="1.625" style="15" customWidth="1"/>
    <col min="11507" max="11507" width="16.75" style="15" customWidth="1"/>
    <col min="11508" max="11508" width="1.625" style="15" customWidth="1"/>
    <col min="11509" max="11509" width="16.75" style="15" customWidth="1"/>
    <col min="11510" max="11510" width="1.625" style="15" customWidth="1"/>
    <col min="11511" max="11511" width="16.75" style="15" customWidth="1"/>
    <col min="11512" max="11512" width="1.75" style="15" customWidth="1"/>
    <col min="11513" max="11513" width="16.75" style="15" customWidth="1"/>
    <col min="11514" max="11514" width="1.75" style="15" customWidth="1"/>
    <col min="11515" max="11515" width="16.75" style="15" customWidth="1"/>
    <col min="11516" max="11516" width="1.75" style="15" customWidth="1"/>
    <col min="11517" max="11517" width="16.75" style="15" customWidth="1"/>
    <col min="11518" max="11518" width="1.75" style="15" customWidth="1"/>
    <col min="11519" max="11519" width="16.75" style="15" customWidth="1"/>
    <col min="11520" max="11520" width="1.75" style="15" customWidth="1"/>
    <col min="11521" max="11521" width="16.75" style="15" customWidth="1"/>
    <col min="11522" max="11522" width="1.75" style="15" customWidth="1"/>
    <col min="11523" max="11523" width="16.75" style="15" customWidth="1"/>
    <col min="11524" max="11753" width="9.25" style="15"/>
    <col min="11754" max="11754" width="39.25" style="15" customWidth="1"/>
    <col min="11755" max="11755" width="16.75" style="15" customWidth="1"/>
    <col min="11756" max="11756" width="1.75" style="15" customWidth="1"/>
    <col min="11757" max="11757" width="16.75" style="15" customWidth="1"/>
    <col min="11758" max="11758" width="1.75" style="15" customWidth="1"/>
    <col min="11759" max="11759" width="16.75" style="15" customWidth="1"/>
    <col min="11760" max="11760" width="1.75" style="15" customWidth="1"/>
    <col min="11761" max="11761" width="16.75" style="15" customWidth="1"/>
    <col min="11762" max="11762" width="1.625" style="15" customWidth="1"/>
    <col min="11763" max="11763" width="16.75" style="15" customWidth="1"/>
    <col min="11764" max="11764" width="1.625" style="15" customWidth="1"/>
    <col min="11765" max="11765" width="16.75" style="15" customWidth="1"/>
    <col min="11766" max="11766" width="1.625" style="15" customWidth="1"/>
    <col min="11767" max="11767" width="16.75" style="15" customWidth="1"/>
    <col min="11768" max="11768" width="1.75" style="15" customWidth="1"/>
    <col min="11769" max="11769" width="16.75" style="15" customWidth="1"/>
    <col min="11770" max="11770" width="1.75" style="15" customWidth="1"/>
    <col min="11771" max="11771" width="16.75" style="15" customWidth="1"/>
    <col min="11772" max="11772" width="1.75" style="15" customWidth="1"/>
    <col min="11773" max="11773" width="16.75" style="15" customWidth="1"/>
    <col min="11774" max="11774" width="1.75" style="15" customWidth="1"/>
    <col min="11775" max="11775" width="16.75" style="15" customWidth="1"/>
    <col min="11776" max="11776" width="1.75" style="15" customWidth="1"/>
    <col min="11777" max="11777" width="16.75" style="15" customWidth="1"/>
    <col min="11778" max="11778" width="1.75" style="15" customWidth="1"/>
    <col min="11779" max="11779" width="16.75" style="15" customWidth="1"/>
    <col min="11780" max="12009" width="9.25" style="15"/>
    <col min="12010" max="12010" width="39.25" style="15" customWidth="1"/>
    <col min="12011" max="12011" width="16.75" style="15" customWidth="1"/>
    <col min="12012" max="12012" width="1.75" style="15" customWidth="1"/>
    <col min="12013" max="12013" width="16.75" style="15" customWidth="1"/>
    <col min="12014" max="12014" width="1.75" style="15" customWidth="1"/>
    <col min="12015" max="12015" width="16.75" style="15" customWidth="1"/>
    <col min="12016" max="12016" width="1.75" style="15" customWidth="1"/>
    <col min="12017" max="12017" width="16.75" style="15" customWidth="1"/>
    <col min="12018" max="12018" width="1.625" style="15" customWidth="1"/>
    <col min="12019" max="12019" width="16.75" style="15" customWidth="1"/>
    <col min="12020" max="12020" width="1.625" style="15" customWidth="1"/>
    <col min="12021" max="12021" width="16.75" style="15" customWidth="1"/>
    <col min="12022" max="12022" width="1.625" style="15" customWidth="1"/>
    <col min="12023" max="12023" width="16.75" style="15" customWidth="1"/>
    <col min="12024" max="12024" width="1.75" style="15" customWidth="1"/>
    <col min="12025" max="12025" width="16.75" style="15" customWidth="1"/>
    <col min="12026" max="12026" width="1.75" style="15" customWidth="1"/>
    <col min="12027" max="12027" width="16.75" style="15" customWidth="1"/>
    <col min="12028" max="12028" width="1.75" style="15" customWidth="1"/>
    <col min="12029" max="12029" width="16.75" style="15" customWidth="1"/>
    <col min="12030" max="12030" width="1.75" style="15" customWidth="1"/>
    <col min="12031" max="12031" width="16.75" style="15" customWidth="1"/>
    <col min="12032" max="12032" width="1.75" style="15" customWidth="1"/>
    <col min="12033" max="12033" width="16.75" style="15" customWidth="1"/>
    <col min="12034" max="12034" width="1.75" style="15" customWidth="1"/>
    <col min="12035" max="12035" width="16.75" style="15" customWidth="1"/>
    <col min="12036" max="12265" width="9.25" style="15"/>
    <col min="12266" max="12266" width="39.25" style="15" customWidth="1"/>
    <col min="12267" max="12267" width="16.75" style="15" customWidth="1"/>
    <col min="12268" max="12268" width="1.75" style="15" customWidth="1"/>
    <col min="12269" max="12269" width="16.75" style="15" customWidth="1"/>
    <col min="12270" max="12270" width="1.75" style="15" customWidth="1"/>
    <col min="12271" max="12271" width="16.75" style="15" customWidth="1"/>
    <col min="12272" max="12272" width="1.75" style="15" customWidth="1"/>
    <col min="12273" max="12273" width="16.75" style="15" customWidth="1"/>
    <col min="12274" max="12274" width="1.625" style="15" customWidth="1"/>
    <col min="12275" max="12275" width="16.75" style="15" customWidth="1"/>
    <col min="12276" max="12276" width="1.625" style="15" customWidth="1"/>
    <col min="12277" max="12277" width="16.75" style="15" customWidth="1"/>
    <col min="12278" max="12278" width="1.625" style="15" customWidth="1"/>
    <col min="12279" max="12279" width="16.75" style="15" customWidth="1"/>
    <col min="12280" max="12280" width="1.75" style="15" customWidth="1"/>
    <col min="12281" max="12281" width="16.75" style="15" customWidth="1"/>
    <col min="12282" max="12282" width="1.75" style="15" customWidth="1"/>
    <col min="12283" max="12283" width="16.75" style="15" customWidth="1"/>
    <col min="12284" max="12284" width="1.75" style="15" customWidth="1"/>
    <col min="12285" max="12285" width="16.75" style="15" customWidth="1"/>
    <col min="12286" max="12286" width="1.75" style="15" customWidth="1"/>
    <col min="12287" max="12287" width="16.75" style="15" customWidth="1"/>
    <col min="12288" max="12288" width="1.75" style="15" customWidth="1"/>
    <col min="12289" max="12289" width="16.75" style="15" customWidth="1"/>
    <col min="12290" max="12290" width="1.75" style="15" customWidth="1"/>
    <col min="12291" max="12291" width="16.75" style="15" customWidth="1"/>
    <col min="12292" max="12521" width="9.25" style="15"/>
    <col min="12522" max="12522" width="39.25" style="15" customWidth="1"/>
    <col min="12523" max="12523" width="16.75" style="15" customWidth="1"/>
    <col min="12524" max="12524" width="1.75" style="15" customWidth="1"/>
    <col min="12525" max="12525" width="16.75" style="15" customWidth="1"/>
    <col min="12526" max="12526" width="1.75" style="15" customWidth="1"/>
    <col min="12527" max="12527" width="16.75" style="15" customWidth="1"/>
    <col min="12528" max="12528" width="1.75" style="15" customWidth="1"/>
    <col min="12529" max="12529" width="16.75" style="15" customWidth="1"/>
    <col min="12530" max="12530" width="1.625" style="15" customWidth="1"/>
    <col min="12531" max="12531" width="16.75" style="15" customWidth="1"/>
    <col min="12532" max="12532" width="1.625" style="15" customWidth="1"/>
    <col min="12533" max="12533" width="16.75" style="15" customWidth="1"/>
    <col min="12534" max="12534" width="1.625" style="15" customWidth="1"/>
    <col min="12535" max="12535" width="16.75" style="15" customWidth="1"/>
    <col min="12536" max="12536" width="1.75" style="15" customWidth="1"/>
    <col min="12537" max="12537" width="16.75" style="15" customWidth="1"/>
    <col min="12538" max="12538" width="1.75" style="15" customWidth="1"/>
    <col min="12539" max="12539" width="16.75" style="15" customWidth="1"/>
    <col min="12540" max="12540" width="1.75" style="15" customWidth="1"/>
    <col min="12541" max="12541" width="16.75" style="15" customWidth="1"/>
    <col min="12542" max="12542" width="1.75" style="15" customWidth="1"/>
    <col min="12543" max="12543" width="16.75" style="15" customWidth="1"/>
    <col min="12544" max="12544" width="1.75" style="15" customWidth="1"/>
    <col min="12545" max="12545" width="16.75" style="15" customWidth="1"/>
    <col min="12546" max="12546" width="1.75" style="15" customWidth="1"/>
    <col min="12547" max="12547" width="16.75" style="15" customWidth="1"/>
    <col min="12548" max="12777" width="9.25" style="15"/>
    <col min="12778" max="12778" width="39.25" style="15" customWidth="1"/>
    <col min="12779" max="12779" width="16.75" style="15" customWidth="1"/>
    <col min="12780" max="12780" width="1.75" style="15" customWidth="1"/>
    <col min="12781" max="12781" width="16.75" style="15" customWidth="1"/>
    <col min="12782" max="12782" width="1.75" style="15" customWidth="1"/>
    <col min="12783" max="12783" width="16.75" style="15" customWidth="1"/>
    <col min="12784" max="12784" width="1.75" style="15" customWidth="1"/>
    <col min="12785" max="12785" width="16.75" style="15" customWidth="1"/>
    <col min="12786" max="12786" width="1.625" style="15" customWidth="1"/>
    <col min="12787" max="12787" width="16.75" style="15" customWidth="1"/>
    <col min="12788" max="12788" width="1.625" style="15" customWidth="1"/>
    <col min="12789" max="12789" width="16.75" style="15" customWidth="1"/>
    <col min="12790" max="12790" width="1.625" style="15" customWidth="1"/>
    <col min="12791" max="12791" width="16.75" style="15" customWidth="1"/>
    <col min="12792" max="12792" width="1.75" style="15" customWidth="1"/>
    <col min="12793" max="12793" width="16.75" style="15" customWidth="1"/>
    <col min="12794" max="12794" width="1.75" style="15" customWidth="1"/>
    <col min="12795" max="12795" width="16.75" style="15" customWidth="1"/>
    <col min="12796" max="12796" width="1.75" style="15" customWidth="1"/>
    <col min="12797" max="12797" width="16.75" style="15" customWidth="1"/>
    <col min="12798" max="12798" width="1.75" style="15" customWidth="1"/>
    <col min="12799" max="12799" width="16.75" style="15" customWidth="1"/>
    <col min="12800" max="12800" width="1.75" style="15" customWidth="1"/>
    <col min="12801" max="12801" width="16.75" style="15" customWidth="1"/>
    <col min="12802" max="12802" width="1.75" style="15" customWidth="1"/>
    <col min="12803" max="12803" width="16.75" style="15" customWidth="1"/>
    <col min="12804" max="13033" width="9.25" style="15"/>
    <col min="13034" max="13034" width="39.25" style="15" customWidth="1"/>
    <col min="13035" max="13035" width="16.75" style="15" customWidth="1"/>
    <col min="13036" max="13036" width="1.75" style="15" customWidth="1"/>
    <col min="13037" max="13037" width="16.75" style="15" customWidth="1"/>
    <col min="13038" max="13038" width="1.75" style="15" customWidth="1"/>
    <col min="13039" max="13039" width="16.75" style="15" customWidth="1"/>
    <col min="13040" max="13040" width="1.75" style="15" customWidth="1"/>
    <col min="13041" max="13041" width="16.75" style="15" customWidth="1"/>
    <col min="13042" max="13042" width="1.625" style="15" customWidth="1"/>
    <col min="13043" max="13043" width="16.75" style="15" customWidth="1"/>
    <col min="13044" max="13044" width="1.625" style="15" customWidth="1"/>
    <col min="13045" max="13045" width="16.75" style="15" customWidth="1"/>
    <col min="13046" max="13046" width="1.625" style="15" customWidth="1"/>
    <col min="13047" max="13047" width="16.75" style="15" customWidth="1"/>
    <col min="13048" max="13048" width="1.75" style="15" customWidth="1"/>
    <col min="13049" max="13049" width="16.75" style="15" customWidth="1"/>
    <col min="13050" max="13050" width="1.75" style="15" customWidth="1"/>
    <col min="13051" max="13051" width="16.75" style="15" customWidth="1"/>
    <col min="13052" max="13052" width="1.75" style="15" customWidth="1"/>
    <col min="13053" max="13053" width="16.75" style="15" customWidth="1"/>
    <col min="13054" max="13054" width="1.75" style="15" customWidth="1"/>
    <col min="13055" max="13055" width="16.75" style="15" customWidth="1"/>
    <col min="13056" max="13056" width="1.75" style="15" customWidth="1"/>
    <col min="13057" max="13057" width="16.75" style="15" customWidth="1"/>
    <col min="13058" max="13058" width="1.75" style="15" customWidth="1"/>
    <col min="13059" max="13059" width="16.75" style="15" customWidth="1"/>
    <col min="13060" max="13289" width="9.25" style="15"/>
    <col min="13290" max="13290" width="39.25" style="15" customWidth="1"/>
    <col min="13291" max="13291" width="16.75" style="15" customWidth="1"/>
    <col min="13292" max="13292" width="1.75" style="15" customWidth="1"/>
    <col min="13293" max="13293" width="16.75" style="15" customWidth="1"/>
    <col min="13294" max="13294" width="1.75" style="15" customWidth="1"/>
    <col min="13295" max="13295" width="16.75" style="15" customWidth="1"/>
    <col min="13296" max="13296" width="1.75" style="15" customWidth="1"/>
    <col min="13297" max="13297" width="16.75" style="15" customWidth="1"/>
    <col min="13298" max="13298" width="1.625" style="15" customWidth="1"/>
    <col min="13299" max="13299" width="16.75" style="15" customWidth="1"/>
    <col min="13300" max="13300" width="1.625" style="15" customWidth="1"/>
    <col min="13301" max="13301" width="16.75" style="15" customWidth="1"/>
    <col min="13302" max="13302" width="1.625" style="15" customWidth="1"/>
    <col min="13303" max="13303" width="16.75" style="15" customWidth="1"/>
    <col min="13304" max="13304" width="1.75" style="15" customWidth="1"/>
    <col min="13305" max="13305" width="16.75" style="15" customWidth="1"/>
    <col min="13306" max="13306" width="1.75" style="15" customWidth="1"/>
    <col min="13307" max="13307" width="16.75" style="15" customWidth="1"/>
    <col min="13308" max="13308" width="1.75" style="15" customWidth="1"/>
    <col min="13309" max="13309" width="16.75" style="15" customWidth="1"/>
    <col min="13310" max="13310" width="1.75" style="15" customWidth="1"/>
    <col min="13311" max="13311" width="16.75" style="15" customWidth="1"/>
    <col min="13312" max="13312" width="1.75" style="15" customWidth="1"/>
    <col min="13313" max="13313" width="16.75" style="15" customWidth="1"/>
    <col min="13314" max="13314" width="1.75" style="15" customWidth="1"/>
    <col min="13315" max="13315" width="16.75" style="15" customWidth="1"/>
    <col min="13316" max="13545" width="9.25" style="15"/>
    <col min="13546" max="13546" width="39.25" style="15" customWidth="1"/>
    <col min="13547" max="13547" width="16.75" style="15" customWidth="1"/>
    <col min="13548" max="13548" width="1.75" style="15" customWidth="1"/>
    <col min="13549" max="13549" width="16.75" style="15" customWidth="1"/>
    <col min="13550" max="13550" width="1.75" style="15" customWidth="1"/>
    <col min="13551" max="13551" width="16.75" style="15" customWidth="1"/>
    <col min="13552" max="13552" width="1.75" style="15" customWidth="1"/>
    <col min="13553" max="13553" width="16.75" style="15" customWidth="1"/>
    <col min="13554" max="13554" width="1.625" style="15" customWidth="1"/>
    <col min="13555" max="13555" width="16.75" style="15" customWidth="1"/>
    <col min="13556" max="13556" width="1.625" style="15" customWidth="1"/>
    <col min="13557" max="13557" width="16.75" style="15" customWidth="1"/>
    <col min="13558" max="13558" width="1.625" style="15" customWidth="1"/>
    <col min="13559" max="13559" width="16.75" style="15" customWidth="1"/>
    <col min="13560" max="13560" width="1.75" style="15" customWidth="1"/>
    <col min="13561" max="13561" width="16.75" style="15" customWidth="1"/>
    <col min="13562" max="13562" width="1.75" style="15" customWidth="1"/>
    <col min="13563" max="13563" width="16.75" style="15" customWidth="1"/>
    <col min="13564" max="13564" width="1.75" style="15" customWidth="1"/>
    <col min="13565" max="13565" width="16.75" style="15" customWidth="1"/>
    <col min="13566" max="13566" width="1.75" style="15" customWidth="1"/>
    <col min="13567" max="13567" width="16.75" style="15" customWidth="1"/>
    <col min="13568" max="13568" width="1.75" style="15" customWidth="1"/>
    <col min="13569" max="13569" width="16.75" style="15" customWidth="1"/>
    <col min="13570" max="13570" width="1.75" style="15" customWidth="1"/>
    <col min="13571" max="13571" width="16.75" style="15" customWidth="1"/>
    <col min="13572" max="13801" width="9.25" style="15"/>
    <col min="13802" max="13802" width="39.25" style="15" customWidth="1"/>
    <col min="13803" max="13803" width="16.75" style="15" customWidth="1"/>
    <col min="13804" max="13804" width="1.75" style="15" customWidth="1"/>
    <col min="13805" max="13805" width="16.75" style="15" customWidth="1"/>
    <col min="13806" max="13806" width="1.75" style="15" customWidth="1"/>
    <col min="13807" max="13807" width="16.75" style="15" customWidth="1"/>
    <col min="13808" max="13808" width="1.75" style="15" customWidth="1"/>
    <col min="13809" max="13809" width="16.75" style="15" customWidth="1"/>
    <col min="13810" max="13810" width="1.625" style="15" customWidth="1"/>
    <col min="13811" max="13811" width="16.75" style="15" customWidth="1"/>
    <col min="13812" max="13812" width="1.625" style="15" customWidth="1"/>
    <col min="13813" max="13813" width="16.75" style="15" customWidth="1"/>
    <col min="13814" max="13814" width="1.625" style="15" customWidth="1"/>
    <col min="13815" max="13815" width="16.75" style="15" customWidth="1"/>
    <col min="13816" max="13816" width="1.75" style="15" customWidth="1"/>
    <col min="13817" max="13817" width="16.75" style="15" customWidth="1"/>
    <col min="13818" max="13818" width="1.75" style="15" customWidth="1"/>
    <col min="13819" max="13819" width="16.75" style="15" customWidth="1"/>
    <col min="13820" max="13820" width="1.75" style="15" customWidth="1"/>
    <col min="13821" max="13821" width="16.75" style="15" customWidth="1"/>
    <col min="13822" max="13822" width="1.75" style="15" customWidth="1"/>
    <col min="13823" max="13823" width="16.75" style="15" customWidth="1"/>
    <col min="13824" max="13824" width="1.75" style="15" customWidth="1"/>
    <col min="13825" max="13825" width="16.75" style="15" customWidth="1"/>
    <col min="13826" max="13826" width="1.75" style="15" customWidth="1"/>
    <col min="13827" max="13827" width="16.75" style="15" customWidth="1"/>
    <col min="13828" max="14057" width="9.25" style="15"/>
    <col min="14058" max="14058" width="39.25" style="15" customWidth="1"/>
    <col min="14059" max="14059" width="16.75" style="15" customWidth="1"/>
    <col min="14060" max="14060" width="1.75" style="15" customWidth="1"/>
    <col min="14061" max="14061" width="16.75" style="15" customWidth="1"/>
    <col min="14062" max="14062" width="1.75" style="15" customWidth="1"/>
    <col min="14063" max="14063" width="16.75" style="15" customWidth="1"/>
    <col min="14064" max="14064" width="1.75" style="15" customWidth="1"/>
    <col min="14065" max="14065" width="16.75" style="15" customWidth="1"/>
    <col min="14066" max="14066" width="1.625" style="15" customWidth="1"/>
    <col min="14067" max="14067" width="16.75" style="15" customWidth="1"/>
    <col min="14068" max="14068" width="1.625" style="15" customWidth="1"/>
    <col min="14069" max="14069" width="16.75" style="15" customWidth="1"/>
    <col min="14070" max="14070" width="1.625" style="15" customWidth="1"/>
    <col min="14071" max="14071" width="16.75" style="15" customWidth="1"/>
    <col min="14072" max="14072" width="1.75" style="15" customWidth="1"/>
    <col min="14073" max="14073" width="16.75" style="15" customWidth="1"/>
    <col min="14074" max="14074" width="1.75" style="15" customWidth="1"/>
    <col min="14075" max="14075" width="16.75" style="15" customWidth="1"/>
    <col min="14076" max="14076" width="1.75" style="15" customWidth="1"/>
    <col min="14077" max="14077" width="16.75" style="15" customWidth="1"/>
    <col min="14078" max="14078" width="1.75" style="15" customWidth="1"/>
    <col min="14079" max="14079" width="16.75" style="15" customWidth="1"/>
    <col min="14080" max="14080" width="1.75" style="15" customWidth="1"/>
    <col min="14081" max="14081" width="16.75" style="15" customWidth="1"/>
    <col min="14082" max="14082" width="1.75" style="15" customWidth="1"/>
    <col min="14083" max="14083" width="16.75" style="15" customWidth="1"/>
    <col min="14084" max="14313" width="9.25" style="15"/>
    <col min="14314" max="14314" width="39.25" style="15" customWidth="1"/>
    <col min="14315" max="14315" width="16.75" style="15" customWidth="1"/>
    <col min="14316" max="14316" width="1.75" style="15" customWidth="1"/>
    <col min="14317" max="14317" width="16.75" style="15" customWidth="1"/>
    <col min="14318" max="14318" width="1.75" style="15" customWidth="1"/>
    <col min="14319" max="14319" width="16.75" style="15" customWidth="1"/>
    <col min="14320" max="14320" width="1.75" style="15" customWidth="1"/>
    <col min="14321" max="14321" width="16.75" style="15" customWidth="1"/>
    <col min="14322" max="14322" width="1.625" style="15" customWidth="1"/>
    <col min="14323" max="14323" width="16.75" style="15" customWidth="1"/>
    <col min="14324" max="14324" width="1.625" style="15" customWidth="1"/>
    <col min="14325" max="14325" width="16.75" style="15" customWidth="1"/>
    <col min="14326" max="14326" width="1.625" style="15" customWidth="1"/>
    <col min="14327" max="14327" width="16.75" style="15" customWidth="1"/>
    <col min="14328" max="14328" width="1.75" style="15" customWidth="1"/>
    <col min="14329" max="14329" width="16.75" style="15" customWidth="1"/>
    <col min="14330" max="14330" width="1.75" style="15" customWidth="1"/>
    <col min="14331" max="14331" width="16.75" style="15" customWidth="1"/>
    <col min="14332" max="14332" width="1.75" style="15" customWidth="1"/>
    <col min="14333" max="14333" width="16.75" style="15" customWidth="1"/>
    <col min="14334" max="14334" width="1.75" style="15" customWidth="1"/>
    <col min="14335" max="14335" width="16.75" style="15" customWidth="1"/>
    <col min="14336" max="14336" width="1.75" style="15" customWidth="1"/>
    <col min="14337" max="14337" width="16.75" style="15" customWidth="1"/>
    <col min="14338" max="14338" width="1.75" style="15" customWidth="1"/>
    <col min="14339" max="14339" width="16.75" style="15" customWidth="1"/>
    <col min="14340" max="14569" width="9.25" style="15"/>
    <col min="14570" max="14570" width="39.25" style="15" customWidth="1"/>
    <col min="14571" max="14571" width="16.75" style="15" customWidth="1"/>
    <col min="14572" max="14572" width="1.75" style="15" customWidth="1"/>
    <col min="14573" max="14573" width="16.75" style="15" customWidth="1"/>
    <col min="14574" max="14574" width="1.75" style="15" customWidth="1"/>
    <col min="14575" max="14575" width="16.75" style="15" customWidth="1"/>
    <col min="14576" max="14576" width="1.75" style="15" customWidth="1"/>
    <col min="14577" max="14577" width="16.75" style="15" customWidth="1"/>
    <col min="14578" max="14578" width="1.625" style="15" customWidth="1"/>
    <col min="14579" max="14579" width="16.75" style="15" customWidth="1"/>
    <col min="14580" max="14580" width="1.625" style="15" customWidth="1"/>
    <col min="14581" max="14581" width="16.75" style="15" customWidth="1"/>
    <col min="14582" max="14582" width="1.625" style="15" customWidth="1"/>
    <col min="14583" max="14583" width="16.75" style="15" customWidth="1"/>
    <col min="14584" max="14584" width="1.75" style="15" customWidth="1"/>
    <col min="14585" max="14585" width="16.75" style="15" customWidth="1"/>
    <col min="14586" max="14586" width="1.75" style="15" customWidth="1"/>
    <col min="14587" max="14587" width="16.75" style="15" customWidth="1"/>
    <col min="14588" max="14588" width="1.75" style="15" customWidth="1"/>
    <col min="14589" max="14589" width="16.75" style="15" customWidth="1"/>
    <col min="14590" max="14590" width="1.75" style="15" customWidth="1"/>
    <col min="14591" max="14591" width="16.75" style="15" customWidth="1"/>
    <col min="14592" max="14592" width="1.75" style="15" customWidth="1"/>
    <col min="14593" max="14593" width="16.75" style="15" customWidth="1"/>
    <col min="14594" max="14594" width="1.75" style="15" customWidth="1"/>
    <col min="14595" max="14595" width="16.75" style="15" customWidth="1"/>
    <col min="14596" max="14825" width="9.25" style="15"/>
    <col min="14826" max="14826" width="39.25" style="15" customWidth="1"/>
    <col min="14827" max="14827" width="16.75" style="15" customWidth="1"/>
    <col min="14828" max="14828" width="1.75" style="15" customWidth="1"/>
    <col min="14829" max="14829" width="16.75" style="15" customWidth="1"/>
    <col min="14830" max="14830" width="1.75" style="15" customWidth="1"/>
    <col min="14831" max="14831" width="16.75" style="15" customWidth="1"/>
    <col min="14832" max="14832" width="1.75" style="15" customWidth="1"/>
    <col min="14833" max="14833" width="16.75" style="15" customWidth="1"/>
    <col min="14834" max="14834" width="1.625" style="15" customWidth="1"/>
    <col min="14835" max="14835" width="16.75" style="15" customWidth="1"/>
    <col min="14836" max="14836" width="1.625" style="15" customWidth="1"/>
    <col min="14837" max="14837" width="16.75" style="15" customWidth="1"/>
    <col min="14838" max="14838" width="1.625" style="15" customWidth="1"/>
    <col min="14839" max="14839" width="16.75" style="15" customWidth="1"/>
    <col min="14840" max="14840" width="1.75" style="15" customWidth="1"/>
    <col min="14841" max="14841" width="16.75" style="15" customWidth="1"/>
    <col min="14842" max="14842" width="1.75" style="15" customWidth="1"/>
    <col min="14843" max="14843" width="16.75" style="15" customWidth="1"/>
    <col min="14844" max="14844" width="1.75" style="15" customWidth="1"/>
    <col min="14845" max="14845" width="16.75" style="15" customWidth="1"/>
    <col min="14846" max="14846" width="1.75" style="15" customWidth="1"/>
    <col min="14847" max="14847" width="16.75" style="15" customWidth="1"/>
    <col min="14848" max="14848" width="1.75" style="15" customWidth="1"/>
    <col min="14849" max="14849" width="16.75" style="15" customWidth="1"/>
    <col min="14850" max="14850" width="1.75" style="15" customWidth="1"/>
    <col min="14851" max="14851" width="16.75" style="15" customWidth="1"/>
    <col min="14852" max="15081" width="9.25" style="15"/>
    <col min="15082" max="15082" width="39.25" style="15" customWidth="1"/>
    <col min="15083" max="15083" width="16.75" style="15" customWidth="1"/>
    <col min="15084" max="15084" width="1.75" style="15" customWidth="1"/>
    <col min="15085" max="15085" width="16.75" style="15" customWidth="1"/>
    <col min="15086" max="15086" width="1.75" style="15" customWidth="1"/>
    <col min="15087" max="15087" width="16.75" style="15" customWidth="1"/>
    <col min="15088" max="15088" width="1.75" style="15" customWidth="1"/>
    <col min="15089" max="15089" width="16.75" style="15" customWidth="1"/>
    <col min="15090" max="15090" width="1.625" style="15" customWidth="1"/>
    <col min="15091" max="15091" width="16.75" style="15" customWidth="1"/>
    <col min="15092" max="15092" width="1.625" style="15" customWidth="1"/>
    <col min="15093" max="15093" width="16.75" style="15" customWidth="1"/>
    <col min="15094" max="15094" width="1.625" style="15" customWidth="1"/>
    <col min="15095" max="15095" width="16.75" style="15" customWidth="1"/>
    <col min="15096" max="15096" width="1.75" style="15" customWidth="1"/>
    <col min="15097" max="15097" width="16.75" style="15" customWidth="1"/>
    <col min="15098" max="15098" width="1.75" style="15" customWidth="1"/>
    <col min="15099" max="15099" width="16.75" style="15" customWidth="1"/>
    <col min="15100" max="15100" width="1.75" style="15" customWidth="1"/>
    <col min="15101" max="15101" width="16.75" style="15" customWidth="1"/>
    <col min="15102" max="15102" width="1.75" style="15" customWidth="1"/>
    <col min="15103" max="15103" width="16.75" style="15" customWidth="1"/>
    <col min="15104" max="15104" width="1.75" style="15" customWidth="1"/>
    <col min="15105" max="15105" width="16.75" style="15" customWidth="1"/>
    <col min="15106" max="15106" width="1.75" style="15" customWidth="1"/>
    <col min="15107" max="15107" width="16.75" style="15" customWidth="1"/>
    <col min="15108" max="15337" width="9.25" style="15"/>
    <col min="15338" max="15338" width="39.25" style="15" customWidth="1"/>
    <col min="15339" max="15339" width="16.75" style="15" customWidth="1"/>
    <col min="15340" max="15340" width="1.75" style="15" customWidth="1"/>
    <col min="15341" max="15341" width="16.75" style="15" customWidth="1"/>
    <col min="15342" max="15342" width="1.75" style="15" customWidth="1"/>
    <col min="15343" max="15343" width="16.75" style="15" customWidth="1"/>
    <col min="15344" max="15344" width="1.75" style="15" customWidth="1"/>
    <col min="15345" max="15345" width="16.75" style="15" customWidth="1"/>
    <col min="15346" max="15346" width="1.625" style="15" customWidth="1"/>
    <col min="15347" max="15347" width="16.75" style="15" customWidth="1"/>
    <col min="15348" max="15348" width="1.625" style="15" customWidth="1"/>
    <col min="15349" max="15349" width="16.75" style="15" customWidth="1"/>
    <col min="15350" max="15350" width="1.625" style="15" customWidth="1"/>
    <col min="15351" max="15351" width="16.75" style="15" customWidth="1"/>
    <col min="15352" max="15352" width="1.75" style="15" customWidth="1"/>
    <col min="15353" max="15353" width="16.75" style="15" customWidth="1"/>
    <col min="15354" max="15354" width="1.75" style="15" customWidth="1"/>
    <col min="15355" max="15355" width="16.75" style="15" customWidth="1"/>
    <col min="15356" max="15356" width="1.75" style="15" customWidth="1"/>
    <col min="15357" max="15357" width="16.75" style="15" customWidth="1"/>
    <col min="15358" max="15358" width="1.75" style="15" customWidth="1"/>
    <col min="15359" max="15359" width="16.75" style="15" customWidth="1"/>
    <col min="15360" max="15360" width="1.75" style="15" customWidth="1"/>
    <col min="15361" max="15361" width="16.75" style="15" customWidth="1"/>
    <col min="15362" max="15362" width="1.75" style="15" customWidth="1"/>
    <col min="15363" max="15363" width="16.75" style="15" customWidth="1"/>
    <col min="15364" max="15593" width="9.25" style="15"/>
    <col min="15594" max="15594" width="39.25" style="15" customWidth="1"/>
    <col min="15595" max="15595" width="16.75" style="15" customWidth="1"/>
    <col min="15596" max="15596" width="1.75" style="15" customWidth="1"/>
    <col min="15597" max="15597" width="16.75" style="15" customWidth="1"/>
    <col min="15598" max="15598" width="1.75" style="15" customWidth="1"/>
    <col min="15599" max="15599" width="16.75" style="15" customWidth="1"/>
    <col min="15600" max="15600" width="1.75" style="15" customWidth="1"/>
    <col min="15601" max="15601" width="16.75" style="15" customWidth="1"/>
    <col min="15602" max="15602" width="1.625" style="15" customWidth="1"/>
    <col min="15603" max="15603" width="16.75" style="15" customWidth="1"/>
    <col min="15604" max="15604" width="1.625" style="15" customWidth="1"/>
    <col min="15605" max="15605" width="16.75" style="15" customWidth="1"/>
    <col min="15606" max="15606" width="1.625" style="15" customWidth="1"/>
    <col min="15607" max="15607" width="16.75" style="15" customWidth="1"/>
    <col min="15608" max="15608" width="1.75" style="15" customWidth="1"/>
    <col min="15609" max="15609" width="16.75" style="15" customWidth="1"/>
    <col min="15610" max="15610" width="1.75" style="15" customWidth="1"/>
    <col min="15611" max="15611" width="16.75" style="15" customWidth="1"/>
    <col min="15612" max="15612" width="1.75" style="15" customWidth="1"/>
    <col min="15613" max="15613" width="16.75" style="15" customWidth="1"/>
    <col min="15614" max="15614" width="1.75" style="15" customWidth="1"/>
    <col min="15615" max="15615" width="16.75" style="15" customWidth="1"/>
    <col min="15616" max="15616" width="1.75" style="15" customWidth="1"/>
    <col min="15617" max="15617" width="16.75" style="15" customWidth="1"/>
    <col min="15618" max="15618" width="1.75" style="15" customWidth="1"/>
    <col min="15619" max="15619" width="16.75" style="15" customWidth="1"/>
    <col min="15620" max="15849" width="9.25" style="15"/>
    <col min="15850" max="15850" width="39.25" style="15" customWidth="1"/>
    <col min="15851" max="15851" width="16.75" style="15" customWidth="1"/>
    <col min="15852" max="15852" width="1.75" style="15" customWidth="1"/>
    <col min="15853" max="15853" width="16.75" style="15" customWidth="1"/>
    <col min="15854" max="15854" width="1.75" style="15" customWidth="1"/>
    <col min="15855" max="15855" width="16.75" style="15" customWidth="1"/>
    <col min="15856" max="15856" width="1.75" style="15" customWidth="1"/>
    <col min="15857" max="15857" width="16.75" style="15" customWidth="1"/>
    <col min="15858" max="15858" width="1.625" style="15" customWidth="1"/>
    <col min="15859" max="15859" width="16.75" style="15" customWidth="1"/>
    <col min="15860" max="15860" width="1.625" style="15" customWidth="1"/>
    <col min="15861" max="15861" width="16.75" style="15" customWidth="1"/>
    <col min="15862" max="15862" width="1.625" style="15" customWidth="1"/>
    <col min="15863" max="15863" width="16.75" style="15" customWidth="1"/>
    <col min="15864" max="15864" width="1.75" style="15" customWidth="1"/>
    <col min="15865" max="15865" width="16.75" style="15" customWidth="1"/>
    <col min="15866" max="15866" width="1.75" style="15" customWidth="1"/>
    <col min="15867" max="15867" width="16.75" style="15" customWidth="1"/>
    <col min="15868" max="15868" width="1.75" style="15" customWidth="1"/>
    <col min="15869" max="15869" width="16.75" style="15" customWidth="1"/>
    <col min="15870" max="15870" width="1.75" style="15" customWidth="1"/>
    <col min="15871" max="15871" width="16.75" style="15" customWidth="1"/>
    <col min="15872" max="15872" width="1.75" style="15" customWidth="1"/>
    <col min="15873" max="15873" width="16.75" style="15" customWidth="1"/>
    <col min="15874" max="15874" width="1.75" style="15" customWidth="1"/>
    <col min="15875" max="15875" width="16.75" style="15" customWidth="1"/>
    <col min="15876" max="16105" width="9.25" style="15"/>
    <col min="16106" max="16106" width="39.25" style="15" customWidth="1"/>
    <col min="16107" max="16107" width="16.75" style="15" customWidth="1"/>
    <col min="16108" max="16108" width="1.75" style="15" customWidth="1"/>
    <col min="16109" max="16109" width="16.75" style="15" customWidth="1"/>
    <col min="16110" max="16110" width="1.75" style="15" customWidth="1"/>
    <col min="16111" max="16111" width="16.75" style="15" customWidth="1"/>
    <col min="16112" max="16112" width="1.75" style="15" customWidth="1"/>
    <col min="16113" max="16113" width="16.75" style="15" customWidth="1"/>
    <col min="16114" max="16114" width="1.625" style="15" customWidth="1"/>
    <col min="16115" max="16115" width="16.75" style="15" customWidth="1"/>
    <col min="16116" max="16116" width="1.625" style="15" customWidth="1"/>
    <col min="16117" max="16117" width="16.75" style="15" customWidth="1"/>
    <col min="16118" max="16118" width="1.625" style="15" customWidth="1"/>
    <col min="16119" max="16119" width="16.75" style="15" customWidth="1"/>
    <col min="16120" max="16120" width="1.75" style="15" customWidth="1"/>
    <col min="16121" max="16121" width="16.75" style="15" customWidth="1"/>
    <col min="16122" max="16122" width="1.75" style="15" customWidth="1"/>
    <col min="16123" max="16123" width="16.75" style="15" customWidth="1"/>
    <col min="16124" max="16124" width="1.75" style="15" customWidth="1"/>
    <col min="16125" max="16125" width="16.75" style="15" customWidth="1"/>
    <col min="16126" max="16126" width="1.75" style="15" customWidth="1"/>
    <col min="16127" max="16127" width="16.75" style="15" customWidth="1"/>
    <col min="16128" max="16128" width="1.75" style="15" customWidth="1"/>
    <col min="16129" max="16129" width="16.75" style="15" customWidth="1"/>
    <col min="16130" max="16130" width="1.75" style="15" customWidth="1"/>
    <col min="16131" max="16131" width="16.75" style="15" customWidth="1"/>
    <col min="16132" max="16365" width="9.25" style="15"/>
    <col min="16366" max="16384" width="9.25" style="15" customWidth="1"/>
  </cols>
  <sheetData>
    <row r="1" spans="1:46" ht="21" customHeight="1">
      <c r="A1" s="204" t="s">
        <v>117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46" ht="21" customHeight="1">
      <c r="A2" s="204" t="s">
        <v>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</row>
    <row r="3" spans="1:46" ht="21" customHeight="1">
      <c r="A3" s="204" t="s">
        <v>163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46" ht="21" customHeight="1">
      <c r="J4" s="16"/>
      <c r="K4" s="16"/>
      <c r="L4" s="16"/>
      <c r="M4" s="16"/>
      <c r="V4" s="17" t="s">
        <v>34</v>
      </c>
    </row>
    <row r="5" spans="1:46" ht="21" customHeight="1">
      <c r="D5" s="205" t="s">
        <v>2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</row>
    <row r="6" spans="1:46" ht="21" customHeight="1">
      <c r="D6" s="203" t="s">
        <v>121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183"/>
      <c r="T6" s="18"/>
      <c r="U6" s="18"/>
      <c r="V6" s="18"/>
    </row>
    <row r="7" spans="1:46" ht="21" customHeight="1">
      <c r="C7" s="10"/>
      <c r="D7" s="10"/>
      <c r="E7" s="10"/>
      <c r="F7" s="10"/>
      <c r="G7" s="10"/>
      <c r="K7" s="10"/>
      <c r="L7" s="202" t="s">
        <v>120</v>
      </c>
      <c r="M7" s="202"/>
      <c r="N7" s="202"/>
      <c r="O7" s="202"/>
      <c r="P7" s="202"/>
      <c r="Q7" s="10"/>
      <c r="R7" s="10"/>
      <c r="S7" s="10"/>
      <c r="U7" s="10"/>
      <c r="V7" s="10"/>
    </row>
    <row r="8" spans="1:46" ht="21" customHeight="1">
      <c r="C8" s="10"/>
      <c r="D8" s="10"/>
      <c r="E8" s="10"/>
      <c r="F8" s="10"/>
      <c r="G8" s="10"/>
      <c r="K8" s="10"/>
      <c r="L8" s="203" t="s">
        <v>200</v>
      </c>
      <c r="M8" s="203"/>
      <c r="N8" s="203"/>
      <c r="O8" s="10"/>
      <c r="P8" s="10"/>
      <c r="Q8" s="10"/>
      <c r="R8" s="10"/>
      <c r="S8" s="10"/>
      <c r="U8" s="10"/>
      <c r="V8" s="10"/>
    </row>
    <row r="9" spans="1:46" ht="21" customHeight="1">
      <c r="C9" s="10"/>
      <c r="D9" s="10"/>
      <c r="E9" s="10"/>
      <c r="F9" s="10"/>
      <c r="G9" s="10"/>
      <c r="K9" s="10"/>
      <c r="L9" s="10"/>
      <c r="M9" s="10"/>
      <c r="N9" s="10" t="s">
        <v>201</v>
      </c>
      <c r="O9" s="10"/>
      <c r="P9" s="10"/>
      <c r="Q9" s="10"/>
      <c r="R9" s="10"/>
      <c r="S9" s="10"/>
      <c r="U9" s="10"/>
      <c r="V9" s="10"/>
    </row>
    <row r="10" spans="1:46" ht="21" customHeight="1">
      <c r="C10" s="10"/>
      <c r="D10" s="10"/>
      <c r="E10" s="10"/>
      <c r="F10" s="10"/>
      <c r="G10" s="10"/>
      <c r="H10" s="10"/>
      <c r="I10" s="10"/>
      <c r="J10" s="10"/>
      <c r="K10" s="10"/>
      <c r="L10" s="10" t="s">
        <v>202</v>
      </c>
      <c r="M10" s="10"/>
      <c r="N10" s="10" t="s">
        <v>203</v>
      </c>
      <c r="O10" s="10"/>
      <c r="P10" s="10" t="s">
        <v>111</v>
      </c>
      <c r="Q10" s="10"/>
      <c r="R10" s="10" t="s">
        <v>111</v>
      </c>
      <c r="S10" s="10"/>
      <c r="U10" s="10"/>
      <c r="V10" s="10"/>
    </row>
    <row r="11" spans="1:46" s="10" customFormat="1" ht="21" customHeight="1">
      <c r="L11" s="10" t="s">
        <v>204</v>
      </c>
      <c r="N11" s="10" t="s">
        <v>205</v>
      </c>
      <c r="P11" s="10" t="s">
        <v>206</v>
      </c>
      <c r="R11" s="10" t="s">
        <v>112</v>
      </c>
      <c r="T11" s="10" t="s">
        <v>114</v>
      </c>
    </row>
    <row r="12" spans="1:46" s="10" customFormat="1" ht="21" customHeight="1">
      <c r="D12" s="10" t="s">
        <v>133</v>
      </c>
      <c r="F12" s="10" t="s">
        <v>81</v>
      </c>
      <c r="H12" s="19"/>
      <c r="I12" s="19" t="s">
        <v>1</v>
      </c>
      <c r="J12" s="19"/>
      <c r="L12" s="10" t="s">
        <v>110</v>
      </c>
      <c r="N12" s="10" t="s">
        <v>207</v>
      </c>
      <c r="P12" s="10" t="s">
        <v>208</v>
      </c>
      <c r="R12" s="10" t="s">
        <v>113</v>
      </c>
      <c r="T12" s="10" t="s">
        <v>143</v>
      </c>
      <c r="V12" s="10" t="s">
        <v>132</v>
      </c>
    </row>
    <row r="13" spans="1:46" s="10" customFormat="1" ht="21" customHeight="1">
      <c r="B13" s="19" t="s">
        <v>5</v>
      </c>
      <c r="D13" s="19" t="s">
        <v>134</v>
      </c>
      <c r="F13" s="19" t="s">
        <v>0</v>
      </c>
      <c r="H13" s="19" t="s">
        <v>135</v>
      </c>
      <c r="J13" s="19" t="s">
        <v>109</v>
      </c>
      <c r="L13" s="19" t="s">
        <v>129</v>
      </c>
      <c r="N13" s="19" t="s">
        <v>116</v>
      </c>
      <c r="P13" s="19" t="s">
        <v>130</v>
      </c>
      <c r="R13" s="19" t="s">
        <v>115</v>
      </c>
      <c r="T13" s="19" t="s">
        <v>131</v>
      </c>
      <c r="V13" s="19" t="s">
        <v>130</v>
      </c>
    </row>
    <row r="14" spans="1:46" ht="21" customHeight="1">
      <c r="A14" s="20" t="s">
        <v>82</v>
      </c>
      <c r="B14" s="21"/>
      <c r="C14" s="22"/>
      <c r="D14" s="28">
        <v>14285700000</v>
      </c>
      <c r="E14" s="28"/>
      <c r="F14" s="28">
        <v>12567669243</v>
      </c>
      <c r="G14" s="28"/>
      <c r="H14" s="28">
        <v>1428570000</v>
      </c>
      <c r="I14" s="29"/>
      <c r="J14" s="28">
        <v>124808412637</v>
      </c>
      <c r="K14" s="28"/>
      <c r="L14" s="28">
        <v>808762036</v>
      </c>
      <c r="M14" s="28"/>
      <c r="N14" s="28">
        <v>0</v>
      </c>
      <c r="O14" s="28"/>
      <c r="P14" s="29">
        <f>SUM(L14:N14)</f>
        <v>808762036</v>
      </c>
      <c r="Q14" s="28"/>
      <c r="R14" s="29">
        <f>SUM(D14:J14,P14)</f>
        <v>153899113916</v>
      </c>
      <c r="S14" s="28"/>
      <c r="T14" s="28">
        <v>639520581</v>
      </c>
      <c r="U14" s="29"/>
      <c r="V14" s="28">
        <f>SUM(R14:T14)</f>
        <v>154538634497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</row>
    <row r="15" spans="1:46" ht="21" customHeight="1">
      <c r="A15" s="6" t="s">
        <v>83</v>
      </c>
      <c r="B15" s="21"/>
      <c r="C15" s="22"/>
      <c r="D15" s="22"/>
      <c r="E15" s="22"/>
      <c r="F15" s="22"/>
      <c r="G15" s="22"/>
      <c r="H15" s="22"/>
      <c r="I15" s="23"/>
      <c r="J15" s="22"/>
      <c r="K15" s="22"/>
      <c r="L15" s="22"/>
      <c r="M15" s="22"/>
      <c r="N15" s="22"/>
      <c r="O15" s="22"/>
      <c r="P15" s="23"/>
      <c r="Q15" s="22"/>
      <c r="R15" s="23"/>
      <c r="S15" s="22"/>
      <c r="T15" s="22"/>
      <c r="U15" s="23"/>
      <c r="V15" s="22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</row>
    <row r="16" spans="1:46" ht="21" customHeight="1">
      <c r="A16" s="6" t="s">
        <v>164</v>
      </c>
      <c r="B16" s="24"/>
      <c r="C16" s="22"/>
      <c r="D16" s="22">
        <v>0</v>
      </c>
      <c r="E16" s="22"/>
      <c r="F16" s="22">
        <v>0</v>
      </c>
      <c r="G16" s="22"/>
      <c r="H16" s="22">
        <v>0</v>
      </c>
      <c r="I16" s="23"/>
      <c r="J16" s="22">
        <v>0</v>
      </c>
      <c r="K16" s="22"/>
      <c r="L16" s="22">
        <v>0</v>
      </c>
      <c r="M16" s="22"/>
      <c r="N16" s="22">
        <v>0</v>
      </c>
      <c r="O16" s="22"/>
      <c r="P16" s="29">
        <f t="shared" ref="P16:P18" si="0">SUM(L16:N16)</f>
        <v>0</v>
      </c>
      <c r="Q16" s="22"/>
      <c r="R16" s="29">
        <f t="shared" ref="R16:R18" si="1">SUM(D16:J16,P16)</f>
        <v>0</v>
      </c>
      <c r="S16" s="22"/>
      <c r="T16" s="22">
        <v>178500000</v>
      </c>
      <c r="U16" s="23"/>
      <c r="V16" s="22">
        <f t="shared" ref="V16:V19" si="2">SUM(R16:T16)</f>
        <v>178500000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</row>
    <row r="17" spans="1:43" ht="21" customHeight="1">
      <c r="A17" s="6" t="s">
        <v>139</v>
      </c>
      <c r="B17" s="24">
        <v>40</v>
      </c>
      <c r="C17" s="22"/>
      <c r="D17" s="22">
        <v>0</v>
      </c>
      <c r="E17" s="22"/>
      <c r="F17" s="22">
        <v>0</v>
      </c>
      <c r="G17" s="22"/>
      <c r="H17" s="22">
        <v>0</v>
      </c>
      <c r="I17" s="23"/>
      <c r="J17" s="22">
        <v>-14998778664</v>
      </c>
      <c r="K17" s="22"/>
      <c r="L17" s="22">
        <v>0</v>
      </c>
      <c r="M17" s="22"/>
      <c r="N17" s="22">
        <v>0</v>
      </c>
      <c r="O17" s="22"/>
      <c r="P17" s="29">
        <f t="shared" si="0"/>
        <v>0</v>
      </c>
      <c r="Q17" s="22"/>
      <c r="R17" s="29">
        <f t="shared" si="1"/>
        <v>-14998778664</v>
      </c>
      <c r="S17" s="22"/>
      <c r="T17" s="22">
        <v>0</v>
      </c>
      <c r="U17" s="23"/>
      <c r="V17" s="22">
        <f t="shared" si="2"/>
        <v>-14998778664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</row>
    <row r="18" spans="1:43" ht="21" customHeight="1">
      <c r="A18" s="6" t="s">
        <v>162</v>
      </c>
      <c r="C18" s="22"/>
      <c r="D18" s="22">
        <v>0</v>
      </c>
      <c r="E18" s="22"/>
      <c r="F18" s="22">
        <v>0</v>
      </c>
      <c r="G18" s="22"/>
      <c r="H18" s="22">
        <v>0</v>
      </c>
      <c r="I18" s="23"/>
      <c r="J18" s="22">
        <v>3644268062</v>
      </c>
      <c r="K18" s="22"/>
      <c r="L18" s="22">
        <v>-309025986</v>
      </c>
      <c r="M18" s="22"/>
      <c r="N18" s="22">
        <v>0</v>
      </c>
      <c r="O18" s="22"/>
      <c r="P18" s="29">
        <f t="shared" si="0"/>
        <v>-309025986</v>
      </c>
      <c r="Q18" s="22"/>
      <c r="R18" s="29">
        <f t="shared" si="1"/>
        <v>3335242076</v>
      </c>
      <c r="S18" s="22"/>
      <c r="T18" s="22">
        <v>-21927318</v>
      </c>
      <c r="U18" s="23"/>
      <c r="V18" s="25">
        <f t="shared" si="2"/>
        <v>3313314758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</row>
    <row r="19" spans="1:43" ht="21" customHeight="1" thickBot="1">
      <c r="A19" s="20" t="s">
        <v>152</v>
      </c>
      <c r="B19" s="21"/>
      <c r="C19" s="23"/>
      <c r="D19" s="26">
        <f>SUM(D14:D18)</f>
        <v>14285700000</v>
      </c>
      <c r="E19" s="23"/>
      <c r="F19" s="26">
        <f>SUM(F14:F18)</f>
        <v>12567669243</v>
      </c>
      <c r="G19" s="23"/>
      <c r="H19" s="26">
        <f>SUM(H14:H18)</f>
        <v>1428570000</v>
      </c>
      <c r="I19" s="23"/>
      <c r="J19" s="26">
        <f>SUM(J14:J18)</f>
        <v>113453902035</v>
      </c>
      <c r="K19" s="22"/>
      <c r="L19" s="26">
        <f>SUM(L14:L18)</f>
        <v>499736050</v>
      </c>
      <c r="M19" s="22"/>
      <c r="N19" s="26">
        <f>SUM(N14:N18)</f>
        <v>0</v>
      </c>
      <c r="O19" s="22"/>
      <c r="P19" s="27">
        <f>SUM(P14:P18)</f>
        <v>499736050</v>
      </c>
      <c r="Q19" s="22"/>
      <c r="R19" s="27">
        <f>SUM(R14:R18)</f>
        <v>142235577328</v>
      </c>
      <c r="S19" s="22"/>
      <c r="T19" s="26">
        <f>SUM(T14:T18)</f>
        <v>796093263</v>
      </c>
      <c r="U19" s="23"/>
      <c r="V19" s="26">
        <f t="shared" si="2"/>
        <v>143031670591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</row>
    <row r="20" spans="1:43" ht="21" customHeight="1" thickTop="1">
      <c r="A20" s="21"/>
      <c r="B20" s="21"/>
      <c r="C20" s="23"/>
      <c r="D20" s="22"/>
      <c r="E20" s="23"/>
      <c r="F20" s="22"/>
      <c r="G20" s="23"/>
      <c r="H20" s="22"/>
      <c r="I20" s="23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3"/>
      <c r="V20" s="22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</row>
    <row r="21" spans="1:43" ht="21" customHeight="1">
      <c r="A21" s="20" t="s">
        <v>210</v>
      </c>
      <c r="B21" s="24"/>
      <c r="C21" s="22"/>
      <c r="D21" s="22">
        <f>D19</f>
        <v>14285700000</v>
      </c>
      <c r="E21" s="22"/>
      <c r="F21" s="22">
        <f>F19</f>
        <v>12567669243</v>
      </c>
      <c r="G21" s="22"/>
      <c r="H21" s="22">
        <f>H19</f>
        <v>1428570000</v>
      </c>
      <c r="I21" s="23"/>
      <c r="J21" s="22">
        <f>J19</f>
        <v>113453902035</v>
      </c>
      <c r="K21" s="22"/>
      <c r="L21" s="22">
        <f>L19</f>
        <v>499736050</v>
      </c>
      <c r="M21" s="22"/>
      <c r="N21" s="22">
        <f>N19</f>
        <v>0</v>
      </c>
      <c r="O21" s="22"/>
      <c r="P21" s="22">
        <f>P19</f>
        <v>499736050</v>
      </c>
      <c r="Q21" s="22"/>
      <c r="R21" s="22">
        <f>R19</f>
        <v>142235577328</v>
      </c>
      <c r="S21" s="22"/>
      <c r="T21" s="22">
        <f>T19</f>
        <v>796093263</v>
      </c>
      <c r="U21" s="23"/>
      <c r="V21" s="22">
        <f>V19</f>
        <v>143031670591</v>
      </c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</row>
    <row r="22" spans="1:43" ht="21" customHeight="1">
      <c r="A22" s="187" t="s">
        <v>209</v>
      </c>
      <c r="B22" s="24">
        <v>5</v>
      </c>
      <c r="C22" s="22"/>
      <c r="D22" s="25">
        <v>0</v>
      </c>
      <c r="E22" s="22"/>
      <c r="F22" s="25">
        <v>0</v>
      </c>
      <c r="G22" s="22"/>
      <c r="H22" s="25">
        <v>0</v>
      </c>
      <c r="I22" s="23"/>
      <c r="J22" s="25">
        <v>-11193087218</v>
      </c>
      <c r="K22" s="22"/>
      <c r="L22" s="25">
        <v>-499736050</v>
      </c>
      <c r="M22" s="22"/>
      <c r="N22" s="25">
        <v>662997122</v>
      </c>
      <c r="O22" s="22"/>
      <c r="P22" s="25">
        <f t="shared" ref="P22" si="3">SUM(L22:N22)</f>
        <v>163261072</v>
      </c>
      <c r="Q22" s="22"/>
      <c r="R22" s="25">
        <f t="shared" ref="R22" si="4">SUM(D22:J22,P22)</f>
        <v>-11029826146</v>
      </c>
      <c r="S22" s="22"/>
      <c r="T22" s="25">
        <v>-1543126</v>
      </c>
      <c r="U22" s="23"/>
      <c r="V22" s="25">
        <f t="shared" ref="V22" si="5">SUM(R22:T22)</f>
        <v>-11031369272</v>
      </c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</row>
    <row r="23" spans="1:43" ht="21" customHeight="1">
      <c r="A23" s="20" t="s">
        <v>108</v>
      </c>
      <c r="B23" s="24"/>
      <c r="C23" s="22"/>
      <c r="D23" s="22">
        <f>SUM(D21:D22)</f>
        <v>14285700000</v>
      </c>
      <c r="E23" s="22"/>
      <c r="F23" s="22">
        <f>SUM(F21:F22)</f>
        <v>12567669243</v>
      </c>
      <c r="G23" s="22"/>
      <c r="H23" s="22">
        <f>SUM(H21:H22)</f>
        <v>1428570000</v>
      </c>
      <c r="I23" s="23"/>
      <c r="J23" s="22">
        <f>SUM(J21:J22)</f>
        <v>102260814817</v>
      </c>
      <c r="K23" s="22"/>
      <c r="L23" s="22">
        <f>SUM(L21:L22)</f>
        <v>0</v>
      </c>
      <c r="M23" s="22"/>
      <c r="N23" s="22">
        <f>SUM(N21:N22)</f>
        <v>662997122</v>
      </c>
      <c r="O23" s="22"/>
      <c r="P23" s="22">
        <f>SUM(P21:P22)</f>
        <v>662997122</v>
      </c>
      <c r="Q23" s="22"/>
      <c r="R23" s="22">
        <f>SUM(R21:R22)</f>
        <v>131205751182</v>
      </c>
      <c r="S23" s="22"/>
      <c r="T23" s="22">
        <f>SUM(T21:T22)</f>
        <v>794550137</v>
      </c>
      <c r="U23" s="23"/>
      <c r="V23" s="22">
        <f>SUM(V21:V22)</f>
        <v>132000301319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</row>
    <row r="24" spans="1:43" ht="21" customHeight="1">
      <c r="A24" s="6" t="s">
        <v>146</v>
      </c>
      <c r="B24" s="24"/>
      <c r="C24" s="22"/>
      <c r="D24" s="22"/>
      <c r="E24" s="22"/>
      <c r="F24" s="22"/>
      <c r="G24" s="22"/>
      <c r="H24" s="22"/>
      <c r="I24" s="23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3"/>
      <c r="V24" s="22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</row>
    <row r="25" spans="1:43" ht="21" customHeight="1">
      <c r="A25" s="6" t="s">
        <v>164</v>
      </c>
      <c r="B25" s="24"/>
      <c r="C25" s="22"/>
      <c r="D25" s="22">
        <v>0</v>
      </c>
      <c r="E25" s="22"/>
      <c r="F25" s="22">
        <v>0</v>
      </c>
      <c r="G25" s="22"/>
      <c r="H25" s="22">
        <v>0</v>
      </c>
      <c r="I25" s="23"/>
      <c r="J25" s="22">
        <v>0</v>
      </c>
      <c r="K25" s="22"/>
      <c r="L25" s="22">
        <v>0</v>
      </c>
      <c r="M25" s="22"/>
      <c r="N25" s="22">
        <v>0</v>
      </c>
      <c r="O25" s="22"/>
      <c r="P25" s="22">
        <f t="shared" ref="P25:P27" si="6">SUM(L25:N25)</f>
        <v>0</v>
      </c>
      <c r="Q25" s="22"/>
      <c r="R25" s="22">
        <f t="shared" ref="R25:R27" si="7">SUM(D25:J25,P25)</f>
        <v>0</v>
      </c>
      <c r="S25" s="22"/>
      <c r="T25" s="22">
        <v>332902500</v>
      </c>
      <c r="U25" s="23"/>
      <c r="V25" s="22">
        <f t="shared" ref="V25:V27" si="8">SUM(R25:T25)</f>
        <v>332902500</v>
      </c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</row>
    <row r="26" spans="1:43" ht="21" customHeight="1">
      <c r="A26" s="6" t="s">
        <v>139</v>
      </c>
      <c r="B26" s="24">
        <v>40</v>
      </c>
      <c r="C26" s="22"/>
      <c r="D26" s="22">
        <v>0</v>
      </c>
      <c r="E26" s="22"/>
      <c r="F26" s="22">
        <v>0</v>
      </c>
      <c r="G26" s="22"/>
      <c r="H26" s="22">
        <v>0</v>
      </c>
      <c r="I26" s="23"/>
      <c r="J26" s="22">
        <v>-2714110035</v>
      </c>
      <c r="K26" s="22"/>
      <c r="L26" s="22">
        <v>0</v>
      </c>
      <c r="M26" s="22"/>
      <c r="N26" s="22">
        <v>0</v>
      </c>
      <c r="O26" s="22"/>
      <c r="P26" s="29">
        <f t="shared" si="6"/>
        <v>0</v>
      </c>
      <c r="Q26" s="22"/>
      <c r="R26" s="29">
        <f t="shared" si="7"/>
        <v>-2714110035</v>
      </c>
      <c r="S26" s="22"/>
      <c r="T26" s="22">
        <v>0</v>
      </c>
      <c r="U26" s="23"/>
      <c r="V26" s="22">
        <f t="shared" si="8"/>
        <v>-2714110035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</row>
    <row r="27" spans="1:43" ht="21" customHeight="1">
      <c r="A27" s="15" t="s">
        <v>37</v>
      </c>
      <c r="C27" s="22"/>
      <c r="D27" s="22">
        <v>0</v>
      </c>
      <c r="E27" s="22"/>
      <c r="F27" s="22">
        <v>0</v>
      </c>
      <c r="G27" s="22"/>
      <c r="H27" s="22">
        <v>0</v>
      </c>
      <c r="I27" s="23"/>
      <c r="J27" s="22">
        <f>PL!D41</f>
        <v>-16322014074</v>
      </c>
      <c r="K27" s="22"/>
      <c r="L27" s="22">
        <v>0</v>
      </c>
      <c r="M27" s="22"/>
      <c r="N27" s="22">
        <f>PL!D83</f>
        <v>174143661</v>
      </c>
      <c r="O27" s="22"/>
      <c r="P27" s="22">
        <f t="shared" si="6"/>
        <v>174143661</v>
      </c>
      <c r="Q27" s="22"/>
      <c r="R27" s="22">
        <f t="shared" si="7"/>
        <v>-16147870413</v>
      </c>
      <c r="S27" s="22"/>
      <c r="T27" s="22">
        <f>PL!D90</f>
        <v>-49850855</v>
      </c>
      <c r="U27" s="23"/>
      <c r="V27" s="22">
        <f t="shared" si="8"/>
        <v>-16197721268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</row>
    <row r="28" spans="1:43" ht="21" customHeight="1" thickBot="1">
      <c r="A28" s="20" t="s">
        <v>153</v>
      </c>
      <c r="B28" s="21"/>
      <c r="C28" s="23"/>
      <c r="D28" s="26">
        <f>SUM(D23:D27)</f>
        <v>14285700000</v>
      </c>
      <c r="E28" s="23"/>
      <c r="F28" s="26">
        <f>SUM(F23:F27)</f>
        <v>12567669243</v>
      </c>
      <c r="G28" s="23"/>
      <c r="H28" s="26">
        <f>SUM(H23:H27)</f>
        <v>1428570000</v>
      </c>
      <c r="I28" s="23"/>
      <c r="J28" s="26">
        <f>SUM(J23:J27)</f>
        <v>83224690708</v>
      </c>
      <c r="K28" s="22"/>
      <c r="L28" s="26">
        <f>SUM(L23:L27)</f>
        <v>0</v>
      </c>
      <c r="M28" s="22"/>
      <c r="N28" s="26">
        <f>SUM(N23:N27)</f>
        <v>837140783</v>
      </c>
      <c r="O28" s="22"/>
      <c r="P28" s="26">
        <f>SUM(P23:P27)</f>
        <v>837140783</v>
      </c>
      <c r="Q28" s="22"/>
      <c r="R28" s="26">
        <f>SUM(R23:R27)</f>
        <v>112343770734</v>
      </c>
      <c r="S28" s="22"/>
      <c r="T28" s="26">
        <f>SUM(T23:T27)</f>
        <v>1077601782</v>
      </c>
      <c r="U28" s="23"/>
      <c r="V28" s="26">
        <f>SUM(V23:V27)</f>
        <v>113421372516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</row>
    <row r="29" spans="1:43" ht="21" customHeight="1" thickTop="1">
      <c r="A29" s="21"/>
      <c r="B29" s="21"/>
      <c r="C29" s="23"/>
      <c r="D29" s="22">
        <f>D28-BS!D86</f>
        <v>0</v>
      </c>
      <c r="E29" s="23"/>
      <c r="F29" s="22">
        <f>F28-BS!D89</f>
        <v>0</v>
      </c>
      <c r="G29" s="23"/>
      <c r="H29" s="22">
        <f>H28-BS!D91</f>
        <v>0</v>
      </c>
      <c r="I29" s="23"/>
      <c r="J29" s="22">
        <f>J28-BS!D92</f>
        <v>0</v>
      </c>
      <c r="K29" s="22"/>
      <c r="L29" s="22"/>
      <c r="M29" s="22"/>
      <c r="N29" s="22"/>
      <c r="O29" s="22"/>
      <c r="P29" s="23">
        <f>P28-BS!D93</f>
        <v>0</v>
      </c>
      <c r="Q29" s="22"/>
      <c r="R29" s="23">
        <f>R28-BS!D94</f>
        <v>0</v>
      </c>
      <c r="S29" s="22"/>
      <c r="T29" s="22">
        <f>Conso_E!T28-BS!D95</f>
        <v>0</v>
      </c>
      <c r="U29" s="23"/>
      <c r="V29" s="22">
        <f>V28-BS!D96</f>
        <v>0</v>
      </c>
    </row>
    <row r="30" spans="1:43" ht="27.75" customHeight="1">
      <c r="A30" s="2" t="s">
        <v>199</v>
      </c>
      <c r="B30" s="21"/>
      <c r="C30" s="23"/>
      <c r="D30" s="22"/>
      <c r="E30" s="23"/>
      <c r="F30" s="22"/>
      <c r="G30" s="23"/>
      <c r="H30" s="22"/>
      <c r="I30" s="23"/>
      <c r="J30" s="22"/>
      <c r="K30" s="22"/>
      <c r="L30" s="22"/>
      <c r="M30" s="22"/>
      <c r="N30" s="22"/>
      <c r="O30" s="22"/>
      <c r="P30" s="23"/>
      <c r="Q30" s="22"/>
      <c r="R30" s="22"/>
      <c r="S30" s="22"/>
      <c r="T30" s="22"/>
      <c r="U30" s="23"/>
      <c r="V30" s="22"/>
    </row>
    <row r="31" spans="1:43" ht="27.75" customHeight="1">
      <c r="A31" s="2"/>
      <c r="B31" s="21"/>
      <c r="C31" s="23"/>
      <c r="D31" s="22"/>
      <c r="E31" s="23"/>
      <c r="F31" s="22"/>
      <c r="G31" s="23"/>
      <c r="H31" s="22"/>
      <c r="I31" s="23"/>
      <c r="J31" s="22"/>
      <c r="K31" s="22"/>
      <c r="L31" s="22"/>
      <c r="M31" s="22"/>
      <c r="N31" s="22"/>
      <c r="O31" s="22"/>
      <c r="P31" s="23"/>
      <c r="Q31" s="22"/>
      <c r="R31" s="22"/>
      <c r="S31" s="22"/>
      <c r="T31" s="22"/>
      <c r="U31" s="23"/>
      <c r="V31" s="22"/>
    </row>
    <row r="32" spans="1:43" ht="27.75" customHeight="1">
      <c r="A32" s="2"/>
      <c r="B32" s="21"/>
      <c r="C32" s="23"/>
      <c r="D32" s="22"/>
      <c r="E32" s="23"/>
      <c r="F32" s="22"/>
      <c r="G32" s="23"/>
      <c r="H32" s="22"/>
      <c r="I32" s="23"/>
      <c r="J32" s="22"/>
      <c r="K32" s="22"/>
      <c r="L32" s="22"/>
      <c r="M32" s="22"/>
      <c r="N32" s="22"/>
      <c r="O32" s="22"/>
      <c r="P32" s="23"/>
      <c r="Q32" s="22"/>
      <c r="R32" s="22"/>
      <c r="S32" s="22"/>
      <c r="T32" s="22"/>
      <c r="U32" s="23"/>
      <c r="V32" s="22"/>
    </row>
    <row r="33" spans="1:231" ht="27.75" customHeight="1">
      <c r="A33" s="2"/>
      <c r="B33" s="21"/>
      <c r="C33" s="23"/>
      <c r="D33" s="22"/>
      <c r="E33" s="23"/>
      <c r="F33" s="22"/>
      <c r="G33" s="23"/>
      <c r="H33" s="22"/>
      <c r="I33" s="23"/>
      <c r="J33" s="22"/>
      <c r="K33" s="22"/>
      <c r="L33" s="22"/>
      <c r="M33" s="22"/>
      <c r="N33" s="22"/>
      <c r="O33" s="22"/>
      <c r="P33" s="23"/>
      <c r="Q33" s="22"/>
      <c r="R33" s="22"/>
      <c r="S33" s="22"/>
      <c r="T33" s="22"/>
      <c r="U33" s="23"/>
      <c r="V33" s="22"/>
    </row>
    <row r="34" spans="1:231" ht="27.75" customHeight="1">
      <c r="A34" s="2"/>
      <c r="B34" s="21"/>
      <c r="C34" s="23"/>
      <c r="D34" s="22"/>
      <c r="E34" s="23"/>
      <c r="F34" s="22"/>
      <c r="G34" s="23"/>
      <c r="H34" s="22"/>
      <c r="I34" s="23"/>
      <c r="J34" s="22"/>
      <c r="K34" s="22"/>
      <c r="L34" s="22"/>
      <c r="M34" s="22"/>
      <c r="N34" s="22"/>
      <c r="O34" s="22"/>
      <c r="P34" s="23"/>
      <c r="Q34" s="22"/>
      <c r="R34" s="22"/>
      <c r="S34" s="22"/>
      <c r="T34" s="22"/>
      <c r="U34" s="23"/>
      <c r="V34" s="22"/>
    </row>
    <row r="35" spans="1:231" ht="27.75" customHeight="1">
      <c r="A35" s="2"/>
      <c r="B35" s="21"/>
      <c r="C35" s="23"/>
      <c r="D35" s="22"/>
      <c r="E35" s="23"/>
      <c r="F35" s="22"/>
      <c r="G35" s="23"/>
      <c r="H35" s="22"/>
      <c r="I35" s="23"/>
      <c r="J35" s="22"/>
      <c r="K35" s="22"/>
      <c r="L35" s="22"/>
      <c r="M35" s="22"/>
      <c r="N35" s="22"/>
      <c r="O35" s="22"/>
      <c r="P35" s="23"/>
      <c r="Q35" s="22"/>
      <c r="R35" s="22"/>
      <c r="S35" s="22"/>
      <c r="T35" s="22"/>
      <c r="U35" s="23"/>
      <c r="V35" s="22"/>
    </row>
    <row r="36" spans="1:231" ht="27.75" customHeight="1">
      <c r="A36" s="2"/>
      <c r="B36" s="21"/>
      <c r="C36" s="23"/>
      <c r="D36" s="22"/>
      <c r="E36" s="23"/>
      <c r="F36" s="22"/>
      <c r="G36" s="23"/>
      <c r="H36" s="22"/>
      <c r="I36" s="23"/>
      <c r="J36" s="22"/>
      <c r="K36" s="22"/>
      <c r="L36" s="22"/>
      <c r="M36" s="22"/>
      <c r="N36" s="22"/>
      <c r="O36" s="22"/>
      <c r="P36" s="23"/>
      <c r="Q36" s="22"/>
      <c r="R36" s="22"/>
      <c r="S36" s="22"/>
      <c r="T36" s="22"/>
      <c r="U36" s="23"/>
      <c r="V36" s="22"/>
    </row>
    <row r="37" spans="1:231" s="1" customFormat="1" ht="18.75" customHeight="1">
      <c r="D37" s="3"/>
      <c r="E37" s="3"/>
      <c r="J37" s="31"/>
      <c r="K37" s="31"/>
      <c r="L37" s="31"/>
      <c r="M37" s="31"/>
      <c r="P37" s="30"/>
      <c r="Q37" s="30"/>
      <c r="R37" s="30"/>
      <c r="S37" s="30"/>
      <c r="T37" s="30"/>
      <c r="HU37" s="4"/>
      <c r="HV37" s="4"/>
      <c r="HW37" s="4"/>
    </row>
    <row r="38" spans="1:231" s="7" customFormat="1" ht="19.5" customHeight="1">
      <c r="A38" s="8"/>
      <c r="B38" s="9"/>
      <c r="C38" s="12"/>
      <c r="D38" s="13"/>
      <c r="E38" s="14"/>
      <c r="F38" s="13"/>
      <c r="G38" s="14"/>
      <c r="H38" s="11"/>
      <c r="I38" s="14"/>
      <c r="J38" s="14"/>
    </row>
    <row r="39" spans="1:231" ht="21" customHeight="1">
      <c r="C39" s="23"/>
      <c r="D39" s="22"/>
      <c r="E39" s="23"/>
      <c r="F39" s="22"/>
      <c r="G39" s="23"/>
      <c r="H39" s="22"/>
      <c r="I39" s="23"/>
      <c r="N39" s="22"/>
      <c r="O39" s="22"/>
      <c r="V39" s="15">
        <v>5</v>
      </c>
    </row>
    <row r="52" spans="4:22" ht="21" customHeight="1"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4:22" ht="21" customHeight="1"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4:22" ht="21" customHeight="1"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4:22" ht="21" customHeight="1"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4:22" ht="21" customHeight="1"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4:22" ht="21" customHeight="1"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4:22" ht="21" customHeight="1"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4:22" ht="21" customHeight="1"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4:22" ht="21" customHeight="1"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4:22" ht="21" customHeight="1"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2" spans="4:22" ht="21" customHeight="1"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4:22" ht="21" customHeight="1"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4:22" ht="21" customHeight="1"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4:22" ht="21" customHeight="1"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4:22" ht="21" customHeight="1"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4:22" ht="21" customHeight="1"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4:22" ht="21" customHeight="1"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spans="4:22" ht="21" customHeight="1"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</row>
    <row r="70" spans="4:22" ht="21" customHeight="1"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4:22" ht="21" customHeight="1"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4:22" ht="21" customHeight="1"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4:22" ht="21" customHeight="1"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4:22" ht="21" customHeight="1"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4:22" ht="21" customHeight="1"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</row>
    <row r="76" spans="4:22" ht="21" customHeight="1"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4:22" ht="21" customHeight="1"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</sheetData>
  <mergeCells count="7">
    <mergeCell ref="L7:P7"/>
    <mergeCell ref="L8:N8"/>
    <mergeCell ref="A1:V1"/>
    <mergeCell ref="A2:V2"/>
    <mergeCell ref="A3:V3"/>
    <mergeCell ref="D5:V5"/>
    <mergeCell ref="D6:R6"/>
  </mergeCells>
  <pageMargins left="0.39370078740157483" right="0.19685039370078741" top="0.78740157480314965" bottom="0.51181102362204722" header="0.23622047244094491" footer="0.51181102362204722"/>
  <pageSetup paperSize="9" scale="54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F87-8794-4E1A-A513-83BC5A7BB956}">
  <dimension ref="A1:S33"/>
  <sheetViews>
    <sheetView showGridLines="0" view="pageBreakPreview" topLeftCell="A22" zoomScale="70" zoomScaleNormal="90" zoomScaleSheetLayoutView="70" workbookViewId="0">
      <selection activeCell="A17" sqref="A17"/>
    </sheetView>
  </sheetViews>
  <sheetFormatPr defaultRowHeight="21" customHeight="1"/>
  <cols>
    <col min="1" max="1" width="41.375" style="15" customWidth="1"/>
    <col min="2" max="2" width="1.75" style="15" customWidth="1"/>
    <col min="3" max="3" width="7.375" style="15" customWidth="1"/>
    <col min="4" max="4" width="1.75" style="15" customWidth="1"/>
    <col min="5" max="5" width="17.75" style="15" customWidth="1"/>
    <col min="6" max="6" width="1.75" style="15" customWidth="1"/>
    <col min="7" max="7" width="16.25" style="15" customWidth="1"/>
    <col min="8" max="8" width="1.75" style="15" customWidth="1"/>
    <col min="9" max="9" width="16.75" style="15" customWidth="1"/>
    <col min="10" max="10" width="1.625" style="15" customWidth="1"/>
    <col min="11" max="11" width="17.625" style="15" customWidth="1"/>
    <col min="12" max="12" width="1.625" style="15" customWidth="1"/>
    <col min="13" max="13" width="17.75" style="15" customWidth="1"/>
    <col min="14" max="14" width="1.75" style="15" customWidth="1"/>
    <col min="15" max="15" width="20.75" style="15" customWidth="1"/>
    <col min="16" max="16" width="1.75" style="15" customWidth="1"/>
    <col min="17" max="17" width="16.25" style="15" customWidth="1"/>
    <col min="18" max="18" width="1.75" style="15" customWidth="1"/>
    <col min="19" max="19" width="17.25" style="15" customWidth="1"/>
    <col min="20" max="226" width="9.125" style="15"/>
    <col min="227" max="227" width="39.25" style="15" customWidth="1"/>
    <col min="228" max="228" width="16.75" style="15" customWidth="1"/>
    <col min="229" max="229" width="1.75" style="15" customWidth="1"/>
    <col min="230" max="230" width="16.75" style="15" customWidth="1"/>
    <col min="231" max="231" width="1.75" style="15" customWidth="1"/>
    <col min="232" max="232" width="16.75" style="15" customWidth="1"/>
    <col min="233" max="233" width="1.75" style="15" customWidth="1"/>
    <col min="234" max="234" width="16.75" style="15" customWidth="1"/>
    <col min="235" max="235" width="1.625" style="15" customWidth="1"/>
    <col min="236" max="236" width="16.75" style="15" customWidth="1"/>
    <col min="237" max="237" width="1.625" style="15" customWidth="1"/>
    <col min="238" max="238" width="16.75" style="15" customWidth="1"/>
    <col min="239" max="239" width="1.625" style="15" customWidth="1"/>
    <col min="240" max="240" width="16.75" style="15" customWidth="1"/>
    <col min="241" max="241" width="1.75" style="15" customWidth="1"/>
    <col min="242" max="242" width="16.75" style="15" customWidth="1"/>
    <col min="243" max="243" width="1.75" style="15" customWidth="1"/>
    <col min="244" max="244" width="16.75" style="15" customWidth="1"/>
    <col min="245" max="245" width="1.75" style="15" customWidth="1"/>
    <col min="246" max="246" width="16.75" style="15" customWidth="1"/>
    <col min="247" max="247" width="1.75" style="15" customWidth="1"/>
    <col min="248" max="248" width="16.75" style="15" customWidth="1"/>
    <col min="249" max="249" width="1.75" style="15" customWidth="1"/>
    <col min="250" max="250" width="16.75" style="15" customWidth="1"/>
    <col min="251" max="251" width="1.75" style="15" customWidth="1"/>
    <col min="252" max="252" width="16.75" style="15" customWidth="1"/>
    <col min="253" max="482" width="9.125" style="15"/>
    <col min="483" max="483" width="39.25" style="15" customWidth="1"/>
    <col min="484" max="484" width="16.75" style="15" customWidth="1"/>
    <col min="485" max="485" width="1.75" style="15" customWidth="1"/>
    <col min="486" max="486" width="16.75" style="15" customWidth="1"/>
    <col min="487" max="487" width="1.75" style="15" customWidth="1"/>
    <col min="488" max="488" width="16.75" style="15" customWidth="1"/>
    <col min="489" max="489" width="1.75" style="15" customWidth="1"/>
    <col min="490" max="490" width="16.75" style="15" customWidth="1"/>
    <col min="491" max="491" width="1.625" style="15" customWidth="1"/>
    <col min="492" max="492" width="16.75" style="15" customWidth="1"/>
    <col min="493" max="493" width="1.625" style="15" customWidth="1"/>
    <col min="494" max="494" width="16.75" style="15" customWidth="1"/>
    <col min="495" max="495" width="1.625" style="15" customWidth="1"/>
    <col min="496" max="496" width="16.75" style="15" customWidth="1"/>
    <col min="497" max="497" width="1.75" style="15" customWidth="1"/>
    <col min="498" max="498" width="16.75" style="15" customWidth="1"/>
    <col min="499" max="499" width="1.75" style="15" customWidth="1"/>
    <col min="500" max="500" width="16.75" style="15" customWidth="1"/>
    <col min="501" max="501" width="1.75" style="15" customWidth="1"/>
    <col min="502" max="502" width="16.75" style="15" customWidth="1"/>
    <col min="503" max="503" width="1.75" style="15" customWidth="1"/>
    <col min="504" max="504" width="16.75" style="15" customWidth="1"/>
    <col min="505" max="505" width="1.75" style="15" customWidth="1"/>
    <col min="506" max="506" width="16.75" style="15" customWidth="1"/>
    <col min="507" max="507" width="1.75" style="15" customWidth="1"/>
    <col min="508" max="508" width="16.75" style="15" customWidth="1"/>
    <col min="509" max="738" width="9.125" style="15"/>
    <col min="739" max="739" width="39.25" style="15" customWidth="1"/>
    <col min="740" max="740" width="16.75" style="15" customWidth="1"/>
    <col min="741" max="741" width="1.75" style="15" customWidth="1"/>
    <col min="742" max="742" width="16.75" style="15" customWidth="1"/>
    <col min="743" max="743" width="1.75" style="15" customWidth="1"/>
    <col min="744" max="744" width="16.75" style="15" customWidth="1"/>
    <col min="745" max="745" width="1.75" style="15" customWidth="1"/>
    <col min="746" max="746" width="16.75" style="15" customWidth="1"/>
    <col min="747" max="747" width="1.625" style="15" customWidth="1"/>
    <col min="748" max="748" width="16.75" style="15" customWidth="1"/>
    <col min="749" max="749" width="1.625" style="15" customWidth="1"/>
    <col min="750" max="750" width="16.75" style="15" customWidth="1"/>
    <col min="751" max="751" width="1.625" style="15" customWidth="1"/>
    <col min="752" max="752" width="16.75" style="15" customWidth="1"/>
    <col min="753" max="753" width="1.75" style="15" customWidth="1"/>
    <col min="754" max="754" width="16.75" style="15" customWidth="1"/>
    <col min="755" max="755" width="1.75" style="15" customWidth="1"/>
    <col min="756" max="756" width="16.75" style="15" customWidth="1"/>
    <col min="757" max="757" width="1.75" style="15" customWidth="1"/>
    <col min="758" max="758" width="16.75" style="15" customWidth="1"/>
    <col min="759" max="759" width="1.75" style="15" customWidth="1"/>
    <col min="760" max="760" width="16.75" style="15" customWidth="1"/>
    <col min="761" max="761" width="1.75" style="15" customWidth="1"/>
    <col min="762" max="762" width="16.75" style="15" customWidth="1"/>
    <col min="763" max="763" width="1.75" style="15" customWidth="1"/>
    <col min="764" max="764" width="16.75" style="15" customWidth="1"/>
    <col min="765" max="994" width="9.125" style="15"/>
    <col min="995" max="995" width="39.25" style="15" customWidth="1"/>
    <col min="996" max="996" width="16.75" style="15" customWidth="1"/>
    <col min="997" max="997" width="1.75" style="15" customWidth="1"/>
    <col min="998" max="998" width="16.75" style="15" customWidth="1"/>
    <col min="999" max="999" width="1.75" style="15" customWidth="1"/>
    <col min="1000" max="1000" width="16.75" style="15" customWidth="1"/>
    <col min="1001" max="1001" width="1.75" style="15" customWidth="1"/>
    <col min="1002" max="1002" width="16.75" style="15" customWidth="1"/>
    <col min="1003" max="1003" width="1.625" style="15" customWidth="1"/>
    <col min="1004" max="1004" width="16.75" style="15" customWidth="1"/>
    <col min="1005" max="1005" width="1.625" style="15" customWidth="1"/>
    <col min="1006" max="1006" width="16.75" style="15" customWidth="1"/>
    <col min="1007" max="1007" width="1.625" style="15" customWidth="1"/>
    <col min="1008" max="1008" width="16.75" style="15" customWidth="1"/>
    <col min="1009" max="1009" width="1.75" style="15" customWidth="1"/>
    <col min="1010" max="1010" width="16.75" style="15" customWidth="1"/>
    <col min="1011" max="1011" width="1.75" style="15" customWidth="1"/>
    <col min="1012" max="1012" width="16.75" style="15" customWidth="1"/>
    <col min="1013" max="1013" width="1.75" style="15" customWidth="1"/>
    <col min="1014" max="1014" width="16.75" style="15" customWidth="1"/>
    <col min="1015" max="1015" width="1.75" style="15" customWidth="1"/>
    <col min="1016" max="1016" width="16.75" style="15" customWidth="1"/>
    <col min="1017" max="1017" width="1.75" style="15" customWidth="1"/>
    <col min="1018" max="1018" width="16.75" style="15" customWidth="1"/>
    <col min="1019" max="1019" width="1.75" style="15" customWidth="1"/>
    <col min="1020" max="1020" width="16.75" style="15" customWidth="1"/>
    <col min="1021" max="1250" width="9.125" style="15"/>
    <col min="1251" max="1251" width="39.25" style="15" customWidth="1"/>
    <col min="1252" max="1252" width="16.75" style="15" customWidth="1"/>
    <col min="1253" max="1253" width="1.75" style="15" customWidth="1"/>
    <col min="1254" max="1254" width="16.75" style="15" customWidth="1"/>
    <col min="1255" max="1255" width="1.75" style="15" customWidth="1"/>
    <col min="1256" max="1256" width="16.75" style="15" customWidth="1"/>
    <col min="1257" max="1257" width="1.75" style="15" customWidth="1"/>
    <col min="1258" max="1258" width="16.75" style="15" customWidth="1"/>
    <col min="1259" max="1259" width="1.625" style="15" customWidth="1"/>
    <col min="1260" max="1260" width="16.75" style="15" customWidth="1"/>
    <col min="1261" max="1261" width="1.625" style="15" customWidth="1"/>
    <col min="1262" max="1262" width="16.75" style="15" customWidth="1"/>
    <col min="1263" max="1263" width="1.625" style="15" customWidth="1"/>
    <col min="1264" max="1264" width="16.75" style="15" customWidth="1"/>
    <col min="1265" max="1265" width="1.75" style="15" customWidth="1"/>
    <col min="1266" max="1266" width="16.75" style="15" customWidth="1"/>
    <col min="1267" max="1267" width="1.75" style="15" customWidth="1"/>
    <col min="1268" max="1268" width="16.75" style="15" customWidth="1"/>
    <col min="1269" max="1269" width="1.75" style="15" customWidth="1"/>
    <col min="1270" max="1270" width="16.75" style="15" customWidth="1"/>
    <col min="1271" max="1271" width="1.75" style="15" customWidth="1"/>
    <col min="1272" max="1272" width="16.75" style="15" customWidth="1"/>
    <col min="1273" max="1273" width="1.75" style="15" customWidth="1"/>
    <col min="1274" max="1274" width="16.75" style="15" customWidth="1"/>
    <col min="1275" max="1275" width="1.75" style="15" customWidth="1"/>
    <col min="1276" max="1276" width="16.75" style="15" customWidth="1"/>
    <col min="1277" max="1506" width="9.125" style="15"/>
    <col min="1507" max="1507" width="39.25" style="15" customWidth="1"/>
    <col min="1508" max="1508" width="16.75" style="15" customWidth="1"/>
    <col min="1509" max="1509" width="1.75" style="15" customWidth="1"/>
    <col min="1510" max="1510" width="16.75" style="15" customWidth="1"/>
    <col min="1511" max="1511" width="1.75" style="15" customWidth="1"/>
    <col min="1512" max="1512" width="16.75" style="15" customWidth="1"/>
    <col min="1513" max="1513" width="1.75" style="15" customWidth="1"/>
    <col min="1514" max="1514" width="16.75" style="15" customWidth="1"/>
    <col min="1515" max="1515" width="1.625" style="15" customWidth="1"/>
    <col min="1516" max="1516" width="16.75" style="15" customWidth="1"/>
    <col min="1517" max="1517" width="1.625" style="15" customWidth="1"/>
    <col min="1518" max="1518" width="16.75" style="15" customWidth="1"/>
    <col min="1519" max="1519" width="1.625" style="15" customWidth="1"/>
    <col min="1520" max="1520" width="16.75" style="15" customWidth="1"/>
    <col min="1521" max="1521" width="1.75" style="15" customWidth="1"/>
    <col min="1522" max="1522" width="16.75" style="15" customWidth="1"/>
    <col min="1523" max="1523" width="1.75" style="15" customWidth="1"/>
    <col min="1524" max="1524" width="16.75" style="15" customWidth="1"/>
    <col min="1525" max="1525" width="1.75" style="15" customWidth="1"/>
    <col min="1526" max="1526" width="16.75" style="15" customWidth="1"/>
    <col min="1527" max="1527" width="1.75" style="15" customWidth="1"/>
    <col min="1528" max="1528" width="16.75" style="15" customWidth="1"/>
    <col min="1529" max="1529" width="1.75" style="15" customWidth="1"/>
    <col min="1530" max="1530" width="16.75" style="15" customWidth="1"/>
    <col min="1531" max="1531" width="1.75" style="15" customWidth="1"/>
    <col min="1532" max="1532" width="16.75" style="15" customWidth="1"/>
    <col min="1533" max="1762" width="9.125" style="15"/>
    <col min="1763" max="1763" width="39.25" style="15" customWidth="1"/>
    <col min="1764" max="1764" width="16.75" style="15" customWidth="1"/>
    <col min="1765" max="1765" width="1.75" style="15" customWidth="1"/>
    <col min="1766" max="1766" width="16.75" style="15" customWidth="1"/>
    <col min="1767" max="1767" width="1.75" style="15" customWidth="1"/>
    <col min="1768" max="1768" width="16.75" style="15" customWidth="1"/>
    <col min="1769" max="1769" width="1.75" style="15" customWidth="1"/>
    <col min="1770" max="1770" width="16.75" style="15" customWidth="1"/>
    <col min="1771" max="1771" width="1.625" style="15" customWidth="1"/>
    <col min="1772" max="1772" width="16.75" style="15" customWidth="1"/>
    <col min="1773" max="1773" width="1.625" style="15" customWidth="1"/>
    <col min="1774" max="1774" width="16.75" style="15" customWidth="1"/>
    <col min="1775" max="1775" width="1.625" style="15" customWidth="1"/>
    <col min="1776" max="1776" width="16.75" style="15" customWidth="1"/>
    <col min="1777" max="1777" width="1.75" style="15" customWidth="1"/>
    <col min="1778" max="1778" width="16.75" style="15" customWidth="1"/>
    <col min="1779" max="1779" width="1.75" style="15" customWidth="1"/>
    <col min="1780" max="1780" width="16.75" style="15" customWidth="1"/>
    <col min="1781" max="1781" width="1.75" style="15" customWidth="1"/>
    <col min="1782" max="1782" width="16.75" style="15" customWidth="1"/>
    <col min="1783" max="1783" width="1.75" style="15" customWidth="1"/>
    <col min="1784" max="1784" width="16.75" style="15" customWidth="1"/>
    <col min="1785" max="1785" width="1.75" style="15" customWidth="1"/>
    <col min="1786" max="1786" width="16.75" style="15" customWidth="1"/>
    <col min="1787" max="1787" width="1.75" style="15" customWidth="1"/>
    <col min="1788" max="1788" width="16.75" style="15" customWidth="1"/>
    <col min="1789" max="2018" width="9.125" style="15"/>
    <col min="2019" max="2019" width="39.25" style="15" customWidth="1"/>
    <col min="2020" max="2020" width="16.75" style="15" customWidth="1"/>
    <col min="2021" max="2021" width="1.75" style="15" customWidth="1"/>
    <col min="2022" max="2022" width="16.75" style="15" customWidth="1"/>
    <col min="2023" max="2023" width="1.75" style="15" customWidth="1"/>
    <col min="2024" max="2024" width="16.75" style="15" customWidth="1"/>
    <col min="2025" max="2025" width="1.75" style="15" customWidth="1"/>
    <col min="2026" max="2026" width="16.75" style="15" customWidth="1"/>
    <col min="2027" max="2027" width="1.625" style="15" customWidth="1"/>
    <col min="2028" max="2028" width="16.75" style="15" customWidth="1"/>
    <col min="2029" max="2029" width="1.625" style="15" customWidth="1"/>
    <col min="2030" max="2030" width="16.75" style="15" customWidth="1"/>
    <col min="2031" max="2031" width="1.625" style="15" customWidth="1"/>
    <col min="2032" max="2032" width="16.75" style="15" customWidth="1"/>
    <col min="2033" max="2033" width="1.75" style="15" customWidth="1"/>
    <col min="2034" max="2034" width="16.75" style="15" customWidth="1"/>
    <col min="2035" max="2035" width="1.75" style="15" customWidth="1"/>
    <col min="2036" max="2036" width="16.75" style="15" customWidth="1"/>
    <col min="2037" max="2037" width="1.75" style="15" customWidth="1"/>
    <col min="2038" max="2038" width="16.75" style="15" customWidth="1"/>
    <col min="2039" max="2039" width="1.75" style="15" customWidth="1"/>
    <col min="2040" max="2040" width="16.75" style="15" customWidth="1"/>
    <col min="2041" max="2041" width="1.75" style="15" customWidth="1"/>
    <col min="2042" max="2042" width="16.75" style="15" customWidth="1"/>
    <col min="2043" max="2043" width="1.75" style="15" customWidth="1"/>
    <col min="2044" max="2044" width="16.75" style="15" customWidth="1"/>
    <col min="2045" max="2274" width="9.125" style="15"/>
    <col min="2275" max="2275" width="39.25" style="15" customWidth="1"/>
    <col min="2276" max="2276" width="16.75" style="15" customWidth="1"/>
    <col min="2277" max="2277" width="1.75" style="15" customWidth="1"/>
    <col min="2278" max="2278" width="16.75" style="15" customWidth="1"/>
    <col min="2279" max="2279" width="1.75" style="15" customWidth="1"/>
    <col min="2280" max="2280" width="16.75" style="15" customWidth="1"/>
    <col min="2281" max="2281" width="1.75" style="15" customWidth="1"/>
    <col min="2282" max="2282" width="16.75" style="15" customWidth="1"/>
    <col min="2283" max="2283" width="1.625" style="15" customWidth="1"/>
    <col min="2284" max="2284" width="16.75" style="15" customWidth="1"/>
    <col min="2285" max="2285" width="1.625" style="15" customWidth="1"/>
    <col min="2286" max="2286" width="16.75" style="15" customWidth="1"/>
    <col min="2287" max="2287" width="1.625" style="15" customWidth="1"/>
    <col min="2288" max="2288" width="16.75" style="15" customWidth="1"/>
    <col min="2289" max="2289" width="1.75" style="15" customWidth="1"/>
    <col min="2290" max="2290" width="16.75" style="15" customWidth="1"/>
    <col min="2291" max="2291" width="1.75" style="15" customWidth="1"/>
    <col min="2292" max="2292" width="16.75" style="15" customWidth="1"/>
    <col min="2293" max="2293" width="1.75" style="15" customWidth="1"/>
    <col min="2294" max="2294" width="16.75" style="15" customWidth="1"/>
    <col min="2295" max="2295" width="1.75" style="15" customWidth="1"/>
    <col min="2296" max="2296" width="16.75" style="15" customWidth="1"/>
    <col min="2297" max="2297" width="1.75" style="15" customWidth="1"/>
    <col min="2298" max="2298" width="16.75" style="15" customWidth="1"/>
    <col min="2299" max="2299" width="1.75" style="15" customWidth="1"/>
    <col min="2300" max="2300" width="16.75" style="15" customWidth="1"/>
    <col min="2301" max="2530" width="9.125" style="15"/>
    <col min="2531" max="2531" width="39.25" style="15" customWidth="1"/>
    <col min="2532" max="2532" width="16.75" style="15" customWidth="1"/>
    <col min="2533" max="2533" width="1.75" style="15" customWidth="1"/>
    <col min="2534" max="2534" width="16.75" style="15" customWidth="1"/>
    <col min="2535" max="2535" width="1.75" style="15" customWidth="1"/>
    <col min="2536" max="2536" width="16.75" style="15" customWidth="1"/>
    <col min="2537" max="2537" width="1.75" style="15" customWidth="1"/>
    <col min="2538" max="2538" width="16.75" style="15" customWidth="1"/>
    <col min="2539" max="2539" width="1.625" style="15" customWidth="1"/>
    <col min="2540" max="2540" width="16.75" style="15" customWidth="1"/>
    <col min="2541" max="2541" width="1.625" style="15" customWidth="1"/>
    <col min="2542" max="2542" width="16.75" style="15" customWidth="1"/>
    <col min="2543" max="2543" width="1.625" style="15" customWidth="1"/>
    <col min="2544" max="2544" width="16.75" style="15" customWidth="1"/>
    <col min="2545" max="2545" width="1.75" style="15" customWidth="1"/>
    <col min="2546" max="2546" width="16.75" style="15" customWidth="1"/>
    <col min="2547" max="2547" width="1.75" style="15" customWidth="1"/>
    <col min="2548" max="2548" width="16.75" style="15" customWidth="1"/>
    <col min="2549" max="2549" width="1.75" style="15" customWidth="1"/>
    <col min="2550" max="2550" width="16.75" style="15" customWidth="1"/>
    <col min="2551" max="2551" width="1.75" style="15" customWidth="1"/>
    <col min="2552" max="2552" width="16.75" style="15" customWidth="1"/>
    <col min="2553" max="2553" width="1.75" style="15" customWidth="1"/>
    <col min="2554" max="2554" width="16.75" style="15" customWidth="1"/>
    <col min="2555" max="2555" width="1.75" style="15" customWidth="1"/>
    <col min="2556" max="2556" width="16.75" style="15" customWidth="1"/>
    <col min="2557" max="2786" width="9.125" style="15"/>
    <col min="2787" max="2787" width="39.25" style="15" customWidth="1"/>
    <col min="2788" max="2788" width="16.75" style="15" customWidth="1"/>
    <col min="2789" max="2789" width="1.75" style="15" customWidth="1"/>
    <col min="2790" max="2790" width="16.75" style="15" customWidth="1"/>
    <col min="2791" max="2791" width="1.75" style="15" customWidth="1"/>
    <col min="2792" max="2792" width="16.75" style="15" customWidth="1"/>
    <col min="2793" max="2793" width="1.75" style="15" customWidth="1"/>
    <col min="2794" max="2794" width="16.75" style="15" customWidth="1"/>
    <col min="2795" max="2795" width="1.625" style="15" customWidth="1"/>
    <col min="2796" max="2796" width="16.75" style="15" customWidth="1"/>
    <col min="2797" max="2797" width="1.625" style="15" customWidth="1"/>
    <col min="2798" max="2798" width="16.75" style="15" customWidth="1"/>
    <col min="2799" max="2799" width="1.625" style="15" customWidth="1"/>
    <col min="2800" max="2800" width="16.75" style="15" customWidth="1"/>
    <col min="2801" max="2801" width="1.75" style="15" customWidth="1"/>
    <col min="2802" max="2802" width="16.75" style="15" customWidth="1"/>
    <col min="2803" max="2803" width="1.75" style="15" customWidth="1"/>
    <col min="2804" max="2804" width="16.75" style="15" customWidth="1"/>
    <col min="2805" max="2805" width="1.75" style="15" customWidth="1"/>
    <col min="2806" max="2806" width="16.75" style="15" customWidth="1"/>
    <col min="2807" max="2807" width="1.75" style="15" customWidth="1"/>
    <col min="2808" max="2808" width="16.75" style="15" customWidth="1"/>
    <col min="2809" max="2809" width="1.75" style="15" customWidth="1"/>
    <col min="2810" max="2810" width="16.75" style="15" customWidth="1"/>
    <col min="2811" max="2811" width="1.75" style="15" customWidth="1"/>
    <col min="2812" max="2812" width="16.75" style="15" customWidth="1"/>
    <col min="2813" max="3042" width="9.125" style="15"/>
    <col min="3043" max="3043" width="39.25" style="15" customWidth="1"/>
    <col min="3044" max="3044" width="16.75" style="15" customWidth="1"/>
    <col min="3045" max="3045" width="1.75" style="15" customWidth="1"/>
    <col min="3046" max="3046" width="16.75" style="15" customWidth="1"/>
    <col min="3047" max="3047" width="1.75" style="15" customWidth="1"/>
    <col min="3048" max="3048" width="16.75" style="15" customWidth="1"/>
    <col min="3049" max="3049" width="1.75" style="15" customWidth="1"/>
    <col min="3050" max="3050" width="16.75" style="15" customWidth="1"/>
    <col min="3051" max="3051" width="1.625" style="15" customWidth="1"/>
    <col min="3052" max="3052" width="16.75" style="15" customWidth="1"/>
    <col min="3053" max="3053" width="1.625" style="15" customWidth="1"/>
    <col min="3054" max="3054" width="16.75" style="15" customWidth="1"/>
    <col min="3055" max="3055" width="1.625" style="15" customWidth="1"/>
    <col min="3056" max="3056" width="16.75" style="15" customWidth="1"/>
    <col min="3057" max="3057" width="1.75" style="15" customWidth="1"/>
    <col min="3058" max="3058" width="16.75" style="15" customWidth="1"/>
    <col min="3059" max="3059" width="1.75" style="15" customWidth="1"/>
    <col min="3060" max="3060" width="16.75" style="15" customWidth="1"/>
    <col min="3061" max="3061" width="1.75" style="15" customWidth="1"/>
    <col min="3062" max="3062" width="16.75" style="15" customWidth="1"/>
    <col min="3063" max="3063" width="1.75" style="15" customWidth="1"/>
    <col min="3064" max="3064" width="16.75" style="15" customWidth="1"/>
    <col min="3065" max="3065" width="1.75" style="15" customWidth="1"/>
    <col min="3066" max="3066" width="16.75" style="15" customWidth="1"/>
    <col min="3067" max="3067" width="1.75" style="15" customWidth="1"/>
    <col min="3068" max="3068" width="16.75" style="15" customWidth="1"/>
    <col min="3069" max="3298" width="9.125" style="15"/>
    <col min="3299" max="3299" width="39.25" style="15" customWidth="1"/>
    <col min="3300" max="3300" width="16.75" style="15" customWidth="1"/>
    <col min="3301" max="3301" width="1.75" style="15" customWidth="1"/>
    <col min="3302" max="3302" width="16.75" style="15" customWidth="1"/>
    <col min="3303" max="3303" width="1.75" style="15" customWidth="1"/>
    <col min="3304" max="3304" width="16.75" style="15" customWidth="1"/>
    <col min="3305" max="3305" width="1.75" style="15" customWidth="1"/>
    <col min="3306" max="3306" width="16.75" style="15" customWidth="1"/>
    <col min="3307" max="3307" width="1.625" style="15" customWidth="1"/>
    <col min="3308" max="3308" width="16.75" style="15" customWidth="1"/>
    <col min="3309" max="3309" width="1.625" style="15" customWidth="1"/>
    <col min="3310" max="3310" width="16.75" style="15" customWidth="1"/>
    <col min="3311" max="3311" width="1.625" style="15" customWidth="1"/>
    <col min="3312" max="3312" width="16.75" style="15" customWidth="1"/>
    <col min="3313" max="3313" width="1.75" style="15" customWidth="1"/>
    <col min="3314" max="3314" width="16.75" style="15" customWidth="1"/>
    <col min="3315" max="3315" width="1.75" style="15" customWidth="1"/>
    <col min="3316" max="3316" width="16.75" style="15" customWidth="1"/>
    <col min="3317" max="3317" width="1.75" style="15" customWidth="1"/>
    <col min="3318" max="3318" width="16.75" style="15" customWidth="1"/>
    <col min="3319" max="3319" width="1.75" style="15" customWidth="1"/>
    <col min="3320" max="3320" width="16.75" style="15" customWidth="1"/>
    <col min="3321" max="3321" width="1.75" style="15" customWidth="1"/>
    <col min="3322" max="3322" width="16.75" style="15" customWidth="1"/>
    <col min="3323" max="3323" width="1.75" style="15" customWidth="1"/>
    <col min="3324" max="3324" width="16.75" style="15" customWidth="1"/>
    <col min="3325" max="3554" width="9.125" style="15"/>
    <col min="3555" max="3555" width="39.25" style="15" customWidth="1"/>
    <col min="3556" max="3556" width="16.75" style="15" customWidth="1"/>
    <col min="3557" max="3557" width="1.75" style="15" customWidth="1"/>
    <col min="3558" max="3558" width="16.75" style="15" customWidth="1"/>
    <col min="3559" max="3559" width="1.75" style="15" customWidth="1"/>
    <col min="3560" max="3560" width="16.75" style="15" customWidth="1"/>
    <col min="3561" max="3561" width="1.75" style="15" customWidth="1"/>
    <col min="3562" max="3562" width="16.75" style="15" customWidth="1"/>
    <col min="3563" max="3563" width="1.625" style="15" customWidth="1"/>
    <col min="3564" max="3564" width="16.75" style="15" customWidth="1"/>
    <col min="3565" max="3565" width="1.625" style="15" customWidth="1"/>
    <col min="3566" max="3566" width="16.75" style="15" customWidth="1"/>
    <col min="3567" max="3567" width="1.625" style="15" customWidth="1"/>
    <col min="3568" max="3568" width="16.75" style="15" customWidth="1"/>
    <col min="3569" max="3569" width="1.75" style="15" customWidth="1"/>
    <col min="3570" max="3570" width="16.75" style="15" customWidth="1"/>
    <col min="3571" max="3571" width="1.75" style="15" customWidth="1"/>
    <col min="3572" max="3572" width="16.75" style="15" customWidth="1"/>
    <col min="3573" max="3573" width="1.75" style="15" customWidth="1"/>
    <col min="3574" max="3574" width="16.75" style="15" customWidth="1"/>
    <col min="3575" max="3575" width="1.75" style="15" customWidth="1"/>
    <col min="3576" max="3576" width="16.75" style="15" customWidth="1"/>
    <col min="3577" max="3577" width="1.75" style="15" customWidth="1"/>
    <col min="3578" max="3578" width="16.75" style="15" customWidth="1"/>
    <col min="3579" max="3579" width="1.75" style="15" customWidth="1"/>
    <col min="3580" max="3580" width="16.75" style="15" customWidth="1"/>
    <col min="3581" max="3810" width="9.125" style="15"/>
    <col min="3811" max="3811" width="39.25" style="15" customWidth="1"/>
    <col min="3812" max="3812" width="16.75" style="15" customWidth="1"/>
    <col min="3813" max="3813" width="1.75" style="15" customWidth="1"/>
    <col min="3814" max="3814" width="16.75" style="15" customWidth="1"/>
    <col min="3815" max="3815" width="1.75" style="15" customWidth="1"/>
    <col min="3816" max="3816" width="16.75" style="15" customWidth="1"/>
    <col min="3817" max="3817" width="1.75" style="15" customWidth="1"/>
    <col min="3818" max="3818" width="16.75" style="15" customWidth="1"/>
    <col min="3819" max="3819" width="1.625" style="15" customWidth="1"/>
    <col min="3820" max="3820" width="16.75" style="15" customWidth="1"/>
    <col min="3821" max="3821" width="1.625" style="15" customWidth="1"/>
    <col min="3822" max="3822" width="16.75" style="15" customWidth="1"/>
    <col min="3823" max="3823" width="1.625" style="15" customWidth="1"/>
    <col min="3824" max="3824" width="16.75" style="15" customWidth="1"/>
    <col min="3825" max="3825" width="1.75" style="15" customWidth="1"/>
    <col min="3826" max="3826" width="16.75" style="15" customWidth="1"/>
    <col min="3827" max="3827" width="1.75" style="15" customWidth="1"/>
    <col min="3828" max="3828" width="16.75" style="15" customWidth="1"/>
    <col min="3829" max="3829" width="1.75" style="15" customWidth="1"/>
    <col min="3830" max="3830" width="16.75" style="15" customWidth="1"/>
    <col min="3831" max="3831" width="1.75" style="15" customWidth="1"/>
    <col min="3832" max="3832" width="16.75" style="15" customWidth="1"/>
    <col min="3833" max="3833" width="1.75" style="15" customWidth="1"/>
    <col min="3834" max="3834" width="16.75" style="15" customWidth="1"/>
    <col min="3835" max="3835" width="1.75" style="15" customWidth="1"/>
    <col min="3836" max="3836" width="16.75" style="15" customWidth="1"/>
    <col min="3837" max="4066" width="9.125" style="15"/>
    <col min="4067" max="4067" width="39.25" style="15" customWidth="1"/>
    <col min="4068" max="4068" width="16.75" style="15" customWidth="1"/>
    <col min="4069" max="4069" width="1.75" style="15" customWidth="1"/>
    <col min="4070" max="4070" width="16.75" style="15" customWidth="1"/>
    <col min="4071" max="4071" width="1.75" style="15" customWidth="1"/>
    <col min="4072" max="4072" width="16.75" style="15" customWidth="1"/>
    <col min="4073" max="4073" width="1.75" style="15" customWidth="1"/>
    <col min="4074" max="4074" width="16.75" style="15" customWidth="1"/>
    <col min="4075" max="4075" width="1.625" style="15" customWidth="1"/>
    <col min="4076" max="4076" width="16.75" style="15" customWidth="1"/>
    <col min="4077" max="4077" width="1.625" style="15" customWidth="1"/>
    <col min="4078" max="4078" width="16.75" style="15" customWidth="1"/>
    <col min="4079" max="4079" width="1.625" style="15" customWidth="1"/>
    <col min="4080" max="4080" width="16.75" style="15" customWidth="1"/>
    <col min="4081" max="4081" width="1.75" style="15" customWidth="1"/>
    <col min="4082" max="4082" width="16.75" style="15" customWidth="1"/>
    <col min="4083" max="4083" width="1.75" style="15" customWidth="1"/>
    <col min="4084" max="4084" width="16.75" style="15" customWidth="1"/>
    <col min="4085" max="4085" width="1.75" style="15" customWidth="1"/>
    <col min="4086" max="4086" width="16.75" style="15" customWidth="1"/>
    <col min="4087" max="4087" width="1.75" style="15" customWidth="1"/>
    <col min="4088" max="4088" width="16.75" style="15" customWidth="1"/>
    <col min="4089" max="4089" width="1.75" style="15" customWidth="1"/>
    <col min="4090" max="4090" width="16.75" style="15" customWidth="1"/>
    <col min="4091" max="4091" width="1.75" style="15" customWidth="1"/>
    <col min="4092" max="4092" width="16.75" style="15" customWidth="1"/>
    <col min="4093" max="4322" width="9.125" style="15"/>
    <col min="4323" max="4323" width="39.25" style="15" customWidth="1"/>
    <col min="4324" max="4324" width="16.75" style="15" customWidth="1"/>
    <col min="4325" max="4325" width="1.75" style="15" customWidth="1"/>
    <col min="4326" max="4326" width="16.75" style="15" customWidth="1"/>
    <col min="4327" max="4327" width="1.75" style="15" customWidth="1"/>
    <col min="4328" max="4328" width="16.75" style="15" customWidth="1"/>
    <col min="4329" max="4329" width="1.75" style="15" customWidth="1"/>
    <col min="4330" max="4330" width="16.75" style="15" customWidth="1"/>
    <col min="4331" max="4331" width="1.625" style="15" customWidth="1"/>
    <col min="4332" max="4332" width="16.75" style="15" customWidth="1"/>
    <col min="4333" max="4333" width="1.625" style="15" customWidth="1"/>
    <col min="4334" max="4334" width="16.75" style="15" customWidth="1"/>
    <col min="4335" max="4335" width="1.625" style="15" customWidth="1"/>
    <col min="4336" max="4336" width="16.75" style="15" customWidth="1"/>
    <col min="4337" max="4337" width="1.75" style="15" customWidth="1"/>
    <col min="4338" max="4338" width="16.75" style="15" customWidth="1"/>
    <col min="4339" max="4339" width="1.75" style="15" customWidth="1"/>
    <col min="4340" max="4340" width="16.75" style="15" customWidth="1"/>
    <col min="4341" max="4341" width="1.75" style="15" customWidth="1"/>
    <col min="4342" max="4342" width="16.75" style="15" customWidth="1"/>
    <col min="4343" max="4343" width="1.75" style="15" customWidth="1"/>
    <col min="4344" max="4344" width="16.75" style="15" customWidth="1"/>
    <col min="4345" max="4345" width="1.75" style="15" customWidth="1"/>
    <col min="4346" max="4346" width="16.75" style="15" customWidth="1"/>
    <col min="4347" max="4347" width="1.75" style="15" customWidth="1"/>
    <col min="4348" max="4348" width="16.75" style="15" customWidth="1"/>
    <col min="4349" max="4578" width="9.125" style="15"/>
    <col min="4579" max="4579" width="39.25" style="15" customWidth="1"/>
    <col min="4580" max="4580" width="16.75" style="15" customWidth="1"/>
    <col min="4581" max="4581" width="1.75" style="15" customWidth="1"/>
    <col min="4582" max="4582" width="16.75" style="15" customWidth="1"/>
    <col min="4583" max="4583" width="1.75" style="15" customWidth="1"/>
    <col min="4584" max="4584" width="16.75" style="15" customWidth="1"/>
    <col min="4585" max="4585" width="1.75" style="15" customWidth="1"/>
    <col min="4586" max="4586" width="16.75" style="15" customWidth="1"/>
    <col min="4587" max="4587" width="1.625" style="15" customWidth="1"/>
    <col min="4588" max="4588" width="16.75" style="15" customWidth="1"/>
    <col min="4589" max="4589" width="1.625" style="15" customWidth="1"/>
    <col min="4590" max="4590" width="16.75" style="15" customWidth="1"/>
    <col min="4591" max="4591" width="1.625" style="15" customWidth="1"/>
    <col min="4592" max="4592" width="16.75" style="15" customWidth="1"/>
    <col min="4593" max="4593" width="1.75" style="15" customWidth="1"/>
    <col min="4594" max="4594" width="16.75" style="15" customWidth="1"/>
    <col min="4595" max="4595" width="1.75" style="15" customWidth="1"/>
    <col min="4596" max="4596" width="16.75" style="15" customWidth="1"/>
    <col min="4597" max="4597" width="1.75" style="15" customWidth="1"/>
    <col min="4598" max="4598" width="16.75" style="15" customWidth="1"/>
    <col min="4599" max="4599" width="1.75" style="15" customWidth="1"/>
    <col min="4600" max="4600" width="16.75" style="15" customWidth="1"/>
    <col min="4601" max="4601" width="1.75" style="15" customWidth="1"/>
    <col min="4602" max="4602" width="16.75" style="15" customWidth="1"/>
    <col min="4603" max="4603" width="1.75" style="15" customWidth="1"/>
    <col min="4604" max="4604" width="16.75" style="15" customWidth="1"/>
    <col min="4605" max="4834" width="9.125" style="15"/>
    <col min="4835" max="4835" width="39.25" style="15" customWidth="1"/>
    <col min="4836" max="4836" width="16.75" style="15" customWidth="1"/>
    <col min="4837" max="4837" width="1.75" style="15" customWidth="1"/>
    <col min="4838" max="4838" width="16.75" style="15" customWidth="1"/>
    <col min="4839" max="4839" width="1.75" style="15" customWidth="1"/>
    <col min="4840" max="4840" width="16.75" style="15" customWidth="1"/>
    <col min="4841" max="4841" width="1.75" style="15" customWidth="1"/>
    <col min="4842" max="4842" width="16.75" style="15" customWidth="1"/>
    <col min="4843" max="4843" width="1.625" style="15" customWidth="1"/>
    <col min="4844" max="4844" width="16.75" style="15" customWidth="1"/>
    <col min="4845" max="4845" width="1.625" style="15" customWidth="1"/>
    <col min="4846" max="4846" width="16.75" style="15" customWidth="1"/>
    <col min="4847" max="4847" width="1.625" style="15" customWidth="1"/>
    <col min="4848" max="4848" width="16.75" style="15" customWidth="1"/>
    <col min="4849" max="4849" width="1.75" style="15" customWidth="1"/>
    <col min="4850" max="4850" width="16.75" style="15" customWidth="1"/>
    <col min="4851" max="4851" width="1.75" style="15" customWidth="1"/>
    <col min="4852" max="4852" width="16.75" style="15" customWidth="1"/>
    <col min="4853" max="4853" width="1.75" style="15" customWidth="1"/>
    <col min="4854" max="4854" width="16.75" style="15" customWidth="1"/>
    <col min="4855" max="4855" width="1.75" style="15" customWidth="1"/>
    <col min="4856" max="4856" width="16.75" style="15" customWidth="1"/>
    <col min="4857" max="4857" width="1.75" style="15" customWidth="1"/>
    <col min="4858" max="4858" width="16.75" style="15" customWidth="1"/>
    <col min="4859" max="4859" width="1.75" style="15" customWidth="1"/>
    <col min="4860" max="4860" width="16.75" style="15" customWidth="1"/>
    <col min="4861" max="5090" width="9.125" style="15"/>
    <col min="5091" max="5091" width="39.25" style="15" customWidth="1"/>
    <col min="5092" max="5092" width="16.75" style="15" customWidth="1"/>
    <col min="5093" max="5093" width="1.75" style="15" customWidth="1"/>
    <col min="5094" max="5094" width="16.75" style="15" customWidth="1"/>
    <col min="5095" max="5095" width="1.75" style="15" customWidth="1"/>
    <col min="5096" max="5096" width="16.75" style="15" customWidth="1"/>
    <col min="5097" max="5097" width="1.75" style="15" customWidth="1"/>
    <col min="5098" max="5098" width="16.75" style="15" customWidth="1"/>
    <col min="5099" max="5099" width="1.625" style="15" customWidth="1"/>
    <col min="5100" max="5100" width="16.75" style="15" customWidth="1"/>
    <col min="5101" max="5101" width="1.625" style="15" customWidth="1"/>
    <col min="5102" max="5102" width="16.75" style="15" customWidth="1"/>
    <col min="5103" max="5103" width="1.625" style="15" customWidth="1"/>
    <col min="5104" max="5104" width="16.75" style="15" customWidth="1"/>
    <col min="5105" max="5105" width="1.75" style="15" customWidth="1"/>
    <col min="5106" max="5106" width="16.75" style="15" customWidth="1"/>
    <col min="5107" max="5107" width="1.75" style="15" customWidth="1"/>
    <col min="5108" max="5108" width="16.75" style="15" customWidth="1"/>
    <col min="5109" max="5109" width="1.75" style="15" customWidth="1"/>
    <col min="5110" max="5110" width="16.75" style="15" customWidth="1"/>
    <col min="5111" max="5111" width="1.75" style="15" customWidth="1"/>
    <col min="5112" max="5112" width="16.75" style="15" customWidth="1"/>
    <col min="5113" max="5113" width="1.75" style="15" customWidth="1"/>
    <col min="5114" max="5114" width="16.75" style="15" customWidth="1"/>
    <col min="5115" max="5115" width="1.75" style="15" customWidth="1"/>
    <col min="5116" max="5116" width="16.75" style="15" customWidth="1"/>
    <col min="5117" max="5346" width="9.125" style="15"/>
    <col min="5347" max="5347" width="39.25" style="15" customWidth="1"/>
    <col min="5348" max="5348" width="16.75" style="15" customWidth="1"/>
    <col min="5349" max="5349" width="1.75" style="15" customWidth="1"/>
    <col min="5350" max="5350" width="16.75" style="15" customWidth="1"/>
    <col min="5351" max="5351" width="1.75" style="15" customWidth="1"/>
    <col min="5352" max="5352" width="16.75" style="15" customWidth="1"/>
    <col min="5353" max="5353" width="1.75" style="15" customWidth="1"/>
    <col min="5354" max="5354" width="16.75" style="15" customWidth="1"/>
    <col min="5355" max="5355" width="1.625" style="15" customWidth="1"/>
    <col min="5356" max="5356" width="16.75" style="15" customWidth="1"/>
    <col min="5357" max="5357" width="1.625" style="15" customWidth="1"/>
    <col min="5358" max="5358" width="16.75" style="15" customWidth="1"/>
    <col min="5359" max="5359" width="1.625" style="15" customWidth="1"/>
    <col min="5360" max="5360" width="16.75" style="15" customWidth="1"/>
    <col min="5361" max="5361" width="1.75" style="15" customWidth="1"/>
    <col min="5362" max="5362" width="16.75" style="15" customWidth="1"/>
    <col min="5363" max="5363" width="1.75" style="15" customWidth="1"/>
    <col min="5364" max="5364" width="16.75" style="15" customWidth="1"/>
    <col min="5365" max="5365" width="1.75" style="15" customWidth="1"/>
    <col min="5366" max="5366" width="16.75" style="15" customWidth="1"/>
    <col min="5367" max="5367" width="1.75" style="15" customWidth="1"/>
    <col min="5368" max="5368" width="16.75" style="15" customWidth="1"/>
    <col min="5369" max="5369" width="1.75" style="15" customWidth="1"/>
    <col min="5370" max="5370" width="16.75" style="15" customWidth="1"/>
    <col min="5371" max="5371" width="1.75" style="15" customWidth="1"/>
    <col min="5372" max="5372" width="16.75" style="15" customWidth="1"/>
    <col min="5373" max="5602" width="9.125" style="15"/>
    <col min="5603" max="5603" width="39.25" style="15" customWidth="1"/>
    <col min="5604" max="5604" width="16.75" style="15" customWidth="1"/>
    <col min="5605" max="5605" width="1.75" style="15" customWidth="1"/>
    <col min="5606" max="5606" width="16.75" style="15" customWidth="1"/>
    <col min="5607" max="5607" width="1.75" style="15" customWidth="1"/>
    <col min="5608" max="5608" width="16.75" style="15" customWidth="1"/>
    <col min="5609" max="5609" width="1.75" style="15" customWidth="1"/>
    <col min="5610" max="5610" width="16.75" style="15" customWidth="1"/>
    <col min="5611" max="5611" width="1.625" style="15" customWidth="1"/>
    <col min="5612" max="5612" width="16.75" style="15" customWidth="1"/>
    <col min="5613" max="5613" width="1.625" style="15" customWidth="1"/>
    <col min="5614" max="5614" width="16.75" style="15" customWidth="1"/>
    <col min="5615" max="5615" width="1.625" style="15" customWidth="1"/>
    <col min="5616" max="5616" width="16.75" style="15" customWidth="1"/>
    <col min="5617" max="5617" width="1.75" style="15" customWidth="1"/>
    <col min="5618" max="5618" width="16.75" style="15" customWidth="1"/>
    <col min="5619" max="5619" width="1.75" style="15" customWidth="1"/>
    <col min="5620" max="5620" width="16.75" style="15" customWidth="1"/>
    <col min="5621" max="5621" width="1.75" style="15" customWidth="1"/>
    <col min="5622" max="5622" width="16.75" style="15" customWidth="1"/>
    <col min="5623" max="5623" width="1.75" style="15" customWidth="1"/>
    <col min="5624" max="5624" width="16.75" style="15" customWidth="1"/>
    <col min="5625" max="5625" width="1.75" style="15" customWidth="1"/>
    <col min="5626" max="5626" width="16.75" style="15" customWidth="1"/>
    <col min="5627" max="5627" width="1.75" style="15" customWidth="1"/>
    <col min="5628" max="5628" width="16.75" style="15" customWidth="1"/>
    <col min="5629" max="5858" width="9.125" style="15"/>
    <col min="5859" max="5859" width="39.25" style="15" customWidth="1"/>
    <col min="5860" max="5860" width="16.75" style="15" customWidth="1"/>
    <col min="5861" max="5861" width="1.75" style="15" customWidth="1"/>
    <col min="5862" max="5862" width="16.75" style="15" customWidth="1"/>
    <col min="5863" max="5863" width="1.75" style="15" customWidth="1"/>
    <col min="5864" max="5864" width="16.75" style="15" customWidth="1"/>
    <col min="5865" max="5865" width="1.75" style="15" customWidth="1"/>
    <col min="5866" max="5866" width="16.75" style="15" customWidth="1"/>
    <col min="5867" max="5867" width="1.625" style="15" customWidth="1"/>
    <col min="5868" max="5868" width="16.75" style="15" customWidth="1"/>
    <col min="5869" max="5869" width="1.625" style="15" customWidth="1"/>
    <col min="5870" max="5870" width="16.75" style="15" customWidth="1"/>
    <col min="5871" max="5871" width="1.625" style="15" customWidth="1"/>
    <col min="5872" max="5872" width="16.75" style="15" customWidth="1"/>
    <col min="5873" max="5873" width="1.75" style="15" customWidth="1"/>
    <col min="5874" max="5874" width="16.75" style="15" customWidth="1"/>
    <col min="5875" max="5875" width="1.75" style="15" customWidth="1"/>
    <col min="5876" max="5876" width="16.75" style="15" customWidth="1"/>
    <col min="5877" max="5877" width="1.75" style="15" customWidth="1"/>
    <col min="5878" max="5878" width="16.75" style="15" customWidth="1"/>
    <col min="5879" max="5879" width="1.75" style="15" customWidth="1"/>
    <col min="5880" max="5880" width="16.75" style="15" customWidth="1"/>
    <col min="5881" max="5881" width="1.75" style="15" customWidth="1"/>
    <col min="5882" max="5882" width="16.75" style="15" customWidth="1"/>
    <col min="5883" max="5883" width="1.75" style="15" customWidth="1"/>
    <col min="5884" max="5884" width="16.75" style="15" customWidth="1"/>
    <col min="5885" max="6114" width="9.125" style="15"/>
    <col min="6115" max="6115" width="39.25" style="15" customWidth="1"/>
    <col min="6116" max="6116" width="16.75" style="15" customWidth="1"/>
    <col min="6117" max="6117" width="1.75" style="15" customWidth="1"/>
    <col min="6118" max="6118" width="16.75" style="15" customWidth="1"/>
    <col min="6119" max="6119" width="1.75" style="15" customWidth="1"/>
    <col min="6120" max="6120" width="16.75" style="15" customWidth="1"/>
    <col min="6121" max="6121" width="1.75" style="15" customWidth="1"/>
    <col min="6122" max="6122" width="16.75" style="15" customWidth="1"/>
    <col min="6123" max="6123" width="1.625" style="15" customWidth="1"/>
    <col min="6124" max="6124" width="16.75" style="15" customWidth="1"/>
    <col min="6125" max="6125" width="1.625" style="15" customWidth="1"/>
    <col min="6126" max="6126" width="16.75" style="15" customWidth="1"/>
    <col min="6127" max="6127" width="1.625" style="15" customWidth="1"/>
    <col min="6128" max="6128" width="16.75" style="15" customWidth="1"/>
    <col min="6129" max="6129" width="1.75" style="15" customWidth="1"/>
    <col min="6130" max="6130" width="16.75" style="15" customWidth="1"/>
    <col min="6131" max="6131" width="1.75" style="15" customWidth="1"/>
    <col min="6132" max="6132" width="16.75" style="15" customWidth="1"/>
    <col min="6133" max="6133" width="1.75" style="15" customWidth="1"/>
    <col min="6134" max="6134" width="16.75" style="15" customWidth="1"/>
    <col min="6135" max="6135" width="1.75" style="15" customWidth="1"/>
    <col min="6136" max="6136" width="16.75" style="15" customWidth="1"/>
    <col min="6137" max="6137" width="1.75" style="15" customWidth="1"/>
    <col min="6138" max="6138" width="16.75" style="15" customWidth="1"/>
    <col min="6139" max="6139" width="1.75" style="15" customWidth="1"/>
    <col min="6140" max="6140" width="16.75" style="15" customWidth="1"/>
    <col min="6141" max="6370" width="9.125" style="15"/>
    <col min="6371" max="6371" width="39.25" style="15" customWidth="1"/>
    <col min="6372" max="6372" width="16.75" style="15" customWidth="1"/>
    <col min="6373" max="6373" width="1.75" style="15" customWidth="1"/>
    <col min="6374" max="6374" width="16.75" style="15" customWidth="1"/>
    <col min="6375" max="6375" width="1.75" style="15" customWidth="1"/>
    <col min="6376" max="6376" width="16.75" style="15" customWidth="1"/>
    <col min="6377" max="6377" width="1.75" style="15" customWidth="1"/>
    <col min="6378" max="6378" width="16.75" style="15" customWidth="1"/>
    <col min="6379" max="6379" width="1.625" style="15" customWidth="1"/>
    <col min="6380" max="6380" width="16.75" style="15" customWidth="1"/>
    <col min="6381" max="6381" width="1.625" style="15" customWidth="1"/>
    <col min="6382" max="6382" width="16.75" style="15" customWidth="1"/>
    <col min="6383" max="6383" width="1.625" style="15" customWidth="1"/>
    <col min="6384" max="6384" width="16.75" style="15" customWidth="1"/>
    <col min="6385" max="6385" width="1.75" style="15" customWidth="1"/>
    <col min="6386" max="6386" width="16.75" style="15" customWidth="1"/>
    <col min="6387" max="6387" width="1.75" style="15" customWidth="1"/>
    <col min="6388" max="6388" width="16.75" style="15" customWidth="1"/>
    <col min="6389" max="6389" width="1.75" style="15" customWidth="1"/>
    <col min="6390" max="6390" width="16.75" style="15" customWidth="1"/>
    <col min="6391" max="6391" width="1.75" style="15" customWidth="1"/>
    <col min="6392" max="6392" width="16.75" style="15" customWidth="1"/>
    <col min="6393" max="6393" width="1.75" style="15" customWidth="1"/>
    <col min="6394" max="6394" width="16.75" style="15" customWidth="1"/>
    <col min="6395" max="6395" width="1.75" style="15" customWidth="1"/>
    <col min="6396" max="6396" width="16.75" style="15" customWidth="1"/>
    <col min="6397" max="6626" width="9.125" style="15"/>
    <col min="6627" max="6627" width="39.25" style="15" customWidth="1"/>
    <col min="6628" max="6628" width="16.75" style="15" customWidth="1"/>
    <col min="6629" max="6629" width="1.75" style="15" customWidth="1"/>
    <col min="6630" max="6630" width="16.75" style="15" customWidth="1"/>
    <col min="6631" max="6631" width="1.75" style="15" customWidth="1"/>
    <col min="6632" max="6632" width="16.75" style="15" customWidth="1"/>
    <col min="6633" max="6633" width="1.75" style="15" customWidth="1"/>
    <col min="6634" max="6634" width="16.75" style="15" customWidth="1"/>
    <col min="6635" max="6635" width="1.625" style="15" customWidth="1"/>
    <col min="6636" max="6636" width="16.75" style="15" customWidth="1"/>
    <col min="6637" max="6637" width="1.625" style="15" customWidth="1"/>
    <col min="6638" max="6638" width="16.75" style="15" customWidth="1"/>
    <col min="6639" max="6639" width="1.625" style="15" customWidth="1"/>
    <col min="6640" max="6640" width="16.75" style="15" customWidth="1"/>
    <col min="6641" max="6641" width="1.75" style="15" customWidth="1"/>
    <col min="6642" max="6642" width="16.75" style="15" customWidth="1"/>
    <col min="6643" max="6643" width="1.75" style="15" customWidth="1"/>
    <col min="6644" max="6644" width="16.75" style="15" customWidth="1"/>
    <col min="6645" max="6645" width="1.75" style="15" customWidth="1"/>
    <col min="6646" max="6646" width="16.75" style="15" customWidth="1"/>
    <col min="6647" max="6647" width="1.75" style="15" customWidth="1"/>
    <col min="6648" max="6648" width="16.75" style="15" customWidth="1"/>
    <col min="6649" max="6649" width="1.75" style="15" customWidth="1"/>
    <col min="6650" max="6650" width="16.75" style="15" customWidth="1"/>
    <col min="6651" max="6651" width="1.75" style="15" customWidth="1"/>
    <col min="6652" max="6652" width="16.75" style="15" customWidth="1"/>
    <col min="6653" max="6882" width="9.125" style="15"/>
    <col min="6883" max="6883" width="39.25" style="15" customWidth="1"/>
    <col min="6884" max="6884" width="16.75" style="15" customWidth="1"/>
    <col min="6885" max="6885" width="1.75" style="15" customWidth="1"/>
    <col min="6886" max="6886" width="16.75" style="15" customWidth="1"/>
    <col min="6887" max="6887" width="1.75" style="15" customWidth="1"/>
    <col min="6888" max="6888" width="16.75" style="15" customWidth="1"/>
    <col min="6889" max="6889" width="1.75" style="15" customWidth="1"/>
    <col min="6890" max="6890" width="16.75" style="15" customWidth="1"/>
    <col min="6891" max="6891" width="1.625" style="15" customWidth="1"/>
    <col min="6892" max="6892" width="16.75" style="15" customWidth="1"/>
    <col min="6893" max="6893" width="1.625" style="15" customWidth="1"/>
    <col min="6894" max="6894" width="16.75" style="15" customWidth="1"/>
    <col min="6895" max="6895" width="1.625" style="15" customWidth="1"/>
    <col min="6896" max="6896" width="16.75" style="15" customWidth="1"/>
    <col min="6897" max="6897" width="1.75" style="15" customWidth="1"/>
    <col min="6898" max="6898" width="16.75" style="15" customWidth="1"/>
    <col min="6899" max="6899" width="1.75" style="15" customWidth="1"/>
    <col min="6900" max="6900" width="16.75" style="15" customWidth="1"/>
    <col min="6901" max="6901" width="1.75" style="15" customWidth="1"/>
    <col min="6902" max="6902" width="16.75" style="15" customWidth="1"/>
    <col min="6903" max="6903" width="1.75" style="15" customWidth="1"/>
    <col min="6904" max="6904" width="16.75" style="15" customWidth="1"/>
    <col min="6905" max="6905" width="1.75" style="15" customWidth="1"/>
    <col min="6906" max="6906" width="16.75" style="15" customWidth="1"/>
    <col min="6907" max="6907" width="1.75" style="15" customWidth="1"/>
    <col min="6908" max="6908" width="16.75" style="15" customWidth="1"/>
    <col min="6909" max="7138" width="9.125" style="15"/>
    <col min="7139" max="7139" width="39.25" style="15" customWidth="1"/>
    <col min="7140" max="7140" width="16.75" style="15" customWidth="1"/>
    <col min="7141" max="7141" width="1.75" style="15" customWidth="1"/>
    <col min="7142" max="7142" width="16.75" style="15" customWidth="1"/>
    <col min="7143" max="7143" width="1.75" style="15" customWidth="1"/>
    <col min="7144" max="7144" width="16.75" style="15" customWidth="1"/>
    <col min="7145" max="7145" width="1.75" style="15" customWidth="1"/>
    <col min="7146" max="7146" width="16.75" style="15" customWidth="1"/>
    <col min="7147" max="7147" width="1.625" style="15" customWidth="1"/>
    <col min="7148" max="7148" width="16.75" style="15" customWidth="1"/>
    <col min="7149" max="7149" width="1.625" style="15" customWidth="1"/>
    <col min="7150" max="7150" width="16.75" style="15" customWidth="1"/>
    <col min="7151" max="7151" width="1.625" style="15" customWidth="1"/>
    <col min="7152" max="7152" width="16.75" style="15" customWidth="1"/>
    <col min="7153" max="7153" width="1.75" style="15" customWidth="1"/>
    <col min="7154" max="7154" width="16.75" style="15" customWidth="1"/>
    <col min="7155" max="7155" width="1.75" style="15" customWidth="1"/>
    <col min="7156" max="7156" width="16.75" style="15" customWidth="1"/>
    <col min="7157" max="7157" width="1.75" style="15" customWidth="1"/>
    <col min="7158" max="7158" width="16.75" style="15" customWidth="1"/>
    <col min="7159" max="7159" width="1.75" style="15" customWidth="1"/>
    <col min="7160" max="7160" width="16.75" style="15" customWidth="1"/>
    <col min="7161" max="7161" width="1.75" style="15" customWidth="1"/>
    <col min="7162" max="7162" width="16.75" style="15" customWidth="1"/>
    <col min="7163" max="7163" width="1.75" style="15" customWidth="1"/>
    <col min="7164" max="7164" width="16.75" style="15" customWidth="1"/>
    <col min="7165" max="7394" width="9.125" style="15"/>
    <col min="7395" max="7395" width="39.25" style="15" customWidth="1"/>
    <col min="7396" max="7396" width="16.75" style="15" customWidth="1"/>
    <col min="7397" max="7397" width="1.75" style="15" customWidth="1"/>
    <col min="7398" max="7398" width="16.75" style="15" customWidth="1"/>
    <col min="7399" max="7399" width="1.75" style="15" customWidth="1"/>
    <col min="7400" max="7400" width="16.75" style="15" customWidth="1"/>
    <col min="7401" max="7401" width="1.75" style="15" customWidth="1"/>
    <col min="7402" max="7402" width="16.75" style="15" customWidth="1"/>
    <col min="7403" max="7403" width="1.625" style="15" customWidth="1"/>
    <col min="7404" max="7404" width="16.75" style="15" customWidth="1"/>
    <col min="7405" max="7405" width="1.625" style="15" customWidth="1"/>
    <col min="7406" max="7406" width="16.75" style="15" customWidth="1"/>
    <col min="7407" max="7407" width="1.625" style="15" customWidth="1"/>
    <col min="7408" max="7408" width="16.75" style="15" customWidth="1"/>
    <col min="7409" max="7409" width="1.75" style="15" customWidth="1"/>
    <col min="7410" max="7410" width="16.75" style="15" customWidth="1"/>
    <col min="7411" max="7411" width="1.75" style="15" customWidth="1"/>
    <col min="7412" max="7412" width="16.75" style="15" customWidth="1"/>
    <col min="7413" max="7413" width="1.75" style="15" customWidth="1"/>
    <col min="7414" max="7414" width="16.75" style="15" customWidth="1"/>
    <col min="7415" max="7415" width="1.75" style="15" customWidth="1"/>
    <col min="7416" max="7416" width="16.75" style="15" customWidth="1"/>
    <col min="7417" max="7417" width="1.75" style="15" customWidth="1"/>
    <col min="7418" max="7418" width="16.75" style="15" customWidth="1"/>
    <col min="7419" max="7419" width="1.75" style="15" customWidth="1"/>
    <col min="7420" max="7420" width="16.75" style="15" customWidth="1"/>
    <col min="7421" max="7650" width="9.125" style="15"/>
    <col min="7651" max="7651" width="39.25" style="15" customWidth="1"/>
    <col min="7652" max="7652" width="16.75" style="15" customWidth="1"/>
    <col min="7653" max="7653" width="1.75" style="15" customWidth="1"/>
    <col min="7654" max="7654" width="16.75" style="15" customWidth="1"/>
    <col min="7655" max="7655" width="1.75" style="15" customWidth="1"/>
    <col min="7656" max="7656" width="16.75" style="15" customWidth="1"/>
    <col min="7657" max="7657" width="1.75" style="15" customWidth="1"/>
    <col min="7658" max="7658" width="16.75" style="15" customWidth="1"/>
    <col min="7659" max="7659" width="1.625" style="15" customWidth="1"/>
    <col min="7660" max="7660" width="16.75" style="15" customWidth="1"/>
    <col min="7661" max="7661" width="1.625" style="15" customWidth="1"/>
    <col min="7662" max="7662" width="16.75" style="15" customWidth="1"/>
    <col min="7663" max="7663" width="1.625" style="15" customWidth="1"/>
    <col min="7664" max="7664" width="16.75" style="15" customWidth="1"/>
    <col min="7665" max="7665" width="1.75" style="15" customWidth="1"/>
    <col min="7666" max="7666" width="16.75" style="15" customWidth="1"/>
    <col min="7667" max="7667" width="1.75" style="15" customWidth="1"/>
    <col min="7668" max="7668" width="16.75" style="15" customWidth="1"/>
    <col min="7669" max="7669" width="1.75" style="15" customWidth="1"/>
    <col min="7670" max="7670" width="16.75" style="15" customWidth="1"/>
    <col min="7671" max="7671" width="1.75" style="15" customWidth="1"/>
    <col min="7672" max="7672" width="16.75" style="15" customWidth="1"/>
    <col min="7673" max="7673" width="1.75" style="15" customWidth="1"/>
    <col min="7674" max="7674" width="16.75" style="15" customWidth="1"/>
    <col min="7675" max="7675" width="1.75" style="15" customWidth="1"/>
    <col min="7676" max="7676" width="16.75" style="15" customWidth="1"/>
    <col min="7677" max="7906" width="9.125" style="15"/>
    <col min="7907" max="7907" width="39.25" style="15" customWidth="1"/>
    <col min="7908" max="7908" width="16.75" style="15" customWidth="1"/>
    <col min="7909" max="7909" width="1.75" style="15" customWidth="1"/>
    <col min="7910" max="7910" width="16.75" style="15" customWidth="1"/>
    <col min="7911" max="7911" width="1.75" style="15" customWidth="1"/>
    <col min="7912" max="7912" width="16.75" style="15" customWidth="1"/>
    <col min="7913" max="7913" width="1.75" style="15" customWidth="1"/>
    <col min="7914" max="7914" width="16.75" style="15" customWidth="1"/>
    <col min="7915" max="7915" width="1.625" style="15" customWidth="1"/>
    <col min="7916" max="7916" width="16.75" style="15" customWidth="1"/>
    <col min="7917" max="7917" width="1.625" style="15" customWidth="1"/>
    <col min="7918" max="7918" width="16.75" style="15" customWidth="1"/>
    <col min="7919" max="7919" width="1.625" style="15" customWidth="1"/>
    <col min="7920" max="7920" width="16.75" style="15" customWidth="1"/>
    <col min="7921" max="7921" width="1.75" style="15" customWidth="1"/>
    <col min="7922" max="7922" width="16.75" style="15" customWidth="1"/>
    <col min="7923" max="7923" width="1.75" style="15" customWidth="1"/>
    <col min="7924" max="7924" width="16.75" style="15" customWidth="1"/>
    <col min="7925" max="7925" width="1.75" style="15" customWidth="1"/>
    <col min="7926" max="7926" width="16.75" style="15" customWidth="1"/>
    <col min="7927" max="7927" width="1.75" style="15" customWidth="1"/>
    <col min="7928" max="7928" width="16.75" style="15" customWidth="1"/>
    <col min="7929" max="7929" width="1.75" style="15" customWidth="1"/>
    <col min="7930" max="7930" width="16.75" style="15" customWidth="1"/>
    <col min="7931" max="7931" width="1.75" style="15" customWidth="1"/>
    <col min="7932" max="7932" width="16.75" style="15" customWidth="1"/>
    <col min="7933" max="8162" width="9.125" style="15"/>
    <col min="8163" max="8163" width="39.25" style="15" customWidth="1"/>
    <col min="8164" max="8164" width="16.75" style="15" customWidth="1"/>
    <col min="8165" max="8165" width="1.75" style="15" customWidth="1"/>
    <col min="8166" max="8166" width="16.75" style="15" customWidth="1"/>
    <col min="8167" max="8167" width="1.75" style="15" customWidth="1"/>
    <col min="8168" max="8168" width="16.75" style="15" customWidth="1"/>
    <col min="8169" max="8169" width="1.75" style="15" customWidth="1"/>
    <col min="8170" max="8170" width="16.75" style="15" customWidth="1"/>
    <col min="8171" max="8171" width="1.625" style="15" customWidth="1"/>
    <col min="8172" max="8172" width="16.75" style="15" customWidth="1"/>
    <col min="8173" max="8173" width="1.625" style="15" customWidth="1"/>
    <col min="8174" max="8174" width="16.75" style="15" customWidth="1"/>
    <col min="8175" max="8175" width="1.625" style="15" customWidth="1"/>
    <col min="8176" max="8176" width="16.75" style="15" customWidth="1"/>
    <col min="8177" max="8177" width="1.75" style="15" customWidth="1"/>
    <col min="8178" max="8178" width="16.75" style="15" customWidth="1"/>
    <col min="8179" max="8179" width="1.75" style="15" customWidth="1"/>
    <col min="8180" max="8180" width="16.75" style="15" customWidth="1"/>
    <col min="8181" max="8181" width="1.75" style="15" customWidth="1"/>
    <col min="8182" max="8182" width="16.75" style="15" customWidth="1"/>
    <col min="8183" max="8183" width="1.75" style="15" customWidth="1"/>
    <col min="8184" max="8184" width="16.75" style="15" customWidth="1"/>
    <col min="8185" max="8185" width="1.75" style="15" customWidth="1"/>
    <col min="8186" max="8186" width="16.75" style="15" customWidth="1"/>
    <col min="8187" max="8187" width="1.75" style="15" customWidth="1"/>
    <col min="8188" max="8188" width="16.75" style="15" customWidth="1"/>
    <col min="8189" max="8418" width="9.125" style="15"/>
    <col min="8419" max="8419" width="39.25" style="15" customWidth="1"/>
    <col min="8420" max="8420" width="16.75" style="15" customWidth="1"/>
    <col min="8421" max="8421" width="1.75" style="15" customWidth="1"/>
    <col min="8422" max="8422" width="16.75" style="15" customWidth="1"/>
    <col min="8423" max="8423" width="1.75" style="15" customWidth="1"/>
    <col min="8424" max="8424" width="16.75" style="15" customWidth="1"/>
    <col min="8425" max="8425" width="1.75" style="15" customWidth="1"/>
    <col min="8426" max="8426" width="16.75" style="15" customWidth="1"/>
    <col min="8427" max="8427" width="1.625" style="15" customWidth="1"/>
    <col min="8428" max="8428" width="16.75" style="15" customWidth="1"/>
    <col min="8429" max="8429" width="1.625" style="15" customWidth="1"/>
    <col min="8430" max="8430" width="16.75" style="15" customWidth="1"/>
    <col min="8431" max="8431" width="1.625" style="15" customWidth="1"/>
    <col min="8432" max="8432" width="16.75" style="15" customWidth="1"/>
    <col min="8433" max="8433" width="1.75" style="15" customWidth="1"/>
    <col min="8434" max="8434" width="16.75" style="15" customWidth="1"/>
    <col min="8435" max="8435" width="1.75" style="15" customWidth="1"/>
    <col min="8436" max="8436" width="16.75" style="15" customWidth="1"/>
    <col min="8437" max="8437" width="1.75" style="15" customWidth="1"/>
    <col min="8438" max="8438" width="16.75" style="15" customWidth="1"/>
    <col min="8439" max="8439" width="1.75" style="15" customWidth="1"/>
    <col min="8440" max="8440" width="16.75" style="15" customWidth="1"/>
    <col min="8441" max="8441" width="1.75" style="15" customWidth="1"/>
    <col min="8442" max="8442" width="16.75" style="15" customWidth="1"/>
    <col min="8443" max="8443" width="1.75" style="15" customWidth="1"/>
    <col min="8444" max="8444" width="16.75" style="15" customWidth="1"/>
    <col min="8445" max="8674" width="9.125" style="15"/>
    <col min="8675" max="8675" width="39.25" style="15" customWidth="1"/>
    <col min="8676" max="8676" width="16.75" style="15" customWidth="1"/>
    <col min="8677" max="8677" width="1.75" style="15" customWidth="1"/>
    <col min="8678" max="8678" width="16.75" style="15" customWidth="1"/>
    <col min="8679" max="8679" width="1.75" style="15" customWidth="1"/>
    <col min="8680" max="8680" width="16.75" style="15" customWidth="1"/>
    <col min="8681" max="8681" width="1.75" style="15" customWidth="1"/>
    <col min="8682" max="8682" width="16.75" style="15" customWidth="1"/>
    <col min="8683" max="8683" width="1.625" style="15" customWidth="1"/>
    <col min="8684" max="8684" width="16.75" style="15" customWidth="1"/>
    <col min="8685" max="8685" width="1.625" style="15" customWidth="1"/>
    <col min="8686" max="8686" width="16.75" style="15" customWidth="1"/>
    <col min="8687" max="8687" width="1.625" style="15" customWidth="1"/>
    <col min="8688" max="8688" width="16.75" style="15" customWidth="1"/>
    <col min="8689" max="8689" width="1.75" style="15" customWidth="1"/>
    <col min="8690" max="8690" width="16.75" style="15" customWidth="1"/>
    <col min="8691" max="8691" width="1.75" style="15" customWidth="1"/>
    <col min="8692" max="8692" width="16.75" style="15" customWidth="1"/>
    <col min="8693" max="8693" width="1.75" style="15" customWidth="1"/>
    <col min="8694" max="8694" width="16.75" style="15" customWidth="1"/>
    <col min="8695" max="8695" width="1.75" style="15" customWidth="1"/>
    <col min="8696" max="8696" width="16.75" style="15" customWidth="1"/>
    <col min="8697" max="8697" width="1.75" style="15" customWidth="1"/>
    <col min="8698" max="8698" width="16.75" style="15" customWidth="1"/>
    <col min="8699" max="8699" width="1.75" style="15" customWidth="1"/>
    <col min="8700" max="8700" width="16.75" style="15" customWidth="1"/>
    <col min="8701" max="8930" width="9.125" style="15"/>
    <col min="8931" max="8931" width="39.25" style="15" customWidth="1"/>
    <col min="8932" max="8932" width="16.75" style="15" customWidth="1"/>
    <col min="8933" max="8933" width="1.75" style="15" customWidth="1"/>
    <col min="8934" max="8934" width="16.75" style="15" customWidth="1"/>
    <col min="8935" max="8935" width="1.75" style="15" customWidth="1"/>
    <col min="8936" max="8936" width="16.75" style="15" customWidth="1"/>
    <col min="8937" max="8937" width="1.75" style="15" customWidth="1"/>
    <col min="8938" max="8938" width="16.75" style="15" customWidth="1"/>
    <col min="8939" max="8939" width="1.625" style="15" customWidth="1"/>
    <col min="8940" max="8940" width="16.75" style="15" customWidth="1"/>
    <col min="8941" max="8941" width="1.625" style="15" customWidth="1"/>
    <col min="8942" max="8942" width="16.75" style="15" customWidth="1"/>
    <col min="8943" max="8943" width="1.625" style="15" customWidth="1"/>
    <col min="8944" max="8944" width="16.75" style="15" customWidth="1"/>
    <col min="8945" max="8945" width="1.75" style="15" customWidth="1"/>
    <col min="8946" max="8946" width="16.75" style="15" customWidth="1"/>
    <col min="8947" max="8947" width="1.75" style="15" customWidth="1"/>
    <col min="8948" max="8948" width="16.75" style="15" customWidth="1"/>
    <col min="8949" max="8949" width="1.75" style="15" customWidth="1"/>
    <col min="8950" max="8950" width="16.75" style="15" customWidth="1"/>
    <col min="8951" max="8951" width="1.75" style="15" customWidth="1"/>
    <col min="8952" max="8952" width="16.75" style="15" customWidth="1"/>
    <col min="8953" max="8953" width="1.75" style="15" customWidth="1"/>
    <col min="8954" max="8954" width="16.75" style="15" customWidth="1"/>
    <col min="8955" max="8955" width="1.75" style="15" customWidth="1"/>
    <col min="8956" max="8956" width="16.75" style="15" customWidth="1"/>
    <col min="8957" max="9186" width="9.125" style="15"/>
    <col min="9187" max="9187" width="39.25" style="15" customWidth="1"/>
    <col min="9188" max="9188" width="16.75" style="15" customWidth="1"/>
    <col min="9189" max="9189" width="1.75" style="15" customWidth="1"/>
    <col min="9190" max="9190" width="16.75" style="15" customWidth="1"/>
    <col min="9191" max="9191" width="1.75" style="15" customWidth="1"/>
    <col min="9192" max="9192" width="16.75" style="15" customWidth="1"/>
    <col min="9193" max="9193" width="1.75" style="15" customWidth="1"/>
    <col min="9194" max="9194" width="16.75" style="15" customWidth="1"/>
    <col min="9195" max="9195" width="1.625" style="15" customWidth="1"/>
    <col min="9196" max="9196" width="16.75" style="15" customWidth="1"/>
    <col min="9197" max="9197" width="1.625" style="15" customWidth="1"/>
    <col min="9198" max="9198" width="16.75" style="15" customWidth="1"/>
    <col min="9199" max="9199" width="1.625" style="15" customWidth="1"/>
    <col min="9200" max="9200" width="16.75" style="15" customWidth="1"/>
    <col min="9201" max="9201" width="1.75" style="15" customWidth="1"/>
    <col min="9202" max="9202" width="16.75" style="15" customWidth="1"/>
    <col min="9203" max="9203" width="1.75" style="15" customWidth="1"/>
    <col min="9204" max="9204" width="16.75" style="15" customWidth="1"/>
    <col min="9205" max="9205" width="1.75" style="15" customWidth="1"/>
    <col min="9206" max="9206" width="16.75" style="15" customWidth="1"/>
    <col min="9207" max="9207" width="1.75" style="15" customWidth="1"/>
    <col min="9208" max="9208" width="16.75" style="15" customWidth="1"/>
    <col min="9209" max="9209" width="1.75" style="15" customWidth="1"/>
    <col min="9210" max="9210" width="16.75" style="15" customWidth="1"/>
    <col min="9211" max="9211" width="1.75" style="15" customWidth="1"/>
    <col min="9212" max="9212" width="16.75" style="15" customWidth="1"/>
    <col min="9213" max="9442" width="9.125" style="15"/>
    <col min="9443" max="9443" width="39.25" style="15" customWidth="1"/>
    <col min="9444" max="9444" width="16.75" style="15" customWidth="1"/>
    <col min="9445" max="9445" width="1.75" style="15" customWidth="1"/>
    <col min="9446" max="9446" width="16.75" style="15" customWidth="1"/>
    <col min="9447" max="9447" width="1.75" style="15" customWidth="1"/>
    <col min="9448" max="9448" width="16.75" style="15" customWidth="1"/>
    <col min="9449" max="9449" width="1.75" style="15" customWidth="1"/>
    <col min="9450" max="9450" width="16.75" style="15" customWidth="1"/>
    <col min="9451" max="9451" width="1.625" style="15" customWidth="1"/>
    <col min="9452" max="9452" width="16.75" style="15" customWidth="1"/>
    <col min="9453" max="9453" width="1.625" style="15" customWidth="1"/>
    <col min="9454" max="9454" width="16.75" style="15" customWidth="1"/>
    <col min="9455" max="9455" width="1.625" style="15" customWidth="1"/>
    <col min="9456" max="9456" width="16.75" style="15" customWidth="1"/>
    <col min="9457" max="9457" width="1.75" style="15" customWidth="1"/>
    <col min="9458" max="9458" width="16.75" style="15" customWidth="1"/>
    <col min="9459" max="9459" width="1.75" style="15" customWidth="1"/>
    <col min="9460" max="9460" width="16.75" style="15" customWidth="1"/>
    <col min="9461" max="9461" width="1.75" style="15" customWidth="1"/>
    <col min="9462" max="9462" width="16.75" style="15" customWidth="1"/>
    <col min="9463" max="9463" width="1.75" style="15" customWidth="1"/>
    <col min="9464" max="9464" width="16.75" style="15" customWidth="1"/>
    <col min="9465" max="9465" width="1.75" style="15" customWidth="1"/>
    <col min="9466" max="9466" width="16.75" style="15" customWidth="1"/>
    <col min="9467" max="9467" width="1.75" style="15" customWidth="1"/>
    <col min="9468" max="9468" width="16.75" style="15" customWidth="1"/>
    <col min="9469" max="9698" width="9.125" style="15"/>
    <col min="9699" max="9699" width="39.25" style="15" customWidth="1"/>
    <col min="9700" max="9700" width="16.75" style="15" customWidth="1"/>
    <col min="9701" max="9701" width="1.75" style="15" customWidth="1"/>
    <col min="9702" max="9702" width="16.75" style="15" customWidth="1"/>
    <col min="9703" max="9703" width="1.75" style="15" customWidth="1"/>
    <col min="9704" max="9704" width="16.75" style="15" customWidth="1"/>
    <col min="9705" max="9705" width="1.75" style="15" customWidth="1"/>
    <col min="9706" max="9706" width="16.75" style="15" customWidth="1"/>
    <col min="9707" max="9707" width="1.625" style="15" customWidth="1"/>
    <col min="9708" max="9708" width="16.75" style="15" customWidth="1"/>
    <col min="9709" max="9709" width="1.625" style="15" customWidth="1"/>
    <col min="9710" max="9710" width="16.75" style="15" customWidth="1"/>
    <col min="9711" max="9711" width="1.625" style="15" customWidth="1"/>
    <col min="9712" max="9712" width="16.75" style="15" customWidth="1"/>
    <col min="9713" max="9713" width="1.75" style="15" customWidth="1"/>
    <col min="9714" max="9714" width="16.75" style="15" customWidth="1"/>
    <col min="9715" max="9715" width="1.75" style="15" customWidth="1"/>
    <col min="9716" max="9716" width="16.75" style="15" customWidth="1"/>
    <col min="9717" max="9717" width="1.75" style="15" customWidth="1"/>
    <col min="9718" max="9718" width="16.75" style="15" customWidth="1"/>
    <col min="9719" max="9719" width="1.75" style="15" customWidth="1"/>
    <col min="9720" max="9720" width="16.75" style="15" customWidth="1"/>
    <col min="9721" max="9721" width="1.75" style="15" customWidth="1"/>
    <col min="9722" max="9722" width="16.75" style="15" customWidth="1"/>
    <col min="9723" max="9723" width="1.75" style="15" customWidth="1"/>
    <col min="9724" max="9724" width="16.75" style="15" customWidth="1"/>
    <col min="9725" max="9954" width="9.125" style="15"/>
    <col min="9955" max="9955" width="39.25" style="15" customWidth="1"/>
    <col min="9956" max="9956" width="16.75" style="15" customWidth="1"/>
    <col min="9957" max="9957" width="1.75" style="15" customWidth="1"/>
    <col min="9958" max="9958" width="16.75" style="15" customWidth="1"/>
    <col min="9959" max="9959" width="1.75" style="15" customWidth="1"/>
    <col min="9960" max="9960" width="16.75" style="15" customWidth="1"/>
    <col min="9961" max="9961" width="1.75" style="15" customWidth="1"/>
    <col min="9962" max="9962" width="16.75" style="15" customWidth="1"/>
    <col min="9963" max="9963" width="1.625" style="15" customWidth="1"/>
    <col min="9964" max="9964" width="16.75" style="15" customWidth="1"/>
    <col min="9965" max="9965" width="1.625" style="15" customWidth="1"/>
    <col min="9966" max="9966" width="16.75" style="15" customWidth="1"/>
    <col min="9967" max="9967" width="1.625" style="15" customWidth="1"/>
    <col min="9968" max="9968" width="16.75" style="15" customWidth="1"/>
    <col min="9969" max="9969" width="1.75" style="15" customWidth="1"/>
    <col min="9970" max="9970" width="16.75" style="15" customWidth="1"/>
    <col min="9971" max="9971" width="1.75" style="15" customWidth="1"/>
    <col min="9972" max="9972" width="16.75" style="15" customWidth="1"/>
    <col min="9973" max="9973" width="1.75" style="15" customWidth="1"/>
    <col min="9974" max="9974" width="16.75" style="15" customWidth="1"/>
    <col min="9975" max="9975" width="1.75" style="15" customWidth="1"/>
    <col min="9976" max="9976" width="16.75" style="15" customWidth="1"/>
    <col min="9977" max="9977" width="1.75" style="15" customWidth="1"/>
    <col min="9978" max="9978" width="16.75" style="15" customWidth="1"/>
    <col min="9979" max="9979" width="1.75" style="15" customWidth="1"/>
    <col min="9980" max="9980" width="16.75" style="15" customWidth="1"/>
    <col min="9981" max="10210" width="9.125" style="15"/>
    <col min="10211" max="10211" width="39.25" style="15" customWidth="1"/>
    <col min="10212" max="10212" width="16.75" style="15" customWidth="1"/>
    <col min="10213" max="10213" width="1.75" style="15" customWidth="1"/>
    <col min="10214" max="10214" width="16.75" style="15" customWidth="1"/>
    <col min="10215" max="10215" width="1.75" style="15" customWidth="1"/>
    <col min="10216" max="10216" width="16.75" style="15" customWidth="1"/>
    <col min="10217" max="10217" width="1.75" style="15" customWidth="1"/>
    <col min="10218" max="10218" width="16.75" style="15" customWidth="1"/>
    <col min="10219" max="10219" width="1.625" style="15" customWidth="1"/>
    <col min="10220" max="10220" width="16.75" style="15" customWidth="1"/>
    <col min="10221" max="10221" width="1.625" style="15" customWidth="1"/>
    <col min="10222" max="10222" width="16.75" style="15" customWidth="1"/>
    <col min="10223" max="10223" width="1.625" style="15" customWidth="1"/>
    <col min="10224" max="10224" width="16.75" style="15" customWidth="1"/>
    <col min="10225" max="10225" width="1.75" style="15" customWidth="1"/>
    <col min="10226" max="10226" width="16.75" style="15" customWidth="1"/>
    <col min="10227" max="10227" width="1.75" style="15" customWidth="1"/>
    <col min="10228" max="10228" width="16.75" style="15" customWidth="1"/>
    <col min="10229" max="10229" width="1.75" style="15" customWidth="1"/>
    <col min="10230" max="10230" width="16.75" style="15" customWidth="1"/>
    <col min="10231" max="10231" width="1.75" style="15" customWidth="1"/>
    <col min="10232" max="10232" width="16.75" style="15" customWidth="1"/>
    <col min="10233" max="10233" width="1.75" style="15" customWidth="1"/>
    <col min="10234" max="10234" width="16.75" style="15" customWidth="1"/>
    <col min="10235" max="10235" width="1.75" style="15" customWidth="1"/>
    <col min="10236" max="10236" width="16.75" style="15" customWidth="1"/>
    <col min="10237" max="10466" width="9.125" style="15"/>
    <col min="10467" max="10467" width="39.25" style="15" customWidth="1"/>
    <col min="10468" max="10468" width="16.75" style="15" customWidth="1"/>
    <col min="10469" max="10469" width="1.75" style="15" customWidth="1"/>
    <col min="10470" max="10470" width="16.75" style="15" customWidth="1"/>
    <col min="10471" max="10471" width="1.75" style="15" customWidth="1"/>
    <col min="10472" max="10472" width="16.75" style="15" customWidth="1"/>
    <col min="10473" max="10473" width="1.75" style="15" customWidth="1"/>
    <col min="10474" max="10474" width="16.75" style="15" customWidth="1"/>
    <col min="10475" max="10475" width="1.625" style="15" customWidth="1"/>
    <col min="10476" max="10476" width="16.75" style="15" customWidth="1"/>
    <col min="10477" max="10477" width="1.625" style="15" customWidth="1"/>
    <col min="10478" max="10478" width="16.75" style="15" customWidth="1"/>
    <col min="10479" max="10479" width="1.625" style="15" customWidth="1"/>
    <col min="10480" max="10480" width="16.75" style="15" customWidth="1"/>
    <col min="10481" max="10481" width="1.75" style="15" customWidth="1"/>
    <col min="10482" max="10482" width="16.75" style="15" customWidth="1"/>
    <col min="10483" max="10483" width="1.75" style="15" customWidth="1"/>
    <col min="10484" max="10484" width="16.75" style="15" customWidth="1"/>
    <col min="10485" max="10485" width="1.75" style="15" customWidth="1"/>
    <col min="10486" max="10486" width="16.75" style="15" customWidth="1"/>
    <col min="10487" max="10487" width="1.75" style="15" customWidth="1"/>
    <col min="10488" max="10488" width="16.75" style="15" customWidth="1"/>
    <col min="10489" max="10489" width="1.75" style="15" customWidth="1"/>
    <col min="10490" max="10490" width="16.75" style="15" customWidth="1"/>
    <col min="10491" max="10491" width="1.75" style="15" customWidth="1"/>
    <col min="10492" max="10492" width="16.75" style="15" customWidth="1"/>
    <col min="10493" max="10722" width="9.125" style="15"/>
    <col min="10723" max="10723" width="39.25" style="15" customWidth="1"/>
    <col min="10724" max="10724" width="16.75" style="15" customWidth="1"/>
    <col min="10725" max="10725" width="1.75" style="15" customWidth="1"/>
    <col min="10726" max="10726" width="16.75" style="15" customWidth="1"/>
    <col min="10727" max="10727" width="1.75" style="15" customWidth="1"/>
    <col min="10728" max="10728" width="16.75" style="15" customWidth="1"/>
    <col min="10729" max="10729" width="1.75" style="15" customWidth="1"/>
    <col min="10730" max="10730" width="16.75" style="15" customWidth="1"/>
    <col min="10731" max="10731" width="1.625" style="15" customWidth="1"/>
    <col min="10732" max="10732" width="16.75" style="15" customWidth="1"/>
    <col min="10733" max="10733" width="1.625" style="15" customWidth="1"/>
    <col min="10734" max="10734" width="16.75" style="15" customWidth="1"/>
    <col min="10735" max="10735" width="1.625" style="15" customWidth="1"/>
    <col min="10736" max="10736" width="16.75" style="15" customWidth="1"/>
    <col min="10737" max="10737" width="1.75" style="15" customWidth="1"/>
    <col min="10738" max="10738" width="16.75" style="15" customWidth="1"/>
    <col min="10739" max="10739" width="1.75" style="15" customWidth="1"/>
    <col min="10740" max="10740" width="16.75" style="15" customWidth="1"/>
    <col min="10741" max="10741" width="1.75" style="15" customWidth="1"/>
    <col min="10742" max="10742" width="16.75" style="15" customWidth="1"/>
    <col min="10743" max="10743" width="1.75" style="15" customWidth="1"/>
    <col min="10744" max="10744" width="16.75" style="15" customWidth="1"/>
    <col min="10745" max="10745" width="1.75" style="15" customWidth="1"/>
    <col min="10746" max="10746" width="16.75" style="15" customWidth="1"/>
    <col min="10747" max="10747" width="1.75" style="15" customWidth="1"/>
    <col min="10748" max="10748" width="16.75" style="15" customWidth="1"/>
    <col min="10749" max="10978" width="9.125" style="15"/>
    <col min="10979" max="10979" width="39.25" style="15" customWidth="1"/>
    <col min="10980" max="10980" width="16.75" style="15" customWidth="1"/>
    <col min="10981" max="10981" width="1.75" style="15" customWidth="1"/>
    <col min="10982" max="10982" width="16.75" style="15" customWidth="1"/>
    <col min="10983" max="10983" width="1.75" style="15" customWidth="1"/>
    <col min="10984" max="10984" width="16.75" style="15" customWidth="1"/>
    <col min="10985" max="10985" width="1.75" style="15" customWidth="1"/>
    <col min="10986" max="10986" width="16.75" style="15" customWidth="1"/>
    <col min="10987" max="10987" width="1.625" style="15" customWidth="1"/>
    <col min="10988" max="10988" width="16.75" style="15" customWidth="1"/>
    <col min="10989" max="10989" width="1.625" style="15" customWidth="1"/>
    <col min="10990" max="10990" width="16.75" style="15" customWidth="1"/>
    <col min="10991" max="10991" width="1.625" style="15" customWidth="1"/>
    <col min="10992" max="10992" width="16.75" style="15" customWidth="1"/>
    <col min="10993" max="10993" width="1.75" style="15" customWidth="1"/>
    <col min="10994" max="10994" width="16.75" style="15" customWidth="1"/>
    <col min="10995" max="10995" width="1.75" style="15" customWidth="1"/>
    <col min="10996" max="10996" width="16.75" style="15" customWidth="1"/>
    <col min="10997" max="10997" width="1.75" style="15" customWidth="1"/>
    <col min="10998" max="10998" width="16.75" style="15" customWidth="1"/>
    <col min="10999" max="10999" width="1.75" style="15" customWidth="1"/>
    <col min="11000" max="11000" width="16.75" style="15" customWidth="1"/>
    <col min="11001" max="11001" width="1.75" style="15" customWidth="1"/>
    <col min="11002" max="11002" width="16.75" style="15" customWidth="1"/>
    <col min="11003" max="11003" width="1.75" style="15" customWidth="1"/>
    <col min="11004" max="11004" width="16.75" style="15" customWidth="1"/>
    <col min="11005" max="11234" width="9.125" style="15"/>
    <col min="11235" max="11235" width="39.25" style="15" customWidth="1"/>
    <col min="11236" max="11236" width="16.75" style="15" customWidth="1"/>
    <col min="11237" max="11237" width="1.75" style="15" customWidth="1"/>
    <col min="11238" max="11238" width="16.75" style="15" customWidth="1"/>
    <col min="11239" max="11239" width="1.75" style="15" customWidth="1"/>
    <col min="11240" max="11240" width="16.75" style="15" customWidth="1"/>
    <col min="11241" max="11241" width="1.75" style="15" customWidth="1"/>
    <col min="11242" max="11242" width="16.75" style="15" customWidth="1"/>
    <col min="11243" max="11243" width="1.625" style="15" customWidth="1"/>
    <col min="11244" max="11244" width="16.75" style="15" customWidth="1"/>
    <col min="11245" max="11245" width="1.625" style="15" customWidth="1"/>
    <col min="11246" max="11246" width="16.75" style="15" customWidth="1"/>
    <col min="11247" max="11247" width="1.625" style="15" customWidth="1"/>
    <col min="11248" max="11248" width="16.75" style="15" customWidth="1"/>
    <col min="11249" max="11249" width="1.75" style="15" customWidth="1"/>
    <col min="11250" max="11250" width="16.75" style="15" customWidth="1"/>
    <col min="11251" max="11251" width="1.75" style="15" customWidth="1"/>
    <col min="11252" max="11252" width="16.75" style="15" customWidth="1"/>
    <col min="11253" max="11253" width="1.75" style="15" customWidth="1"/>
    <col min="11254" max="11254" width="16.75" style="15" customWidth="1"/>
    <col min="11255" max="11255" width="1.75" style="15" customWidth="1"/>
    <col min="11256" max="11256" width="16.75" style="15" customWidth="1"/>
    <col min="11257" max="11257" width="1.75" style="15" customWidth="1"/>
    <col min="11258" max="11258" width="16.75" style="15" customWidth="1"/>
    <col min="11259" max="11259" width="1.75" style="15" customWidth="1"/>
    <col min="11260" max="11260" width="16.75" style="15" customWidth="1"/>
    <col min="11261" max="11490" width="9.125" style="15"/>
    <col min="11491" max="11491" width="39.25" style="15" customWidth="1"/>
    <col min="11492" max="11492" width="16.75" style="15" customWidth="1"/>
    <col min="11493" max="11493" width="1.75" style="15" customWidth="1"/>
    <col min="11494" max="11494" width="16.75" style="15" customWidth="1"/>
    <col min="11495" max="11495" width="1.75" style="15" customWidth="1"/>
    <col min="11496" max="11496" width="16.75" style="15" customWidth="1"/>
    <col min="11497" max="11497" width="1.75" style="15" customWidth="1"/>
    <col min="11498" max="11498" width="16.75" style="15" customWidth="1"/>
    <col min="11499" max="11499" width="1.625" style="15" customWidth="1"/>
    <col min="11500" max="11500" width="16.75" style="15" customWidth="1"/>
    <col min="11501" max="11501" width="1.625" style="15" customWidth="1"/>
    <col min="11502" max="11502" width="16.75" style="15" customWidth="1"/>
    <col min="11503" max="11503" width="1.625" style="15" customWidth="1"/>
    <col min="11504" max="11504" width="16.75" style="15" customWidth="1"/>
    <col min="11505" max="11505" width="1.75" style="15" customWidth="1"/>
    <col min="11506" max="11506" width="16.75" style="15" customWidth="1"/>
    <col min="11507" max="11507" width="1.75" style="15" customWidth="1"/>
    <col min="11508" max="11508" width="16.75" style="15" customWidth="1"/>
    <col min="11509" max="11509" width="1.75" style="15" customWidth="1"/>
    <col min="11510" max="11510" width="16.75" style="15" customWidth="1"/>
    <col min="11511" max="11511" width="1.75" style="15" customWidth="1"/>
    <col min="11512" max="11512" width="16.75" style="15" customWidth="1"/>
    <col min="11513" max="11513" width="1.75" style="15" customWidth="1"/>
    <col min="11514" max="11514" width="16.75" style="15" customWidth="1"/>
    <col min="11515" max="11515" width="1.75" style="15" customWidth="1"/>
    <col min="11516" max="11516" width="16.75" style="15" customWidth="1"/>
    <col min="11517" max="11746" width="9.125" style="15"/>
    <col min="11747" max="11747" width="39.25" style="15" customWidth="1"/>
    <col min="11748" max="11748" width="16.75" style="15" customWidth="1"/>
    <col min="11749" max="11749" width="1.75" style="15" customWidth="1"/>
    <col min="11750" max="11750" width="16.75" style="15" customWidth="1"/>
    <col min="11751" max="11751" width="1.75" style="15" customWidth="1"/>
    <col min="11752" max="11752" width="16.75" style="15" customWidth="1"/>
    <col min="11753" max="11753" width="1.75" style="15" customWidth="1"/>
    <col min="11754" max="11754" width="16.75" style="15" customWidth="1"/>
    <col min="11755" max="11755" width="1.625" style="15" customWidth="1"/>
    <col min="11756" max="11756" width="16.75" style="15" customWidth="1"/>
    <col min="11757" max="11757" width="1.625" style="15" customWidth="1"/>
    <col min="11758" max="11758" width="16.75" style="15" customWidth="1"/>
    <col min="11759" max="11759" width="1.625" style="15" customWidth="1"/>
    <col min="11760" max="11760" width="16.75" style="15" customWidth="1"/>
    <col min="11761" max="11761" width="1.75" style="15" customWidth="1"/>
    <col min="11762" max="11762" width="16.75" style="15" customWidth="1"/>
    <col min="11763" max="11763" width="1.75" style="15" customWidth="1"/>
    <col min="11764" max="11764" width="16.75" style="15" customWidth="1"/>
    <col min="11765" max="11765" width="1.75" style="15" customWidth="1"/>
    <col min="11766" max="11766" width="16.75" style="15" customWidth="1"/>
    <col min="11767" max="11767" width="1.75" style="15" customWidth="1"/>
    <col min="11768" max="11768" width="16.75" style="15" customWidth="1"/>
    <col min="11769" max="11769" width="1.75" style="15" customWidth="1"/>
    <col min="11770" max="11770" width="16.75" style="15" customWidth="1"/>
    <col min="11771" max="11771" width="1.75" style="15" customWidth="1"/>
    <col min="11772" max="11772" width="16.75" style="15" customWidth="1"/>
    <col min="11773" max="12002" width="9.125" style="15"/>
    <col min="12003" max="12003" width="39.25" style="15" customWidth="1"/>
    <col min="12004" max="12004" width="16.75" style="15" customWidth="1"/>
    <col min="12005" max="12005" width="1.75" style="15" customWidth="1"/>
    <col min="12006" max="12006" width="16.75" style="15" customWidth="1"/>
    <col min="12007" max="12007" width="1.75" style="15" customWidth="1"/>
    <col min="12008" max="12008" width="16.75" style="15" customWidth="1"/>
    <col min="12009" max="12009" width="1.75" style="15" customWidth="1"/>
    <col min="12010" max="12010" width="16.75" style="15" customWidth="1"/>
    <col min="12011" max="12011" width="1.625" style="15" customWidth="1"/>
    <col min="12012" max="12012" width="16.75" style="15" customWidth="1"/>
    <col min="12013" max="12013" width="1.625" style="15" customWidth="1"/>
    <col min="12014" max="12014" width="16.75" style="15" customWidth="1"/>
    <col min="12015" max="12015" width="1.625" style="15" customWidth="1"/>
    <col min="12016" max="12016" width="16.75" style="15" customWidth="1"/>
    <col min="12017" max="12017" width="1.75" style="15" customWidth="1"/>
    <col min="12018" max="12018" width="16.75" style="15" customWidth="1"/>
    <col min="12019" max="12019" width="1.75" style="15" customWidth="1"/>
    <col min="12020" max="12020" width="16.75" style="15" customWidth="1"/>
    <col min="12021" max="12021" width="1.75" style="15" customWidth="1"/>
    <col min="12022" max="12022" width="16.75" style="15" customWidth="1"/>
    <col min="12023" max="12023" width="1.75" style="15" customWidth="1"/>
    <col min="12024" max="12024" width="16.75" style="15" customWidth="1"/>
    <col min="12025" max="12025" width="1.75" style="15" customWidth="1"/>
    <col min="12026" max="12026" width="16.75" style="15" customWidth="1"/>
    <col min="12027" max="12027" width="1.75" style="15" customWidth="1"/>
    <col min="12028" max="12028" width="16.75" style="15" customWidth="1"/>
    <col min="12029" max="12258" width="9.125" style="15"/>
    <col min="12259" max="12259" width="39.25" style="15" customWidth="1"/>
    <col min="12260" max="12260" width="16.75" style="15" customWidth="1"/>
    <col min="12261" max="12261" width="1.75" style="15" customWidth="1"/>
    <col min="12262" max="12262" width="16.75" style="15" customWidth="1"/>
    <col min="12263" max="12263" width="1.75" style="15" customWidth="1"/>
    <col min="12264" max="12264" width="16.75" style="15" customWidth="1"/>
    <col min="12265" max="12265" width="1.75" style="15" customWidth="1"/>
    <col min="12266" max="12266" width="16.75" style="15" customWidth="1"/>
    <col min="12267" max="12267" width="1.625" style="15" customWidth="1"/>
    <col min="12268" max="12268" width="16.75" style="15" customWidth="1"/>
    <col min="12269" max="12269" width="1.625" style="15" customWidth="1"/>
    <col min="12270" max="12270" width="16.75" style="15" customWidth="1"/>
    <col min="12271" max="12271" width="1.625" style="15" customWidth="1"/>
    <col min="12272" max="12272" width="16.75" style="15" customWidth="1"/>
    <col min="12273" max="12273" width="1.75" style="15" customWidth="1"/>
    <col min="12274" max="12274" width="16.75" style="15" customWidth="1"/>
    <col min="12275" max="12275" width="1.75" style="15" customWidth="1"/>
    <col min="12276" max="12276" width="16.75" style="15" customWidth="1"/>
    <col min="12277" max="12277" width="1.75" style="15" customWidth="1"/>
    <col min="12278" max="12278" width="16.75" style="15" customWidth="1"/>
    <col min="12279" max="12279" width="1.75" style="15" customWidth="1"/>
    <col min="12280" max="12280" width="16.75" style="15" customWidth="1"/>
    <col min="12281" max="12281" width="1.75" style="15" customWidth="1"/>
    <col min="12282" max="12282" width="16.75" style="15" customWidth="1"/>
    <col min="12283" max="12283" width="1.75" style="15" customWidth="1"/>
    <col min="12284" max="12284" width="16.75" style="15" customWidth="1"/>
    <col min="12285" max="12514" width="9.125" style="15"/>
    <col min="12515" max="12515" width="39.25" style="15" customWidth="1"/>
    <col min="12516" max="12516" width="16.75" style="15" customWidth="1"/>
    <col min="12517" max="12517" width="1.75" style="15" customWidth="1"/>
    <col min="12518" max="12518" width="16.75" style="15" customWidth="1"/>
    <col min="12519" max="12519" width="1.75" style="15" customWidth="1"/>
    <col min="12520" max="12520" width="16.75" style="15" customWidth="1"/>
    <col min="12521" max="12521" width="1.75" style="15" customWidth="1"/>
    <col min="12522" max="12522" width="16.75" style="15" customWidth="1"/>
    <col min="12523" max="12523" width="1.625" style="15" customWidth="1"/>
    <col min="12524" max="12524" width="16.75" style="15" customWidth="1"/>
    <col min="12525" max="12525" width="1.625" style="15" customWidth="1"/>
    <col min="12526" max="12526" width="16.75" style="15" customWidth="1"/>
    <col min="12527" max="12527" width="1.625" style="15" customWidth="1"/>
    <col min="12528" max="12528" width="16.75" style="15" customWidth="1"/>
    <col min="12529" max="12529" width="1.75" style="15" customWidth="1"/>
    <col min="12530" max="12530" width="16.75" style="15" customWidth="1"/>
    <col min="12531" max="12531" width="1.75" style="15" customWidth="1"/>
    <col min="12532" max="12532" width="16.75" style="15" customWidth="1"/>
    <col min="12533" max="12533" width="1.75" style="15" customWidth="1"/>
    <col min="12534" max="12534" width="16.75" style="15" customWidth="1"/>
    <col min="12535" max="12535" width="1.75" style="15" customWidth="1"/>
    <col min="12536" max="12536" width="16.75" style="15" customWidth="1"/>
    <col min="12537" max="12537" width="1.75" style="15" customWidth="1"/>
    <col min="12538" max="12538" width="16.75" style="15" customWidth="1"/>
    <col min="12539" max="12539" width="1.75" style="15" customWidth="1"/>
    <col min="12540" max="12540" width="16.75" style="15" customWidth="1"/>
    <col min="12541" max="12770" width="9.125" style="15"/>
    <col min="12771" max="12771" width="39.25" style="15" customWidth="1"/>
    <col min="12772" max="12772" width="16.75" style="15" customWidth="1"/>
    <col min="12773" max="12773" width="1.75" style="15" customWidth="1"/>
    <col min="12774" max="12774" width="16.75" style="15" customWidth="1"/>
    <col min="12775" max="12775" width="1.75" style="15" customWidth="1"/>
    <col min="12776" max="12776" width="16.75" style="15" customWidth="1"/>
    <col min="12777" max="12777" width="1.75" style="15" customWidth="1"/>
    <col min="12778" max="12778" width="16.75" style="15" customWidth="1"/>
    <col min="12779" max="12779" width="1.625" style="15" customWidth="1"/>
    <col min="12780" max="12780" width="16.75" style="15" customWidth="1"/>
    <col min="12781" max="12781" width="1.625" style="15" customWidth="1"/>
    <col min="12782" max="12782" width="16.75" style="15" customWidth="1"/>
    <col min="12783" max="12783" width="1.625" style="15" customWidth="1"/>
    <col min="12784" max="12784" width="16.75" style="15" customWidth="1"/>
    <col min="12785" max="12785" width="1.75" style="15" customWidth="1"/>
    <col min="12786" max="12786" width="16.75" style="15" customWidth="1"/>
    <col min="12787" max="12787" width="1.75" style="15" customWidth="1"/>
    <col min="12788" max="12788" width="16.75" style="15" customWidth="1"/>
    <col min="12789" max="12789" width="1.75" style="15" customWidth="1"/>
    <col min="12790" max="12790" width="16.75" style="15" customWidth="1"/>
    <col min="12791" max="12791" width="1.75" style="15" customWidth="1"/>
    <col min="12792" max="12792" width="16.75" style="15" customWidth="1"/>
    <col min="12793" max="12793" width="1.75" style="15" customWidth="1"/>
    <col min="12794" max="12794" width="16.75" style="15" customWidth="1"/>
    <col min="12795" max="12795" width="1.75" style="15" customWidth="1"/>
    <col min="12796" max="12796" width="16.75" style="15" customWidth="1"/>
    <col min="12797" max="13026" width="9.125" style="15"/>
    <col min="13027" max="13027" width="39.25" style="15" customWidth="1"/>
    <col min="13028" max="13028" width="16.75" style="15" customWidth="1"/>
    <col min="13029" max="13029" width="1.75" style="15" customWidth="1"/>
    <col min="13030" max="13030" width="16.75" style="15" customWidth="1"/>
    <col min="13031" max="13031" width="1.75" style="15" customWidth="1"/>
    <col min="13032" max="13032" width="16.75" style="15" customWidth="1"/>
    <col min="13033" max="13033" width="1.75" style="15" customWidth="1"/>
    <col min="13034" max="13034" width="16.75" style="15" customWidth="1"/>
    <col min="13035" max="13035" width="1.625" style="15" customWidth="1"/>
    <col min="13036" max="13036" width="16.75" style="15" customWidth="1"/>
    <col min="13037" max="13037" width="1.625" style="15" customWidth="1"/>
    <col min="13038" max="13038" width="16.75" style="15" customWidth="1"/>
    <col min="13039" max="13039" width="1.625" style="15" customWidth="1"/>
    <col min="13040" max="13040" width="16.75" style="15" customWidth="1"/>
    <col min="13041" max="13041" width="1.75" style="15" customWidth="1"/>
    <col min="13042" max="13042" width="16.75" style="15" customWidth="1"/>
    <col min="13043" max="13043" width="1.75" style="15" customWidth="1"/>
    <col min="13044" max="13044" width="16.75" style="15" customWidth="1"/>
    <col min="13045" max="13045" width="1.75" style="15" customWidth="1"/>
    <col min="13046" max="13046" width="16.75" style="15" customWidth="1"/>
    <col min="13047" max="13047" width="1.75" style="15" customWidth="1"/>
    <col min="13048" max="13048" width="16.75" style="15" customWidth="1"/>
    <col min="13049" max="13049" width="1.75" style="15" customWidth="1"/>
    <col min="13050" max="13050" width="16.75" style="15" customWidth="1"/>
    <col min="13051" max="13051" width="1.75" style="15" customWidth="1"/>
    <col min="13052" max="13052" width="16.75" style="15" customWidth="1"/>
    <col min="13053" max="13282" width="9.125" style="15"/>
    <col min="13283" max="13283" width="39.25" style="15" customWidth="1"/>
    <col min="13284" max="13284" width="16.75" style="15" customWidth="1"/>
    <col min="13285" max="13285" width="1.75" style="15" customWidth="1"/>
    <col min="13286" max="13286" width="16.75" style="15" customWidth="1"/>
    <col min="13287" max="13287" width="1.75" style="15" customWidth="1"/>
    <col min="13288" max="13288" width="16.75" style="15" customWidth="1"/>
    <col min="13289" max="13289" width="1.75" style="15" customWidth="1"/>
    <col min="13290" max="13290" width="16.75" style="15" customWidth="1"/>
    <col min="13291" max="13291" width="1.625" style="15" customWidth="1"/>
    <col min="13292" max="13292" width="16.75" style="15" customWidth="1"/>
    <col min="13293" max="13293" width="1.625" style="15" customWidth="1"/>
    <col min="13294" max="13294" width="16.75" style="15" customWidth="1"/>
    <col min="13295" max="13295" width="1.625" style="15" customWidth="1"/>
    <col min="13296" max="13296" width="16.75" style="15" customWidth="1"/>
    <col min="13297" max="13297" width="1.75" style="15" customWidth="1"/>
    <col min="13298" max="13298" width="16.75" style="15" customWidth="1"/>
    <col min="13299" max="13299" width="1.75" style="15" customWidth="1"/>
    <col min="13300" max="13300" width="16.75" style="15" customWidth="1"/>
    <col min="13301" max="13301" width="1.75" style="15" customWidth="1"/>
    <col min="13302" max="13302" width="16.75" style="15" customWidth="1"/>
    <col min="13303" max="13303" width="1.75" style="15" customWidth="1"/>
    <col min="13304" max="13304" width="16.75" style="15" customWidth="1"/>
    <col min="13305" max="13305" width="1.75" style="15" customWidth="1"/>
    <col min="13306" max="13306" width="16.75" style="15" customWidth="1"/>
    <col min="13307" max="13307" width="1.75" style="15" customWidth="1"/>
    <col min="13308" max="13308" width="16.75" style="15" customWidth="1"/>
    <col min="13309" max="13538" width="9.125" style="15"/>
    <col min="13539" max="13539" width="39.25" style="15" customWidth="1"/>
    <col min="13540" max="13540" width="16.75" style="15" customWidth="1"/>
    <col min="13541" max="13541" width="1.75" style="15" customWidth="1"/>
    <col min="13542" max="13542" width="16.75" style="15" customWidth="1"/>
    <col min="13543" max="13543" width="1.75" style="15" customWidth="1"/>
    <col min="13544" max="13544" width="16.75" style="15" customWidth="1"/>
    <col min="13545" max="13545" width="1.75" style="15" customWidth="1"/>
    <col min="13546" max="13546" width="16.75" style="15" customWidth="1"/>
    <col min="13547" max="13547" width="1.625" style="15" customWidth="1"/>
    <col min="13548" max="13548" width="16.75" style="15" customWidth="1"/>
    <col min="13549" max="13549" width="1.625" style="15" customWidth="1"/>
    <col min="13550" max="13550" width="16.75" style="15" customWidth="1"/>
    <col min="13551" max="13551" width="1.625" style="15" customWidth="1"/>
    <col min="13552" max="13552" width="16.75" style="15" customWidth="1"/>
    <col min="13553" max="13553" width="1.75" style="15" customWidth="1"/>
    <col min="13554" max="13554" width="16.75" style="15" customWidth="1"/>
    <col min="13555" max="13555" width="1.75" style="15" customWidth="1"/>
    <col min="13556" max="13556" width="16.75" style="15" customWidth="1"/>
    <col min="13557" max="13557" width="1.75" style="15" customWidth="1"/>
    <col min="13558" max="13558" width="16.75" style="15" customWidth="1"/>
    <col min="13559" max="13559" width="1.75" style="15" customWidth="1"/>
    <col min="13560" max="13560" width="16.75" style="15" customWidth="1"/>
    <col min="13561" max="13561" width="1.75" style="15" customWidth="1"/>
    <col min="13562" max="13562" width="16.75" style="15" customWidth="1"/>
    <col min="13563" max="13563" width="1.75" style="15" customWidth="1"/>
    <col min="13564" max="13564" width="16.75" style="15" customWidth="1"/>
    <col min="13565" max="13794" width="9.125" style="15"/>
    <col min="13795" max="13795" width="39.25" style="15" customWidth="1"/>
    <col min="13796" max="13796" width="16.75" style="15" customWidth="1"/>
    <col min="13797" max="13797" width="1.75" style="15" customWidth="1"/>
    <col min="13798" max="13798" width="16.75" style="15" customWidth="1"/>
    <col min="13799" max="13799" width="1.75" style="15" customWidth="1"/>
    <col min="13800" max="13800" width="16.75" style="15" customWidth="1"/>
    <col min="13801" max="13801" width="1.75" style="15" customWidth="1"/>
    <col min="13802" max="13802" width="16.75" style="15" customWidth="1"/>
    <col min="13803" max="13803" width="1.625" style="15" customWidth="1"/>
    <col min="13804" max="13804" width="16.75" style="15" customWidth="1"/>
    <col min="13805" max="13805" width="1.625" style="15" customWidth="1"/>
    <col min="13806" max="13806" width="16.75" style="15" customWidth="1"/>
    <col min="13807" max="13807" width="1.625" style="15" customWidth="1"/>
    <col min="13808" max="13808" width="16.75" style="15" customWidth="1"/>
    <col min="13809" max="13809" width="1.75" style="15" customWidth="1"/>
    <col min="13810" max="13810" width="16.75" style="15" customWidth="1"/>
    <col min="13811" max="13811" width="1.75" style="15" customWidth="1"/>
    <col min="13812" max="13812" width="16.75" style="15" customWidth="1"/>
    <col min="13813" max="13813" width="1.75" style="15" customWidth="1"/>
    <col min="13814" max="13814" width="16.75" style="15" customWidth="1"/>
    <col min="13815" max="13815" width="1.75" style="15" customWidth="1"/>
    <col min="13816" max="13816" width="16.75" style="15" customWidth="1"/>
    <col min="13817" max="13817" width="1.75" style="15" customWidth="1"/>
    <col min="13818" max="13818" width="16.75" style="15" customWidth="1"/>
    <col min="13819" max="13819" width="1.75" style="15" customWidth="1"/>
    <col min="13820" max="13820" width="16.75" style="15" customWidth="1"/>
    <col min="13821" max="14050" width="9.125" style="15"/>
    <col min="14051" max="14051" width="39.25" style="15" customWidth="1"/>
    <col min="14052" max="14052" width="16.75" style="15" customWidth="1"/>
    <col min="14053" max="14053" width="1.75" style="15" customWidth="1"/>
    <col min="14054" max="14054" width="16.75" style="15" customWidth="1"/>
    <col min="14055" max="14055" width="1.75" style="15" customWidth="1"/>
    <col min="14056" max="14056" width="16.75" style="15" customWidth="1"/>
    <col min="14057" max="14057" width="1.75" style="15" customWidth="1"/>
    <col min="14058" max="14058" width="16.75" style="15" customWidth="1"/>
    <col min="14059" max="14059" width="1.625" style="15" customWidth="1"/>
    <col min="14060" max="14060" width="16.75" style="15" customWidth="1"/>
    <col min="14061" max="14061" width="1.625" style="15" customWidth="1"/>
    <col min="14062" max="14062" width="16.75" style="15" customWidth="1"/>
    <col min="14063" max="14063" width="1.625" style="15" customWidth="1"/>
    <col min="14064" max="14064" width="16.75" style="15" customWidth="1"/>
    <col min="14065" max="14065" width="1.75" style="15" customWidth="1"/>
    <col min="14066" max="14066" width="16.75" style="15" customWidth="1"/>
    <col min="14067" max="14067" width="1.75" style="15" customWidth="1"/>
    <col min="14068" max="14068" width="16.75" style="15" customWidth="1"/>
    <col min="14069" max="14069" width="1.75" style="15" customWidth="1"/>
    <col min="14070" max="14070" width="16.75" style="15" customWidth="1"/>
    <col min="14071" max="14071" width="1.75" style="15" customWidth="1"/>
    <col min="14072" max="14072" width="16.75" style="15" customWidth="1"/>
    <col min="14073" max="14073" width="1.75" style="15" customWidth="1"/>
    <col min="14074" max="14074" width="16.75" style="15" customWidth="1"/>
    <col min="14075" max="14075" width="1.75" style="15" customWidth="1"/>
    <col min="14076" max="14076" width="16.75" style="15" customWidth="1"/>
    <col min="14077" max="14306" width="9.125" style="15"/>
    <col min="14307" max="14307" width="39.25" style="15" customWidth="1"/>
    <col min="14308" max="14308" width="16.75" style="15" customWidth="1"/>
    <col min="14309" max="14309" width="1.75" style="15" customWidth="1"/>
    <col min="14310" max="14310" width="16.75" style="15" customWidth="1"/>
    <col min="14311" max="14311" width="1.75" style="15" customWidth="1"/>
    <col min="14312" max="14312" width="16.75" style="15" customWidth="1"/>
    <col min="14313" max="14313" width="1.75" style="15" customWidth="1"/>
    <col min="14314" max="14314" width="16.75" style="15" customWidth="1"/>
    <col min="14315" max="14315" width="1.625" style="15" customWidth="1"/>
    <col min="14316" max="14316" width="16.75" style="15" customWidth="1"/>
    <col min="14317" max="14317" width="1.625" style="15" customWidth="1"/>
    <col min="14318" max="14318" width="16.75" style="15" customWidth="1"/>
    <col min="14319" max="14319" width="1.625" style="15" customWidth="1"/>
    <col min="14320" max="14320" width="16.75" style="15" customWidth="1"/>
    <col min="14321" max="14321" width="1.75" style="15" customWidth="1"/>
    <col min="14322" max="14322" width="16.75" style="15" customWidth="1"/>
    <col min="14323" max="14323" width="1.75" style="15" customWidth="1"/>
    <col min="14324" max="14324" width="16.75" style="15" customWidth="1"/>
    <col min="14325" max="14325" width="1.75" style="15" customWidth="1"/>
    <col min="14326" max="14326" width="16.75" style="15" customWidth="1"/>
    <col min="14327" max="14327" width="1.75" style="15" customWidth="1"/>
    <col min="14328" max="14328" width="16.75" style="15" customWidth="1"/>
    <col min="14329" max="14329" width="1.75" style="15" customWidth="1"/>
    <col min="14330" max="14330" width="16.75" style="15" customWidth="1"/>
    <col min="14331" max="14331" width="1.75" style="15" customWidth="1"/>
    <col min="14332" max="14332" width="16.75" style="15" customWidth="1"/>
    <col min="14333" max="14562" width="9.125" style="15"/>
    <col min="14563" max="14563" width="39.25" style="15" customWidth="1"/>
    <col min="14564" max="14564" width="16.75" style="15" customWidth="1"/>
    <col min="14565" max="14565" width="1.75" style="15" customWidth="1"/>
    <col min="14566" max="14566" width="16.75" style="15" customWidth="1"/>
    <col min="14567" max="14567" width="1.75" style="15" customWidth="1"/>
    <col min="14568" max="14568" width="16.75" style="15" customWidth="1"/>
    <col min="14569" max="14569" width="1.75" style="15" customWidth="1"/>
    <col min="14570" max="14570" width="16.75" style="15" customWidth="1"/>
    <col min="14571" max="14571" width="1.625" style="15" customWidth="1"/>
    <col min="14572" max="14572" width="16.75" style="15" customWidth="1"/>
    <col min="14573" max="14573" width="1.625" style="15" customWidth="1"/>
    <col min="14574" max="14574" width="16.75" style="15" customWidth="1"/>
    <col min="14575" max="14575" width="1.625" style="15" customWidth="1"/>
    <col min="14576" max="14576" width="16.75" style="15" customWidth="1"/>
    <col min="14577" max="14577" width="1.75" style="15" customWidth="1"/>
    <col min="14578" max="14578" width="16.75" style="15" customWidth="1"/>
    <col min="14579" max="14579" width="1.75" style="15" customWidth="1"/>
    <col min="14580" max="14580" width="16.75" style="15" customWidth="1"/>
    <col min="14581" max="14581" width="1.75" style="15" customWidth="1"/>
    <col min="14582" max="14582" width="16.75" style="15" customWidth="1"/>
    <col min="14583" max="14583" width="1.75" style="15" customWidth="1"/>
    <col min="14584" max="14584" width="16.75" style="15" customWidth="1"/>
    <col min="14585" max="14585" width="1.75" style="15" customWidth="1"/>
    <col min="14586" max="14586" width="16.75" style="15" customWidth="1"/>
    <col min="14587" max="14587" width="1.75" style="15" customWidth="1"/>
    <col min="14588" max="14588" width="16.75" style="15" customWidth="1"/>
    <col min="14589" max="14818" width="9.125" style="15"/>
    <col min="14819" max="14819" width="39.25" style="15" customWidth="1"/>
    <col min="14820" max="14820" width="16.75" style="15" customWidth="1"/>
    <col min="14821" max="14821" width="1.75" style="15" customWidth="1"/>
    <col min="14822" max="14822" width="16.75" style="15" customWidth="1"/>
    <col min="14823" max="14823" width="1.75" style="15" customWidth="1"/>
    <col min="14824" max="14824" width="16.75" style="15" customWidth="1"/>
    <col min="14825" max="14825" width="1.75" style="15" customWidth="1"/>
    <col min="14826" max="14826" width="16.75" style="15" customWidth="1"/>
    <col min="14827" max="14827" width="1.625" style="15" customWidth="1"/>
    <col min="14828" max="14828" width="16.75" style="15" customWidth="1"/>
    <col min="14829" max="14829" width="1.625" style="15" customWidth="1"/>
    <col min="14830" max="14830" width="16.75" style="15" customWidth="1"/>
    <col min="14831" max="14831" width="1.625" style="15" customWidth="1"/>
    <col min="14832" max="14832" width="16.75" style="15" customWidth="1"/>
    <col min="14833" max="14833" width="1.75" style="15" customWidth="1"/>
    <col min="14834" max="14834" width="16.75" style="15" customWidth="1"/>
    <col min="14835" max="14835" width="1.75" style="15" customWidth="1"/>
    <col min="14836" max="14836" width="16.75" style="15" customWidth="1"/>
    <col min="14837" max="14837" width="1.75" style="15" customWidth="1"/>
    <col min="14838" max="14838" width="16.75" style="15" customWidth="1"/>
    <col min="14839" max="14839" width="1.75" style="15" customWidth="1"/>
    <col min="14840" max="14840" width="16.75" style="15" customWidth="1"/>
    <col min="14841" max="14841" width="1.75" style="15" customWidth="1"/>
    <col min="14842" max="14842" width="16.75" style="15" customWidth="1"/>
    <col min="14843" max="14843" width="1.75" style="15" customWidth="1"/>
    <col min="14844" max="14844" width="16.75" style="15" customWidth="1"/>
    <col min="14845" max="15074" width="9.125" style="15"/>
    <col min="15075" max="15075" width="39.25" style="15" customWidth="1"/>
    <col min="15076" max="15076" width="16.75" style="15" customWidth="1"/>
    <col min="15077" max="15077" width="1.75" style="15" customWidth="1"/>
    <col min="15078" max="15078" width="16.75" style="15" customWidth="1"/>
    <col min="15079" max="15079" width="1.75" style="15" customWidth="1"/>
    <col min="15080" max="15080" width="16.75" style="15" customWidth="1"/>
    <col min="15081" max="15081" width="1.75" style="15" customWidth="1"/>
    <col min="15082" max="15082" width="16.75" style="15" customWidth="1"/>
    <col min="15083" max="15083" width="1.625" style="15" customWidth="1"/>
    <col min="15084" max="15084" width="16.75" style="15" customWidth="1"/>
    <col min="15085" max="15085" width="1.625" style="15" customWidth="1"/>
    <col min="15086" max="15086" width="16.75" style="15" customWidth="1"/>
    <col min="15087" max="15087" width="1.625" style="15" customWidth="1"/>
    <col min="15088" max="15088" width="16.75" style="15" customWidth="1"/>
    <col min="15089" max="15089" width="1.75" style="15" customWidth="1"/>
    <col min="15090" max="15090" width="16.75" style="15" customWidth="1"/>
    <col min="15091" max="15091" width="1.75" style="15" customWidth="1"/>
    <col min="15092" max="15092" width="16.75" style="15" customWidth="1"/>
    <col min="15093" max="15093" width="1.75" style="15" customWidth="1"/>
    <col min="15094" max="15094" width="16.75" style="15" customWidth="1"/>
    <col min="15095" max="15095" width="1.75" style="15" customWidth="1"/>
    <col min="15096" max="15096" width="16.75" style="15" customWidth="1"/>
    <col min="15097" max="15097" width="1.75" style="15" customWidth="1"/>
    <col min="15098" max="15098" width="16.75" style="15" customWidth="1"/>
    <col min="15099" max="15099" width="1.75" style="15" customWidth="1"/>
    <col min="15100" max="15100" width="16.75" style="15" customWidth="1"/>
    <col min="15101" max="15330" width="9.125" style="15"/>
    <col min="15331" max="15331" width="39.25" style="15" customWidth="1"/>
    <col min="15332" max="15332" width="16.75" style="15" customWidth="1"/>
    <col min="15333" max="15333" width="1.75" style="15" customWidth="1"/>
    <col min="15334" max="15334" width="16.75" style="15" customWidth="1"/>
    <col min="15335" max="15335" width="1.75" style="15" customWidth="1"/>
    <col min="15336" max="15336" width="16.75" style="15" customWidth="1"/>
    <col min="15337" max="15337" width="1.75" style="15" customWidth="1"/>
    <col min="15338" max="15338" width="16.75" style="15" customWidth="1"/>
    <col min="15339" max="15339" width="1.625" style="15" customWidth="1"/>
    <col min="15340" max="15340" width="16.75" style="15" customWidth="1"/>
    <col min="15341" max="15341" width="1.625" style="15" customWidth="1"/>
    <col min="15342" max="15342" width="16.75" style="15" customWidth="1"/>
    <col min="15343" max="15343" width="1.625" style="15" customWidth="1"/>
    <col min="15344" max="15344" width="16.75" style="15" customWidth="1"/>
    <col min="15345" max="15345" width="1.75" style="15" customWidth="1"/>
    <col min="15346" max="15346" width="16.75" style="15" customWidth="1"/>
    <col min="15347" max="15347" width="1.75" style="15" customWidth="1"/>
    <col min="15348" max="15348" width="16.75" style="15" customWidth="1"/>
    <col min="15349" max="15349" width="1.75" style="15" customWidth="1"/>
    <col min="15350" max="15350" width="16.75" style="15" customWidth="1"/>
    <col min="15351" max="15351" width="1.75" style="15" customWidth="1"/>
    <col min="15352" max="15352" width="16.75" style="15" customWidth="1"/>
    <col min="15353" max="15353" width="1.75" style="15" customWidth="1"/>
    <col min="15354" max="15354" width="16.75" style="15" customWidth="1"/>
    <col min="15355" max="15355" width="1.75" style="15" customWidth="1"/>
    <col min="15356" max="15356" width="16.75" style="15" customWidth="1"/>
    <col min="15357" max="15586" width="9.125" style="15"/>
    <col min="15587" max="15587" width="39.25" style="15" customWidth="1"/>
    <col min="15588" max="15588" width="16.75" style="15" customWidth="1"/>
    <col min="15589" max="15589" width="1.75" style="15" customWidth="1"/>
    <col min="15590" max="15590" width="16.75" style="15" customWidth="1"/>
    <col min="15591" max="15591" width="1.75" style="15" customWidth="1"/>
    <col min="15592" max="15592" width="16.75" style="15" customWidth="1"/>
    <col min="15593" max="15593" width="1.75" style="15" customWidth="1"/>
    <col min="15594" max="15594" width="16.75" style="15" customWidth="1"/>
    <col min="15595" max="15595" width="1.625" style="15" customWidth="1"/>
    <col min="15596" max="15596" width="16.75" style="15" customWidth="1"/>
    <col min="15597" max="15597" width="1.625" style="15" customWidth="1"/>
    <col min="15598" max="15598" width="16.75" style="15" customWidth="1"/>
    <col min="15599" max="15599" width="1.625" style="15" customWidth="1"/>
    <col min="15600" max="15600" width="16.75" style="15" customWidth="1"/>
    <col min="15601" max="15601" width="1.75" style="15" customWidth="1"/>
    <col min="15602" max="15602" width="16.75" style="15" customWidth="1"/>
    <col min="15603" max="15603" width="1.75" style="15" customWidth="1"/>
    <col min="15604" max="15604" width="16.75" style="15" customWidth="1"/>
    <col min="15605" max="15605" width="1.75" style="15" customWidth="1"/>
    <col min="15606" max="15606" width="16.75" style="15" customWidth="1"/>
    <col min="15607" max="15607" width="1.75" style="15" customWidth="1"/>
    <col min="15608" max="15608" width="16.75" style="15" customWidth="1"/>
    <col min="15609" max="15609" width="1.75" style="15" customWidth="1"/>
    <col min="15610" max="15610" width="16.75" style="15" customWidth="1"/>
    <col min="15611" max="15611" width="1.75" style="15" customWidth="1"/>
    <col min="15612" max="15612" width="16.75" style="15" customWidth="1"/>
    <col min="15613" max="15842" width="9.125" style="15"/>
    <col min="15843" max="15843" width="39.25" style="15" customWidth="1"/>
    <col min="15844" max="15844" width="16.75" style="15" customWidth="1"/>
    <col min="15845" max="15845" width="1.75" style="15" customWidth="1"/>
    <col min="15846" max="15846" width="16.75" style="15" customWidth="1"/>
    <col min="15847" max="15847" width="1.75" style="15" customWidth="1"/>
    <col min="15848" max="15848" width="16.75" style="15" customWidth="1"/>
    <col min="15849" max="15849" width="1.75" style="15" customWidth="1"/>
    <col min="15850" max="15850" width="16.75" style="15" customWidth="1"/>
    <col min="15851" max="15851" width="1.625" style="15" customWidth="1"/>
    <col min="15852" max="15852" width="16.75" style="15" customWidth="1"/>
    <col min="15853" max="15853" width="1.625" style="15" customWidth="1"/>
    <col min="15854" max="15854" width="16.75" style="15" customWidth="1"/>
    <col min="15855" max="15855" width="1.625" style="15" customWidth="1"/>
    <col min="15856" max="15856" width="16.75" style="15" customWidth="1"/>
    <col min="15857" max="15857" width="1.75" style="15" customWidth="1"/>
    <col min="15858" max="15858" width="16.75" style="15" customWidth="1"/>
    <col min="15859" max="15859" width="1.75" style="15" customWidth="1"/>
    <col min="15860" max="15860" width="16.75" style="15" customWidth="1"/>
    <col min="15861" max="15861" width="1.75" style="15" customWidth="1"/>
    <col min="15862" max="15862" width="16.75" style="15" customWidth="1"/>
    <col min="15863" max="15863" width="1.75" style="15" customWidth="1"/>
    <col min="15864" max="15864" width="16.75" style="15" customWidth="1"/>
    <col min="15865" max="15865" width="1.75" style="15" customWidth="1"/>
    <col min="15866" max="15866" width="16.75" style="15" customWidth="1"/>
    <col min="15867" max="15867" width="1.75" style="15" customWidth="1"/>
    <col min="15868" max="15868" width="16.75" style="15" customWidth="1"/>
    <col min="15869" max="16098" width="9.125" style="15"/>
    <col min="16099" max="16099" width="39.25" style="15" customWidth="1"/>
    <col min="16100" max="16100" width="16.75" style="15" customWidth="1"/>
    <col min="16101" max="16101" width="1.75" style="15" customWidth="1"/>
    <col min="16102" max="16102" width="16.75" style="15" customWidth="1"/>
    <col min="16103" max="16103" width="1.75" style="15" customWidth="1"/>
    <col min="16104" max="16104" width="16.75" style="15" customWidth="1"/>
    <col min="16105" max="16105" width="1.75" style="15" customWidth="1"/>
    <col min="16106" max="16106" width="16.75" style="15" customWidth="1"/>
    <col min="16107" max="16107" width="1.625" style="15" customWidth="1"/>
    <col min="16108" max="16108" width="16.75" style="15" customWidth="1"/>
    <col min="16109" max="16109" width="1.625" style="15" customWidth="1"/>
    <col min="16110" max="16110" width="16.75" style="15" customWidth="1"/>
    <col min="16111" max="16111" width="1.625" style="15" customWidth="1"/>
    <col min="16112" max="16112" width="16.75" style="15" customWidth="1"/>
    <col min="16113" max="16113" width="1.75" style="15" customWidth="1"/>
    <col min="16114" max="16114" width="16.75" style="15" customWidth="1"/>
    <col min="16115" max="16115" width="1.75" style="15" customWidth="1"/>
    <col min="16116" max="16116" width="16.75" style="15" customWidth="1"/>
    <col min="16117" max="16117" width="1.75" style="15" customWidth="1"/>
    <col min="16118" max="16118" width="16.75" style="15" customWidth="1"/>
    <col min="16119" max="16119" width="1.75" style="15" customWidth="1"/>
    <col min="16120" max="16120" width="16.75" style="15" customWidth="1"/>
    <col min="16121" max="16121" width="1.75" style="15" customWidth="1"/>
    <col min="16122" max="16122" width="16.75" style="15" customWidth="1"/>
    <col min="16123" max="16123" width="1.75" style="15" customWidth="1"/>
    <col min="16124" max="16124" width="16.75" style="15" customWidth="1"/>
    <col min="16125" max="16369" width="9.125" style="15"/>
    <col min="16370" max="16384" width="9.25" style="15" customWidth="1"/>
  </cols>
  <sheetData>
    <row r="1" spans="1:19" ht="21" customHeight="1">
      <c r="K1" s="188"/>
      <c r="S1" s="189"/>
    </row>
    <row r="2" spans="1:19" ht="21" customHeight="1">
      <c r="A2" s="204" t="s">
        <v>117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9" ht="21" customHeight="1">
      <c r="A3" s="204" t="s">
        <v>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19" ht="21" customHeight="1">
      <c r="A4" s="204" t="s">
        <v>157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19" ht="21" customHeight="1">
      <c r="J5" s="16"/>
      <c r="K5" s="16"/>
      <c r="S5" s="190" t="s">
        <v>34</v>
      </c>
    </row>
    <row r="6" spans="1:19" ht="21" customHeight="1">
      <c r="E6" s="205" t="s">
        <v>4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19" ht="21" customHeight="1">
      <c r="B7" s="10"/>
      <c r="C7" s="10"/>
      <c r="D7" s="10"/>
      <c r="E7" s="10"/>
      <c r="F7" s="10"/>
      <c r="G7" s="10"/>
      <c r="H7" s="10"/>
      <c r="L7" s="10"/>
      <c r="M7" s="203" t="s">
        <v>120</v>
      </c>
      <c r="N7" s="203"/>
      <c r="O7" s="203"/>
      <c r="P7" s="203"/>
      <c r="Q7" s="203"/>
      <c r="R7" s="10"/>
      <c r="S7" s="10"/>
    </row>
    <row r="8" spans="1:19" ht="21" customHeight="1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03" t="s">
        <v>200</v>
      </c>
      <c r="N8" s="203"/>
      <c r="O8" s="203"/>
      <c r="P8" s="10"/>
      <c r="Q8" s="10"/>
      <c r="R8" s="10"/>
      <c r="S8" s="10"/>
    </row>
    <row r="9" spans="1:19" ht="21" customHeight="1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 t="s">
        <v>201</v>
      </c>
      <c r="P9" s="10"/>
      <c r="Q9" s="10"/>
      <c r="R9" s="10"/>
      <c r="S9" s="10"/>
    </row>
    <row r="10" spans="1:19" ht="21" customHeight="1">
      <c r="B10" s="10"/>
      <c r="C10" s="10"/>
      <c r="D10" s="10"/>
      <c r="E10" s="10"/>
      <c r="F10" s="10"/>
      <c r="G10" s="10"/>
      <c r="H10" s="10"/>
      <c r="L10" s="10"/>
      <c r="M10" s="10" t="s">
        <v>202</v>
      </c>
      <c r="N10" s="10"/>
      <c r="O10" s="10" t="s">
        <v>203</v>
      </c>
      <c r="P10" s="10"/>
      <c r="Q10" s="10" t="s">
        <v>111</v>
      </c>
      <c r="R10" s="10"/>
      <c r="S10" s="10"/>
    </row>
    <row r="11" spans="1:19" s="10" customFormat="1" ht="21" customHeight="1">
      <c r="M11" s="10" t="s">
        <v>204</v>
      </c>
      <c r="O11" s="10" t="s">
        <v>205</v>
      </c>
      <c r="Q11" s="10" t="s">
        <v>206</v>
      </c>
    </row>
    <row r="12" spans="1:19" s="10" customFormat="1" ht="21" customHeight="1">
      <c r="E12" s="10" t="s">
        <v>133</v>
      </c>
      <c r="G12" s="10" t="s">
        <v>81</v>
      </c>
      <c r="I12" s="19"/>
      <c r="J12" s="19" t="s">
        <v>1</v>
      </c>
      <c r="K12" s="19"/>
      <c r="M12" s="10" t="s">
        <v>110</v>
      </c>
      <c r="O12" s="10" t="s">
        <v>207</v>
      </c>
      <c r="Q12" s="10" t="s">
        <v>208</v>
      </c>
      <c r="S12" s="10" t="s">
        <v>132</v>
      </c>
    </row>
    <row r="13" spans="1:19" s="10" customFormat="1" ht="21" customHeight="1">
      <c r="C13" s="19" t="s">
        <v>5</v>
      </c>
      <c r="E13" s="19" t="s">
        <v>134</v>
      </c>
      <c r="G13" s="19" t="s">
        <v>0</v>
      </c>
      <c r="I13" s="19" t="s">
        <v>135</v>
      </c>
      <c r="K13" s="19" t="s">
        <v>109</v>
      </c>
      <c r="M13" s="19" t="s">
        <v>129</v>
      </c>
      <c r="O13" s="19" t="s">
        <v>116</v>
      </c>
      <c r="Q13" s="19" t="s">
        <v>130</v>
      </c>
      <c r="S13" s="19" t="s">
        <v>130</v>
      </c>
    </row>
    <row r="14" spans="1:19" ht="21" customHeight="1">
      <c r="A14" s="191" t="s">
        <v>82</v>
      </c>
      <c r="B14" s="22"/>
      <c r="C14" s="10"/>
      <c r="D14" s="22"/>
      <c r="E14" s="28">
        <v>14285700000</v>
      </c>
      <c r="F14" s="28"/>
      <c r="G14" s="28">
        <v>12567669243</v>
      </c>
      <c r="H14" s="28"/>
      <c r="I14" s="28">
        <v>1428570000</v>
      </c>
      <c r="J14" s="29"/>
      <c r="K14" s="28">
        <v>124776751155</v>
      </c>
      <c r="L14" s="28"/>
      <c r="M14" s="28">
        <v>808762036</v>
      </c>
      <c r="N14" s="28"/>
      <c r="O14" s="28">
        <v>0</v>
      </c>
      <c r="P14" s="28"/>
      <c r="Q14" s="28">
        <f>SUM(M14:O14)</f>
        <v>808762036</v>
      </c>
      <c r="R14" s="28"/>
      <c r="S14" s="29">
        <f>SUM(E14:K14,Q14)</f>
        <v>153867452434</v>
      </c>
    </row>
    <row r="15" spans="1:19" ht="21" customHeight="1">
      <c r="A15" s="192" t="s">
        <v>139</v>
      </c>
      <c r="B15" s="22"/>
      <c r="C15" s="24">
        <v>40</v>
      </c>
      <c r="D15" s="22"/>
      <c r="E15" s="28">
        <v>0</v>
      </c>
      <c r="F15" s="28"/>
      <c r="G15" s="28">
        <v>0</v>
      </c>
      <c r="H15" s="28"/>
      <c r="I15" s="28">
        <v>0</v>
      </c>
      <c r="J15" s="29"/>
      <c r="K15" s="28">
        <v>-14998778664</v>
      </c>
      <c r="L15" s="28"/>
      <c r="M15" s="28">
        <v>0</v>
      </c>
      <c r="N15" s="28"/>
      <c r="O15" s="28">
        <v>0</v>
      </c>
      <c r="P15" s="28"/>
      <c r="Q15" s="28">
        <f>SUM(M15:O15)</f>
        <v>0</v>
      </c>
      <c r="R15" s="28"/>
      <c r="S15" s="29">
        <f>SUM(E15:K15,Q15)</f>
        <v>-14998778664</v>
      </c>
    </row>
    <row r="16" spans="1:19" ht="21" customHeight="1">
      <c r="A16" s="192" t="s">
        <v>162</v>
      </c>
      <c r="B16" s="22"/>
      <c r="C16" s="10"/>
      <c r="D16" s="22"/>
      <c r="E16" s="22">
        <v>0</v>
      </c>
      <c r="F16" s="22"/>
      <c r="G16" s="22">
        <v>0</v>
      </c>
      <c r="H16" s="22"/>
      <c r="I16" s="22">
        <v>0</v>
      </c>
      <c r="J16" s="23"/>
      <c r="K16" s="22">
        <v>3663472956</v>
      </c>
      <c r="L16" s="22"/>
      <c r="M16" s="22">
        <v>-309025986</v>
      </c>
      <c r="N16" s="22"/>
      <c r="O16" s="22">
        <v>0</v>
      </c>
      <c r="P16" s="22"/>
      <c r="Q16" s="25">
        <f t="shared" ref="Q16:Q17" si="0">SUM(M16:O16)</f>
        <v>-309025986</v>
      </c>
      <c r="R16" s="22"/>
      <c r="S16" s="193">
        <f t="shared" ref="S16:S17" si="1">SUM(E16:K16,Q16)</f>
        <v>3354446970</v>
      </c>
    </row>
    <row r="17" spans="1:19" ht="21" customHeight="1" thickBot="1">
      <c r="A17" s="194" t="s">
        <v>152</v>
      </c>
      <c r="B17" s="23"/>
      <c r="C17" s="10"/>
      <c r="D17" s="23"/>
      <c r="E17" s="26">
        <f>SUM(E14:E16)</f>
        <v>14285700000</v>
      </c>
      <c r="F17" s="23"/>
      <c r="G17" s="26">
        <f>SUM(G14:G16)</f>
        <v>12567669243</v>
      </c>
      <c r="H17" s="23"/>
      <c r="I17" s="26">
        <f>SUM(I14:I16)</f>
        <v>1428570000</v>
      </c>
      <c r="J17" s="23"/>
      <c r="K17" s="26">
        <f>SUM(K14:K16)</f>
        <v>113441445447</v>
      </c>
      <c r="L17" s="22"/>
      <c r="M17" s="26">
        <f>SUM(M14:M16)</f>
        <v>499736050</v>
      </c>
      <c r="N17" s="22"/>
      <c r="O17" s="26">
        <f>SUM(O14:O16)</f>
        <v>0</v>
      </c>
      <c r="P17" s="22"/>
      <c r="Q17" s="26">
        <f t="shared" si="0"/>
        <v>499736050</v>
      </c>
      <c r="R17" s="22"/>
      <c r="S17" s="27">
        <f t="shared" si="1"/>
        <v>142223120740</v>
      </c>
    </row>
    <row r="18" spans="1:19" ht="21" customHeight="1" thickTop="1">
      <c r="A18" s="21"/>
      <c r="B18" s="23"/>
      <c r="C18" s="10"/>
      <c r="D18" s="23"/>
      <c r="E18" s="22"/>
      <c r="F18" s="23"/>
      <c r="G18" s="22"/>
      <c r="H18" s="23"/>
      <c r="I18" s="22"/>
      <c r="J18" s="23"/>
      <c r="K18" s="22"/>
      <c r="L18" s="22"/>
      <c r="M18" s="22"/>
      <c r="N18" s="22"/>
      <c r="O18" s="22"/>
      <c r="P18" s="22"/>
      <c r="Q18" s="22"/>
      <c r="R18" s="22"/>
      <c r="S18" s="22"/>
    </row>
    <row r="19" spans="1:19" ht="21" customHeight="1">
      <c r="A19" s="21" t="s">
        <v>210</v>
      </c>
      <c r="B19" s="22"/>
      <c r="C19" s="10"/>
      <c r="D19" s="22"/>
      <c r="E19" s="22">
        <v>14285700000</v>
      </c>
      <c r="F19" s="22"/>
      <c r="G19" s="22">
        <v>12567669243</v>
      </c>
      <c r="H19" s="22"/>
      <c r="I19" s="22">
        <v>1428570000</v>
      </c>
      <c r="J19" s="23"/>
      <c r="K19" s="22">
        <v>113441445447</v>
      </c>
      <c r="L19" s="22"/>
      <c r="M19" s="22">
        <v>499736050</v>
      </c>
      <c r="N19" s="22"/>
      <c r="O19" s="22">
        <v>0</v>
      </c>
      <c r="P19" s="22"/>
      <c r="Q19" s="22">
        <f>SUM(M19:O19)</f>
        <v>499736050</v>
      </c>
      <c r="R19" s="22"/>
      <c r="S19" s="23">
        <f>SUM(E19:K19,Q19)</f>
        <v>142223120740</v>
      </c>
    </row>
    <row r="20" spans="1:19" ht="21" customHeight="1">
      <c r="A20" s="15" t="s">
        <v>209</v>
      </c>
      <c r="B20" s="22"/>
      <c r="C20" s="24">
        <v>5</v>
      </c>
      <c r="D20" s="22"/>
      <c r="E20" s="25">
        <v>0</v>
      </c>
      <c r="F20" s="22"/>
      <c r="G20" s="25">
        <v>0</v>
      </c>
      <c r="H20" s="22"/>
      <c r="I20" s="25">
        <v>0</v>
      </c>
      <c r="J20" s="23"/>
      <c r="K20" s="25">
        <v>-11191602231</v>
      </c>
      <c r="L20" s="22"/>
      <c r="M20" s="25">
        <v>-499736050</v>
      </c>
      <c r="N20" s="22"/>
      <c r="O20" s="25">
        <v>662997122</v>
      </c>
      <c r="P20" s="22"/>
      <c r="Q20" s="25">
        <f>SUM(M20:O20)</f>
        <v>163261072</v>
      </c>
      <c r="R20" s="22"/>
      <c r="S20" s="193">
        <f>SUM(E20:K20,Q20)</f>
        <v>-11028341159</v>
      </c>
    </row>
    <row r="21" spans="1:19" ht="21" customHeight="1">
      <c r="A21" s="191" t="s">
        <v>108</v>
      </c>
      <c r="B21" s="22"/>
      <c r="C21" s="10"/>
      <c r="D21" s="22"/>
      <c r="E21" s="22">
        <f>SUM(E19:E20)</f>
        <v>14285700000</v>
      </c>
      <c r="F21" s="22"/>
      <c r="G21" s="22">
        <f>SUM(G19:G20)</f>
        <v>12567669243</v>
      </c>
      <c r="H21" s="22"/>
      <c r="I21" s="22">
        <f>SUM(I19:I20)</f>
        <v>1428570000</v>
      </c>
      <c r="J21" s="23"/>
      <c r="K21" s="22">
        <f>SUM(K19:K20)</f>
        <v>102249843216</v>
      </c>
      <c r="L21" s="22"/>
      <c r="M21" s="22">
        <f>SUM(M19:M20)</f>
        <v>0</v>
      </c>
      <c r="N21" s="22"/>
      <c r="O21" s="22">
        <f>SUM(O19:O20)</f>
        <v>662997122</v>
      </c>
      <c r="P21" s="22"/>
      <c r="Q21" s="22">
        <f>SUM(M21:O21)</f>
        <v>662997122</v>
      </c>
      <c r="R21" s="22"/>
      <c r="S21" s="23">
        <f t="shared" ref="S21:S24" si="2">SUM(E21:K21,Q21)</f>
        <v>131194779581</v>
      </c>
    </row>
    <row r="22" spans="1:19" ht="21" customHeight="1">
      <c r="A22" s="192" t="s">
        <v>139</v>
      </c>
      <c r="B22" s="22"/>
      <c r="C22" s="24">
        <v>40</v>
      </c>
      <c r="D22" s="22"/>
      <c r="E22" s="28">
        <v>0</v>
      </c>
      <c r="F22" s="28"/>
      <c r="G22" s="28">
        <v>0</v>
      </c>
      <c r="H22" s="28"/>
      <c r="I22" s="28">
        <v>0</v>
      </c>
      <c r="J22" s="29"/>
      <c r="K22" s="28">
        <v>-2714110035</v>
      </c>
      <c r="L22" s="28"/>
      <c r="M22" s="28">
        <v>0</v>
      </c>
      <c r="N22" s="28"/>
      <c r="O22" s="28">
        <v>0</v>
      </c>
      <c r="P22" s="28"/>
      <c r="Q22" s="28">
        <f>SUM(M22:O22)</f>
        <v>0</v>
      </c>
      <c r="R22" s="28"/>
      <c r="S22" s="29">
        <f>SUM(E22:K22,Q22)</f>
        <v>-2714110035</v>
      </c>
    </row>
    <row r="23" spans="1:19" ht="21" customHeight="1">
      <c r="A23" s="192" t="s">
        <v>162</v>
      </c>
      <c r="B23" s="22"/>
      <c r="C23" s="10"/>
      <c r="D23" s="22"/>
      <c r="E23" s="22">
        <v>0</v>
      </c>
      <c r="F23" s="22"/>
      <c r="G23" s="22">
        <v>0</v>
      </c>
      <c r="H23" s="22"/>
      <c r="I23" s="22">
        <v>0</v>
      </c>
      <c r="J23" s="23"/>
      <c r="K23" s="22">
        <f>PL!H62</f>
        <v>-16409606083</v>
      </c>
      <c r="L23" s="22"/>
      <c r="M23" s="22">
        <v>0</v>
      </c>
      <c r="N23" s="22"/>
      <c r="O23" s="22">
        <f>PL!H85</f>
        <v>174143661</v>
      </c>
      <c r="P23" s="22"/>
      <c r="Q23" s="25">
        <f t="shared" ref="Q23:Q24" si="3">SUM(M23:O23)</f>
        <v>174143661</v>
      </c>
      <c r="R23" s="22"/>
      <c r="S23" s="193">
        <f t="shared" si="2"/>
        <v>-16235462422</v>
      </c>
    </row>
    <row r="24" spans="1:19" ht="21" customHeight="1" thickBot="1">
      <c r="A24" s="194" t="s">
        <v>153</v>
      </c>
      <c r="B24" s="23"/>
      <c r="C24" s="10"/>
      <c r="D24" s="23"/>
      <c r="E24" s="26">
        <f>SUM(E21:E23)</f>
        <v>14285700000</v>
      </c>
      <c r="F24" s="23"/>
      <c r="G24" s="26">
        <f>SUM(G21:G23)</f>
        <v>12567669243</v>
      </c>
      <c r="H24" s="23"/>
      <c r="I24" s="26">
        <f>SUM(I21:I23)</f>
        <v>1428570000</v>
      </c>
      <c r="J24" s="23"/>
      <c r="K24" s="26">
        <f>SUM(K21:K23)</f>
        <v>83126127098</v>
      </c>
      <c r="L24" s="22"/>
      <c r="M24" s="26">
        <f>SUM(M21:M23)</f>
        <v>0</v>
      </c>
      <c r="N24" s="22"/>
      <c r="O24" s="26">
        <f>SUM(O21:O23)</f>
        <v>837140783</v>
      </c>
      <c r="P24" s="22"/>
      <c r="Q24" s="26">
        <f t="shared" si="3"/>
        <v>837140783</v>
      </c>
      <c r="R24" s="22"/>
      <c r="S24" s="27">
        <f t="shared" si="2"/>
        <v>112245207124</v>
      </c>
    </row>
    <row r="25" spans="1:19" ht="21" customHeight="1" thickTop="1">
      <c r="A25" s="194"/>
      <c r="B25" s="23"/>
      <c r="C25" s="10"/>
      <c r="D25" s="23"/>
      <c r="E25" s="195">
        <f>E17-BS!J88</f>
        <v>0</v>
      </c>
      <c r="F25" s="23"/>
      <c r="G25" s="195">
        <f>G17-BS!J89</f>
        <v>0</v>
      </c>
      <c r="H25" s="23"/>
      <c r="I25" s="195">
        <f>I17-BS!J91</f>
        <v>0</v>
      </c>
      <c r="J25" s="23"/>
      <c r="K25" s="195">
        <f>K17-BS!J92</f>
        <v>0</v>
      </c>
      <c r="L25" s="22"/>
      <c r="M25" s="195"/>
      <c r="N25" s="22"/>
      <c r="O25" s="195"/>
      <c r="P25" s="22"/>
      <c r="Q25" s="195">
        <f>Q17-BS!J93</f>
        <v>0</v>
      </c>
      <c r="R25" s="22"/>
      <c r="S25" s="196">
        <f>S17-BS!J96</f>
        <v>0</v>
      </c>
    </row>
    <row r="26" spans="1:19" ht="21" customHeight="1">
      <c r="A26" s="21"/>
      <c r="B26" s="23"/>
      <c r="C26" s="10"/>
      <c r="D26" s="23"/>
      <c r="E26" s="22">
        <f>E24-BS!H88</f>
        <v>0</v>
      </c>
      <c r="F26" s="23"/>
      <c r="G26" s="22">
        <f>G24-BS!H89</f>
        <v>0</v>
      </c>
      <c r="H26" s="23"/>
      <c r="I26" s="22">
        <f>I24-BS!H91</f>
        <v>0</v>
      </c>
      <c r="J26" s="23"/>
      <c r="K26" s="22">
        <f>K24-BS!H92</f>
        <v>0</v>
      </c>
      <c r="L26" s="22"/>
      <c r="M26" s="22"/>
      <c r="N26" s="22"/>
      <c r="O26" s="22"/>
      <c r="P26" s="22"/>
      <c r="Q26" s="22">
        <f>Q24-BS!H93</f>
        <v>0</v>
      </c>
      <c r="R26" s="22"/>
      <c r="S26" s="23">
        <f>S24-BS!H96</f>
        <v>0</v>
      </c>
    </row>
    <row r="27" spans="1:19" ht="28.5" customHeight="1">
      <c r="A27" s="2" t="s">
        <v>199</v>
      </c>
      <c r="B27" s="23"/>
      <c r="C27" s="10"/>
      <c r="D27" s="23"/>
      <c r="E27" s="22"/>
      <c r="F27" s="23"/>
      <c r="G27" s="22"/>
      <c r="H27" s="23"/>
      <c r="I27" s="22"/>
      <c r="J27" s="23"/>
      <c r="M27" s="22"/>
      <c r="N27" s="22"/>
      <c r="O27" s="22"/>
      <c r="P27" s="22"/>
      <c r="Q27" s="22"/>
      <c r="R27" s="22"/>
    </row>
    <row r="28" spans="1:19" ht="28.5" customHeight="1">
      <c r="A28" s="2"/>
      <c r="B28" s="23"/>
      <c r="C28" s="10"/>
      <c r="D28" s="23"/>
      <c r="E28" s="22"/>
      <c r="F28" s="23"/>
      <c r="G28" s="22"/>
      <c r="H28" s="23"/>
      <c r="I28" s="22"/>
      <c r="J28" s="23"/>
      <c r="M28" s="22"/>
      <c r="N28" s="22"/>
      <c r="O28" s="22"/>
      <c r="P28" s="22"/>
      <c r="Q28" s="22"/>
      <c r="R28" s="22"/>
    </row>
    <row r="29" spans="1:19" ht="28.5" customHeight="1">
      <c r="A29" s="2"/>
      <c r="B29" s="23"/>
      <c r="C29" s="10"/>
      <c r="D29" s="23"/>
      <c r="E29" s="22"/>
      <c r="F29" s="23"/>
      <c r="G29" s="22"/>
      <c r="H29" s="23"/>
      <c r="I29" s="22"/>
      <c r="J29" s="23"/>
      <c r="M29" s="22"/>
      <c r="N29" s="22"/>
      <c r="O29" s="22"/>
      <c r="P29" s="22"/>
      <c r="Q29" s="22"/>
      <c r="R29" s="22"/>
    </row>
    <row r="30" spans="1:19" ht="28.5" customHeight="1">
      <c r="A30" s="2"/>
      <c r="B30" s="23"/>
      <c r="C30" s="10"/>
      <c r="D30" s="23"/>
      <c r="E30" s="22"/>
      <c r="F30" s="23"/>
      <c r="G30" s="22"/>
      <c r="H30" s="23"/>
      <c r="I30" s="22"/>
      <c r="J30" s="23"/>
      <c r="M30" s="22"/>
      <c r="N30" s="22"/>
      <c r="O30" s="22"/>
      <c r="P30" s="22"/>
      <c r="Q30" s="22"/>
      <c r="R30" s="22"/>
    </row>
    <row r="31" spans="1:19" ht="28.5" customHeight="1">
      <c r="A31" s="2"/>
      <c r="B31" s="23"/>
      <c r="C31" s="10"/>
      <c r="D31" s="23"/>
      <c r="E31" s="22"/>
      <c r="F31" s="23"/>
      <c r="G31" s="22"/>
      <c r="H31" s="23"/>
      <c r="I31" s="22"/>
      <c r="J31" s="23"/>
      <c r="M31" s="22"/>
      <c r="N31" s="22"/>
      <c r="O31" s="22"/>
      <c r="P31" s="22"/>
      <c r="Q31" s="22"/>
      <c r="R31" s="22"/>
    </row>
    <row r="32" spans="1:19" ht="21" customHeight="1">
      <c r="A32" s="21"/>
      <c r="B32" s="21"/>
      <c r="C32" s="23"/>
      <c r="D32" s="22"/>
      <c r="E32" s="23"/>
      <c r="F32" s="22"/>
      <c r="G32" s="206"/>
      <c r="H32" s="206"/>
      <c r="I32" s="206"/>
      <c r="J32" s="206"/>
      <c r="K32" s="184"/>
      <c r="L32" s="184"/>
      <c r="M32" s="206"/>
      <c r="N32" s="206"/>
      <c r="O32" s="206"/>
      <c r="P32" s="5"/>
    </row>
    <row r="33" spans="1:19" ht="21" customHeight="1">
      <c r="A33" s="21"/>
      <c r="B33" s="21"/>
      <c r="C33" s="23"/>
      <c r="D33" s="22"/>
      <c r="E33" s="23"/>
      <c r="F33" s="22"/>
      <c r="G33" s="206"/>
      <c r="H33" s="206"/>
      <c r="I33" s="206"/>
      <c r="J33" s="206"/>
      <c r="K33" s="184"/>
      <c r="L33" s="184"/>
      <c r="M33" s="206"/>
      <c r="N33" s="206"/>
      <c r="O33" s="206"/>
      <c r="P33" s="5"/>
      <c r="S33" s="15">
        <v>6</v>
      </c>
    </row>
  </sheetData>
  <mergeCells count="10">
    <mergeCell ref="G32:J32"/>
    <mergeCell ref="M32:O32"/>
    <mergeCell ref="G33:J33"/>
    <mergeCell ref="M33:O33"/>
    <mergeCell ref="A2:S2"/>
    <mergeCell ref="A3:S3"/>
    <mergeCell ref="A4:S4"/>
    <mergeCell ref="E6:S6"/>
    <mergeCell ref="M7:Q7"/>
    <mergeCell ref="M8:O8"/>
  </mergeCells>
  <pageMargins left="0.70866141732283472" right="0.19685039370078741" top="0.78740157480314965" bottom="0.51181102362204722" header="0.23622047244094491" footer="0.51181102362204722"/>
  <pageSetup paperSize="9" scale="63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D124"/>
  <sheetViews>
    <sheetView showGridLines="0" view="pageBreakPreview" topLeftCell="A97" zoomScaleNormal="100" zoomScaleSheetLayoutView="100" workbookViewId="0">
      <selection activeCell="H61" sqref="H61"/>
    </sheetView>
  </sheetViews>
  <sheetFormatPr defaultColWidth="10.75" defaultRowHeight="21.75" customHeight="1"/>
  <cols>
    <col min="1" max="1" width="57.875" style="32" customWidth="1"/>
    <col min="2" max="2" width="5.375" style="32" hidden="1" customWidth="1"/>
    <col min="3" max="3" width="1.75" style="45" customWidth="1"/>
    <col min="4" max="4" width="16.625" style="45" customWidth="1"/>
    <col min="5" max="5" width="1.25" style="45" customWidth="1"/>
    <col min="6" max="6" width="16.875" style="45" customWidth="1"/>
    <col min="7" max="7" width="1.75" style="45" customWidth="1"/>
    <col min="8" max="8" width="16.625" style="45" customWidth="1"/>
    <col min="9" max="9" width="1.25" style="45" customWidth="1"/>
    <col min="10" max="10" width="16.875" style="45" customWidth="1"/>
    <col min="11" max="213" width="10.75" style="32"/>
    <col min="214" max="214" width="43" style="32" customWidth="1"/>
    <col min="215" max="215" width="5.375" style="32" customWidth="1"/>
    <col min="216" max="216" width="1.75" style="32" customWidth="1"/>
    <col min="217" max="217" width="13.625" style="32" customWidth="1"/>
    <col min="218" max="218" width="1.25" style="32" customWidth="1"/>
    <col min="219" max="219" width="13.625" style="32" customWidth="1"/>
    <col min="220" max="220" width="1.75" style="32" customWidth="1"/>
    <col min="221" max="221" width="13.625" style="32" customWidth="1"/>
    <col min="222" max="222" width="1.25" style="32" customWidth="1"/>
    <col min="223" max="223" width="13.625" style="32" customWidth="1"/>
    <col min="224" max="224" width="10.75" style="32"/>
    <col min="225" max="225" width="12.25" style="32" customWidth="1"/>
    <col min="226" max="469" width="10.75" style="32"/>
    <col min="470" max="470" width="43" style="32" customWidth="1"/>
    <col min="471" max="471" width="5.375" style="32" customWidth="1"/>
    <col min="472" max="472" width="1.75" style="32" customWidth="1"/>
    <col min="473" max="473" width="13.625" style="32" customWidth="1"/>
    <col min="474" max="474" width="1.25" style="32" customWidth="1"/>
    <col min="475" max="475" width="13.625" style="32" customWidth="1"/>
    <col min="476" max="476" width="1.75" style="32" customWidth="1"/>
    <col min="477" max="477" width="13.625" style="32" customWidth="1"/>
    <col min="478" max="478" width="1.25" style="32" customWidth="1"/>
    <col min="479" max="479" width="13.625" style="32" customWidth="1"/>
    <col min="480" max="480" width="10.75" style="32"/>
    <col min="481" max="481" width="12.25" style="32" customWidth="1"/>
    <col min="482" max="725" width="10.75" style="32"/>
    <col min="726" max="726" width="43" style="32" customWidth="1"/>
    <col min="727" max="727" width="5.375" style="32" customWidth="1"/>
    <col min="728" max="728" width="1.75" style="32" customWidth="1"/>
    <col min="729" max="729" width="13.625" style="32" customWidth="1"/>
    <col min="730" max="730" width="1.25" style="32" customWidth="1"/>
    <col min="731" max="731" width="13.625" style="32" customWidth="1"/>
    <col min="732" max="732" width="1.75" style="32" customWidth="1"/>
    <col min="733" max="733" width="13.625" style="32" customWidth="1"/>
    <col min="734" max="734" width="1.25" style="32" customWidth="1"/>
    <col min="735" max="735" width="13.625" style="32" customWidth="1"/>
    <col min="736" max="736" width="10.75" style="32"/>
    <col min="737" max="737" width="12.25" style="32" customWidth="1"/>
    <col min="738" max="981" width="10.75" style="32"/>
    <col min="982" max="982" width="43" style="32" customWidth="1"/>
    <col min="983" max="983" width="5.375" style="32" customWidth="1"/>
    <col min="984" max="984" width="1.75" style="32" customWidth="1"/>
    <col min="985" max="985" width="13.625" style="32" customWidth="1"/>
    <col min="986" max="986" width="1.25" style="32" customWidth="1"/>
    <col min="987" max="987" width="13.625" style="32" customWidth="1"/>
    <col min="988" max="988" width="1.75" style="32" customWidth="1"/>
    <col min="989" max="989" width="13.625" style="32" customWidth="1"/>
    <col min="990" max="990" width="1.25" style="32" customWidth="1"/>
    <col min="991" max="991" width="13.625" style="32" customWidth="1"/>
    <col min="992" max="992" width="10.75" style="32"/>
    <col min="993" max="993" width="12.25" style="32" customWidth="1"/>
    <col min="994" max="1237" width="10.75" style="32"/>
    <col min="1238" max="1238" width="43" style="32" customWidth="1"/>
    <col min="1239" max="1239" width="5.375" style="32" customWidth="1"/>
    <col min="1240" max="1240" width="1.75" style="32" customWidth="1"/>
    <col min="1241" max="1241" width="13.625" style="32" customWidth="1"/>
    <col min="1242" max="1242" width="1.25" style="32" customWidth="1"/>
    <col min="1243" max="1243" width="13.625" style="32" customWidth="1"/>
    <col min="1244" max="1244" width="1.75" style="32" customWidth="1"/>
    <col min="1245" max="1245" width="13.625" style="32" customWidth="1"/>
    <col min="1246" max="1246" width="1.25" style="32" customWidth="1"/>
    <col min="1247" max="1247" width="13.625" style="32" customWidth="1"/>
    <col min="1248" max="1248" width="10.75" style="32"/>
    <col min="1249" max="1249" width="12.25" style="32" customWidth="1"/>
    <col min="1250" max="1493" width="10.75" style="32"/>
    <col min="1494" max="1494" width="43" style="32" customWidth="1"/>
    <col min="1495" max="1495" width="5.375" style="32" customWidth="1"/>
    <col min="1496" max="1496" width="1.75" style="32" customWidth="1"/>
    <col min="1497" max="1497" width="13.625" style="32" customWidth="1"/>
    <col min="1498" max="1498" width="1.25" style="32" customWidth="1"/>
    <col min="1499" max="1499" width="13.625" style="32" customWidth="1"/>
    <col min="1500" max="1500" width="1.75" style="32" customWidth="1"/>
    <col min="1501" max="1501" width="13.625" style="32" customWidth="1"/>
    <col min="1502" max="1502" width="1.25" style="32" customWidth="1"/>
    <col min="1503" max="1503" width="13.625" style="32" customWidth="1"/>
    <col min="1504" max="1504" width="10.75" style="32"/>
    <col min="1505" max="1505" width="12.25" style="32" customWidth="1"/>
    <col min="1506" max="1749" width="10.75" style="32"/>
    <col min="1750" max="1750" width="43" style="32" customWidth="1"/>
    <col min="1751" max="1751" width="5.375" style="32" customWidth="1"/>
    <col min="1752" max="1752" width="1.75" style="32" customWidth="1"/>
    <col min="1753" max="1753" width="13.625" style="32" customWidth="1"/>
    <col min="1754" max="1754" width="1.25" style="32" customWidth="1"/>
    <col min="1755" max="1755" width="13.625" style="32" customWidth="1"/>
    <col min="1756" max="1756" width="1.75" style="32" customWidth="1"/>
    <col min="1757" max="1757" width="13.625" style="32" customWidth="1"/>
    <col min="1758" max="1758" width="1.25" style="32" customWidth="1"/>
    <col min="1759" max="1759" width="13.625" style="32" customWidth="1"/>
    <col min="1760" max="1760" width="10.75" style="32"/>
    <col min="1761" max="1761" width="12.25" style="32" customWidth="1"/>
    <col min="1762" max="2005" width="10.75" style="32"/>
    <col min="2006" max="2006" width="43" style="32" customWidth="1"/>
    <col min="2007" max="2007" width="5.375" style="32" customWidth="1"/>
    <col min="2008" max="2008" width="1.75" style="32" customWidth="1"/>
    <col min="2009" max="2009" width="13.625" style="32" customWidth="1"/>
    <col min="2010" max="2010" width="1.25" style="32" customWidth="1"/>
    <col min="2011" max="2011" width="13.625" style="32" customWidth="1"/>
    <col min="2012" max="2012" width="1.75" style="32" customWidth="1"/>
    <col min="2013" max="2013" width="13.625" style="32" customWidth="1"/>
    <col min="2014" max="2014" width="1.25" style="32" customWidth="1"/>
    <col min="2015" max="2015" width="13.625" style="32" customWidth="1"/>
    <col min="2016" max="2016" width="10.75" style="32"/>
    <col min="2017" max="2017" width="12.25" style="32" customWidth="1"/>
    <col min="2018" max="2261" width="10.75" style="32"/>
    <col min="2262" max="2262" width="43" style="32" customWidth="1"/>
    <col min="2263" max="2263" width="5.375" style="32" customWidth="1"/>
    <col min="2264" max="2264" width="1.75" style="32" customWidth="1"/>
    <col min="2265" max="2265" width="13.625" style="32" customWidth="1"/>
    <col min="2266" max="2266" width="1.25" style="32" customWidth="1"/>
    <col min="2267" max="2267" width="13.625" style="32" customWidth="1"/>
    <col min="2268" max="2268" width="1.75" style="32" customWidth="1"/>
    <col min="2269" max="2269" width="13.625" style="32" customWidth="1"/>
    <col min="2270" max="2270" width="1.25" style="32" customWidth="1"/>
    <col min="2271" max="2271" width="13.625" style="32" customWidth="1"/>
    <col min="2272" max="2272" width="10.75" style="32"/>
    <col min="2273" max="2273" width="12.25" style="32" customWidth="1"/>
    <col min="2274" max="2517" width="10.75" style="32"/>
    <col min="2518" max="2518" width="43" style="32" customWidth="1"/>
    <col min="2519" max="2519" width="5.375" style="32" customWidth="1"/>
    <col min="2520" max="2520" width="1.75" style="32" customWidth="1"/>
    <col min="2521" max="2521" width="13.625" style="32" customWidth="1"/>
    <col min="2522" max="2522" width="1.25" style="32" customWidth="1"/>
    <col min="2523" max="2523" width="13.625" style="32" customWidth="1"/>
    <col min="2524" max="2524" width="1.75" style="32" customWidth="1"/>
    <col min="2525" max="2525" width="13.625" style="32" customWidth="1"/>
    <col min="2526" max="2526" width="1.25" style="32" customWidth="1"/>
    <col min="2527" max="2527" width="13.625" style="32" customWidth="1"/>
    <col min="2528" max="2528" width="10.75" style="32"/>
    <col min="2529" max="2529" width="12.25" style="32" customWidth="1"/>
    <col min="2530" max="2773" width="10.75" style="32"/>
    <col min="2774" max="2774" width="43" style="32" customWidth="1"/>
    <col min="2775" max="2775" width="5.375" style="32" customWidth="1"/>
    <col min="2776" max="2776" width="1.75" style="32" customWidth="1"/>
    <col min="2777" max="2777" width="13.625" style="32" customWidth="1"/>
    <col min="2778" max="2778" width="1.25" style="32" customWidth="1"/>
    <col min="2779" max="2779" width="13.625" style="32" customWidth="1"/>
    <col min="2780" max="2780" width="1.75" style="32" customWidth="1"/>
    <col min="2781" max="2781" width="13.625" style="32" customWidth="1"/>
    <col min="2782" max="2782" width="1.25" style="32" customWidth="1"/>
    <col min="2783" max="2783" width="13.625" style="32" customWidth="1"/>
    <col min="2784" max="2784" width="10.75" style="32"/>
    <col min="2785" max="2785" width="12.25" style="32" customWidth="1"/>
    <col min="2786" max="3029" width="10.75" style="32"/>
    <col min="3030" max="3030" width="43" style="32" customWidth="1"/>
    <col min="3031" max="3031" width="5.375" style="32" customWidth="1"/>
    <col min="3032" max="3032" width="1.75" style="32" customWidth="1"/>
    <col min="3033" max="3033" width="13.625" style="32" customWidth="1"/>
    <col min="3034" max="3034" width="1.25" style="32" customWidth="1"/>
    <col min="3035" max="3035" width="13.625" style="32" customWidth="1"/>
    <col min="3036" max="3036" width="1.75" style="32" customWidth="1"/>
    <col min="3037" max="3037" width="13.625" style="32" customWidth="1"/>
    <col min="3038" max="3038" width="1.25" style="32" customWidth="1"/>
    <col min="3039" max="3039" width="13.625" style="32" customWidth="1"/>
    <col min="3040" max="3040" width="10.75" style="32"/>
    <col min="3041" max="3041" width="12.25" style="32" customWidth="1"/>
    <col min="3042" max="3285" width="10.75" style="32"/>
    <col min="3286" max="3286" width="43" style="32" customWidth="1"/>
    <col min="3287" max="3287" width="5.375" style="32" customWidth="1"/>
    <col min="3288" max="3288" width="1.75" style="32" customWidth="1"/>
    <col min="3289" max="3289" width="13.625" style="32" customWidth="1"/>
    <col min="3290" max="3290" width="1.25" style="32" customWidth="1"/>
    <col min="3291" max="3291" width="13.625" style="32" customWidth="1"/>
    <col min="3292" max="3292" width="1.75" style="32" customWidth="1"/>
    <col min="3293" max="3293" width="13.625" style="32" customWidth="1"/>
    <col min="3294" max="3294" width="1.25" style="32" customWidth="1"/>
    <col min="3295" max="3295" width="13.625" style="32" customWidth="1"/>
    <col min="3296" max="3296" width="10.75" style="32"/>
    <col min="3297" max="3297" width="12.25" style="32" customWidth="1"/>
    <col min="3298" max="3541" width="10.75" style="32"/>
    <col min="3542" max="3542" width="43" style="32" customWidth="1"/>
    <col min="3543" max="3543" width="5.375" style="32" customWidth="1"/>
    <col min="3544" max="3544" width="1.75" style="32" customWidth="1"/>
    <col min="3545" max="3545" width="13.625" style="32" customWidth="1"/>
    <col min="3546" max="3546" width="1.25" style="32" customWidth="1"/>
    <col min="3547" max="3547" width="13.625" style="32" customWidth="1"/>
    <col min="3548" max="3548" width="1.75" style="32" customWidth="1"/>
    <col min="3549" max="3549" width="13.625" style="32" customWidth="1"/>
    <col min="3550" max="3550" width="1.25" style="32" customWidth="1"/>
    <col min="3551" max="3551" width="13.625" style="32" customWidth="1"/>
    <col min="3552" max="3552" width="10.75" style="32"/>
    <col min="3553" max="3553" width="12.25" style="32" customWidth="1"/>
    <col min="3554" max="3797" width="10.75" style="32"/>
    <col min="3798" max="3798" width="43" style="32" customWidth="1"/>
    <col min="3799" max="3799" width="5.375" style="32" customWidth="1"/>
    <col min="3800" max="3800" width="1.75" style="32" customWidth="1"/>
    <col min="3801" max="3801" width="13.625" style="32" customWidth="1"/>
    <col min="3802" max="3802" width="1.25" style="32" customWidth="1"/>
    <col min="3803" max="3803" width="13.625" style="32" customWidth="1"/>
    <col min="3804" max="3804" width="1.75" style="32" customWidth="1"/>
    <col min="3805" max="3805" width="13.625" style="32" customWidth="1"/>
    <col min="3806" max="3806" width="1.25" style="32" customWidth="1"/>
    <col min="3807" max="3807" width="13.625" style="32" customWidth="1"/>
    <col min="3808" max="3808" width="10.75" style="32"/>
    <col min="3809" max="3809" width="12.25" style="32" customWidth="1"/>
    <col min="3810" max="4053" width="10.75" style="32"/>
    <col min="4054" max="4054" width="43" style="32" customWidth="1"/>
    <col min="4055" max="4055" width="5.375" style="32" customWidth="1"/>
    <col min="4056" max="4056" width="1.75" style="32" customWidth="1"/>
    <col min="4057" max="4057" width="13.625" style="32" customWidth="1"/>
    <col min="4058" max="4058" width="1.25" style="32" customWidth="1"/>
    <col min="4059" max="4059" width="13.625" style="32" customWidth="1"/>
    <col min="4060" max="4060" width="1.75" style="32" customWidth="1"/>
    <col min="4061" max="4061" width="13.625" style="32" customWidth="1"/>
    <col min="4062" max="4062" width="1.25" style="32" customWidth="1"/>
    <col min="4063" max="4063" width="13.625" style="32" customWidth="1"/>
    <col min="4064" max="4064" width="10.75" style="32"/>
    <col min="4065" max="4065" width="12.25" style="32" customWidth="1"/>
    <col min="4066" max="4309" width="10.75" style="32"/>
    <col min="4310" max="4310" width="43" style="32" customWidth="1"/>
    <col min="4311" max="4311" width="5.375" style="32" customWidth="1"/>
    <col min="4312" max="4312" width="1.75" style="32" customWidth="1"/>
    <col min="4313" max="4313" width="13.625" style="32" customWidth="1"/>
    <col min="4314" max="4314" width="1.25" style="32" customWidth="1"/>
    <col min="4315" max="4315" width="13.625" style="32" customWidth="1"/>
    <col min="4316" max="4316" width="1.75" style="32" customWidth="1"/>
    <col min="4317" max="4317" width="13.625" style="32" customWidth="1"/>
    <col min="4318" max="4318" width="1.25" style="32" customWidth="1"/>
    <col min="4319" max="4319" width="13.625" style="32" customWidth="1"/>
    <col min="4320" max="4320" width="10.75" style="32"/>
    <col min="4321" max="4321" width="12.25" style="32" customWidth="1"/>
    <col min="4322" max="4565" width="10.75" style="32"/>
    <col min="4566" max="4566" width="43" style="32" customWidth="1"/>
    <col min="4567" max="4567" width="5.375" style="32" customWidth="1"/>
    <col min="4568" max="4568" width="1.75" style="32" customWidth="1"/>
    <col min="4569" max="4569" width="13.625" style="32" customWidth="1"/>
    <col min="4570" max="4570" width="1.25" style="32" customWidth="1"/>
    <col min="4571" max="4571" width="13.625" style="32" customWidth="1"/>
    <col min="4572" max="4572" width="1.75" style="32" customWidth="1"/>
    <col min="4573" max="4573" width="13.625" style="32" customWidth="1"/>
    <col min="4574" max="4574" width="1.25" style="32" customWidth="1"/>
    <col min="4575" max="4575" width="13.625" style="32" customWidth="1"/>
    <col min="4576" max="4576" width="10.75" style="32"/>
    <col min="4577" max="4577" width="12.25" style="32" customWidth="1"/>
    <col min="4578" max="4821" width="10.75" style="32"/>
    <col min="4822" max="4822" width="43" style="32" customWidth="1"/>
    <col min="4823" max="4823" width="5.375" style="32" customWidth="1"/>
    <col min="4824" max="4824" width="1.75" style="32" customWidth="1"/>
    <col min="4825" max="4825" width="13.625" style="32" customWidth="1"/>
    <col min="4826" max="4826" width="1.25" style="32" customWidth="1"/>
    <col min="4827" max="4827" width="13.625" style="32" customWidth="1"/>
    <col min="4828" max="4828" width="1.75" style="32" customWidth="1"/>
    <col min="4829" max="4829" width="13.625" style="32" customWidth="1"/>
    <col min="4830" max="4830" width="1.25" style="32" customWidth="1"/>
    <col min="4831" max="4831" width="13.625" style="32" customWidth="1"/>
    <col min="4832" max="4832" width="10.75" style="32"/>
    <col min="4833" max="4833" width="12.25" style="32" customWidth="1"/>
    <col min="4834" max="5077" width="10.75" style="32"/>
    <col min="5078" max="5078" width="43" style="32" customWidth="1"/>
    <col min="5079" max="5079" width="5.375" style="32" customWidth="1"/>
    <col min="5080" max="5080" width="1.75" style="32" customWidth="1"/>
    <col min="5081" max="5081" width="13.625" style="32" customWidth="1"/>
    <col min="5082" max="5082" width="1.25" style="32" customWidth="1"/>
    <col min="5083" max="5083" width="13.625" style="32" customWidth="1"/>
    <col min="5084" max="5084" width="1.75" style="32" customWidth="1"/>
    <col min="5085" max="5085" width="13.625" style="32" customWidth="1"/>
    <col min="5086" max="5086" width="1.25" style="32" customWidth="1"/>
    <col min="5087" max="5087" width="13.625" style="32" customWidth="1"/>
    <col min="5088" max="5088" width="10.75" style="32"/>
    <col min="5089" max="5089" width="12.25" style="32" customWidth="1"/>
    <col min="5090" max="5333" width="10.75" style="32"/>
    <col min="5334" max="5334" width="43" style="32" customWidth="1"/>
    <col min="5335" max="5335" width="5.375" style="32" customWidth="1"/>
    <col min="5336" max="5336" width="1.75" style="32" customWidth="1"/>
    <col min="5337" max="5337" width="13.625" style="32" customWidth="1"/>
    <col min="5338" max="5338" width="1.25" style="32" customWidth="1"/>
    <col min="5339" max="5339" width="13.625" style="32" customWidth="1"/>
    <col min="5340" max="5340" width="1.75" style="32" customWidth="1"/>
    <col min="5341" max="5341" width="13.625" style="32" customWidth="1"/>
    <col min="5342" max="5342" width="1.25" style="32" customWidth="1"/>
    <col min="5343" max="5343" width="13.625" style="32" customWidth="1"/>
    <col min="5344" max="5344" width="10.75" style="32"/>
    <col min="5345" max="5345" width="12.25" style="32" customWidth="1"/>
    <col min="5346" max="5589" width="10.75" style="32"/>
    <col min="5590" max="5590" width="43" style="32" customWidth="1"/>
    <col min="5591" max="5591" width="5.375" style="32" customWidth="1"/>
    <col min="5592" max="5592" width="1.75" style="32" customWidth="1"/>
    <col min="5593" max="5593" width="13.625" style="32" customWidth="1"/>
    <col min="5594" max="5594" width="1.25" style="32" customWidth="1"/>
    <col min="5595" max="5595" width="13.625" style="32" customWidth="1"/>
    <col min="5596" max="5596" width="1.75" style="32" customWidth="1"/>
    <col min="5597" max="5597" width="13.625" style="32" customWidth="1"/>
    <col min="5598" max="5598" width="1.25" style="32" customWidth="1"/>
    <col min="5599" max="5599" width="13.625" style="32" customWidth="1"/>
    <col min="5600" max="5600" width="10.75" style="32"/>
    <col min="5601" max="5601" width="12.25" style="32" customWidth="1"/>
    <col min="5602" max="5845" width="10.75" style="32"/>
    <col min="5846" max="5846" width="43" style="32" customWidth="1"/>
    <col min="5847" max="5847" width="5.375" style="32" customWidth="1"/>
    <col min="5848" max="5848" width="1.75" style="32" customWidth="1"/>
    <col min="5849" max="5849" width="13.625" style="32" customWidth="1"/>
    <col min="5850" max="5850" width="1.25" style="32" customWidth="1"/>
    <col min="5851" max="5851" width="13.625" style="32" customWidth="1"/>
    <col min="5852" max="5852" width="1.75" style="32" customWidth="1"/>
    <col min="5853" max="5853" width="13.625" style="32" customWidth="1"/>
    <col min="5854" max="5854" width="1.25" style="32" customWidth="1"/>
    <col min="5855" max="5855" width="13.625" style="32" customWidth="1"/>
    <col min="5856" max="5856" width="10.75" style="32"/>
    <col min="5857" max="5857" width="12.25" style="32" customWidth="1"/>
    <col min="5858" max="6101" width="10.75" style="32"/>
    <col min="6102" max="6102" width="43" style="32" customWidth="1"/>
    <col min="6103" max="6103" width="5.375" style="32" customWidth="1"/>
    <col min="6104" max="6104" width="1.75" style="32" customWidth="1"/>
    <col min="6105" max="6105" width="13.625" style="32" customWidth="1"/>
    <col min="6106" max="6106" width="1.25" style="32" customWidth="1"/>
    <col min="6107" max="6107" width="13.625" style="32" customWidth="1"/>
    <col min="6108" max="6108" width="1.75" style="32" customWidth="1"/>
    <col min="6109" max="6109" width="13.625" style="32" customWidth="1"/>
    <col min="6110" max="6110" width="1.25" style="32" customWidth="1"/>
    <col min="6111" max="6111" width="13.625" style="32" customWidth="1"/>
    <col min="6112" max="6112" width="10.75" style="32"/>
    <col min="6113" max="6113" width="12.25" style="32" customWidth="1"/>
    <col min="6114" max="6357" width="10.75" style="32"/>
    <col min="6358" max="6358" width="43" style="32" customWidth="1"/>
    <col min="6359" max="6359" width="5.375" style="32" customWidth="1"/>
    <col min="6360" max="6360" width="1.75" style="32" customWidth="1"/>
    <col min="6361" max="6361" width="13.625" style="32" customWidth="1"/>
    <col min="6362" max="6362" width="1.25" style="32" customWidth="1"/>
    <col min="6363" max="6363" width="13.625" style="32" customWidth="1"/>
    <col min="6364" max="6364" width="1.75" style="32" customWidth="1"/>
    <col min="6365" max="6365" width="13.625" style="32" customWidth="1"/>
    <col min="6366" max="6366" width="1.25" style="32" customWidth="1"/>
    <col min="6367" max="6367" width="13.625" style="32" customWidth="1"/>
    <col min="6368" max="6368" width="10.75" style="32"/>
    <col min="6369" max="6369" width="12.25" style="32" customWidth="1"/>
    <col min="6370" max="6613" width="10.75" style="32"/>
    <col min="6614" max="6614" width="43" style="32" customWidth="1"/>
    <col min="6615" max="6615" width="5.375" style="32" customWidth="1"/>
    <col min="6616" max="6616" width="1.75" style="32" customWidth="1"/>
    <col min="6617" max="6617" width="13.625" style="32" customWidth="1"/>
    <col min="6618" max="6618" width="1.25" style="32" customWidth="1"/>
    <col min="6619" max="6619" width="13.625" style="32" customWidth="1"/>
    <col min="6620" max="6620" width="1.75" style="32" customWidth="1"/>
    <col min="6621" max="6621" width="13.625" style="32" customWidth="1"/>
    <col min="6622" max="6622" width="1.25" style="32" customWidth="1"/>
    <col min="6623" max="6623" width="13.625" style="32" customWidth="1"/>
    <col min="6624" max="6624" width="10.75" style="32"/>
    <col min="6625" max="6625" width="12.25" style="32" customWidth="1"/>
    <col min="6626" max="6869" width="10.75" style="32"/>
    <col min="6870" max="6870" width="43" style="32" customWidth="1"/>
    <col min="6871" max="6871" width="5.375" style="32" customWidth="1"/>
    <col min="6872" max="6872" width="1.75" style="32" customWidth="1"/>
    <col min="6873" max="6873" width="13.625" style="32" customWidth="1"/>
    <col min="6874" max="6874" width="1.25" style="32" customWidth="1"/>
    <col min="6875" max="6875" width="13.625" style="32" customWidth="1"/>
    <col min="6876" max="6876" width="1.75" style="32" customWidth="1"/>
    <col min="6877" max="6877" width="13.625" style="32" customWidth="1"/>
    <col min="6878" max="6878" width="1.25" style="32" customWidth="1"/>
    <col min="6879" max="6879" width="13.625" style="32" customWidth="1"/>
    <col min="6880" max="6880" width="10.75" style="32"/>
    <col min="6881" max="6881" width="12.25" style="32" customWidth="1"/>
    <col min="6882" max="7125" width="10.75" style="32"/>
    <col min="7126" max="7126" width="43" style="32" customWidth="1"/>
    <col min="7127" max="7127" width="5.375" style="32" customWidth="1"/>
    <col min="7128" max="7128" width="1.75" style="32" customWidth="1"/>
    <col min="7129" max="7129" width="13.625" style="32" customWidth="1"/>
    <col min="7130" max="7130" width="1.25" style="32" customWidth="1"/>
    <col min="7131" max="7131" width="13.625" style="32" customWidth="1"/>
    <col min="7132" max="7132" width="1.75" style="32" customWidth="1"/>
    <col min="7133" max="7133" width="13.625" style="32" customWidth="1"/>
    <col min="7134" max="7134" width="1.25" style="32" customWidth="1"/>
    <col min="7135" max="7135" width="13.625" style="32" customWidth="1"/>
    <col min="7136" max="7136" width="10.75" style="32"/>
    <col min="7137" max="7137" width="12.25" style="32" customWidth="1"/>
    <col min="7138" max="7381" width="10.75" style="32"/>
    <col min="7382" max="7382" width="43" style="32" customWidth="1"/>
    <col min="7383" max="7383" width="5.375" style="32" customWidth="1"/>
    <col min="7384" max="7384" width="1.75" style="32" customWidth="1"/>
    <col min="7385" max="7385" width="13.625" style="32" customWidth="1"/>
    <col min="7386" max="7386" width="1.25" style="32" customWidth="1"/>
    <col min="7387" max="7387" width="13.625" style="32" customWidth="1"/>
    <col min="7388" max="7388" width="1.75" style="32" customWidth="1"/>
    <col min="7389" max="7389" width="13.625" style="32" customWidth="1"/>
    <col min="7390" max="7390" width="1.25" style="32" customWidth="1"/>
    <col min="7391" max="7391" width="13.625" style="32" customWidth="1"/>
    <col min="7392" max="7392" width="10.75" style="32"/>
    <col min="7393" max="7393" width="12.25" style="32" customWidth="1"/>
    <col min="7394" max="7637" width="10.75" style="32"/>
    <col min="7638" max="7638" width="43" style="32" customWidth="1"/>
    <col min="7639" max="7639" width="5.375" style="32" customWidth="1"/>
    <col min="7640" max="7640" width="1.75" style="32" customWidth="1"/>
    <col min="7641" max="7641" width="13.625" style="32" customWidth="1"/>
    <col min="7642" max="7642" width="1.25" style="32" customWidth="1"/>
    <col min="7643" max="7643" width="13.625" style="32" customWidth="1"/>
    <col min="7644" max="7644" width="1.75" style="32" customWidth="1"/>
    <col min="7645" max="7645" width="13.625" style="32" customWidth="1"/>
    <col min="7646" max="7646" width="1.25" style="32" customWidth="1"/>
    <col min="7647" max="7647" width="13.625" style="32" customWidth="1"/>
    <col min="7648" max="7648" width="10.75" style="32"/>
    <col min="7649" max="7649" width="12.25" style="32" customWidth="1"/>
    <col min="7650" max="7893" width="10.75" style="32"/>
    <col min="7894" max="7894" width="43" style="32" customWidth="1"/>
    <col min="7895" max="7895" width="5.375" style="32" customWidth="1"/>
    <col min="7896" max="7896" width="1.75" style="32" customWidth="1"/>
    <col min="7897" max="7897" width="13.625" style="32" customWidth="1"/>
    <col min="7898" max="7898" width="1.25" style="32" customWidth="1"/>
    <col min="7899" max="7899" width="13.625" style="32" customWidth="1"/>
    <col min="7900" max="7900" width="1.75" style="32" customWidth="1"/>
    <col min="7901" max="7901" width="13.625" style="32" customWidth="1"/>
    <col min="7902" max="7902" width="1.25" style="32" customWidth="1"/>
    <col min="7903" max="7903" width="13.625" style="32" customWidth="1"/>
    <col min="7904" max="7904" width="10.75" style="32"/>
    <col min="7905" max="7905" width="12.25" style="32" customWidth="1"/>
    <col min="7906" max="8149" width="10.75" style="32"/>
    <col min="8150" max="8150" width="43" style="32" customWidth="1"/>
    <col min="8151" max="8151" width="5.375" style="32" customWidth="1"/>
    <col min="8152" max="8152" width="1.75" style="32" customWidth="1"/>
    <col min="8153" max="8153" width="13.625" style="32" customWidth="1"/>
    <col min="8154" max="8154" width="1.25" style="32" customWidth="1"/>
    <col min="8155" max="8155" width="13.625" style="32" customWidth="1"/>
    <col min="8156" max="8156" width="1.75" style="32" customWidth="1"/>
    <col min="8157" max="8157" width="13.625" style="32" customWidth="1"/>
    <col min="8158" max="8158" width="1.25" style="32" customWidth="1"/>
    <col min="8159" max="8159" width="13.625" style="32" customWidth="1"/>
    <col min="8160" max="8160" width="10.75" style="32"/>
    <col min="8161" max="8161" width="12.25" style="32" customWidth="1"/>
    <col min="8162" max="8405" width="10.75" style="32"/>
    <col min="8406" max="8406" width="43" style="32" customWidth="1"/>
    <col min="8407" max="8407" width="5.375" style="32" customWidth="1"/>
    <col min="8408" max="8408" width="1.75" style="32" customWidth="1"/>
    <col min="8409" max="8409" width="13.625" style="32" customWidth="1"/>
    <col min="8410" max="8410" width="1.25" style="32" customWidth="1"/>
    <col min="8411" max="8411" width="13.625" style="32" customWidth="1"/>
    <col min="8412" max="8412" width="1.75" style="32" customWidth="1"/>
    <col min="8413" max="8413" width="13.625" style="32" customWidth="1"/>
    <col min="8414" max="8414" width="1.25" style="32" customWidth="1"/>
    <col min="8415" max="8415" width="13.625" style="32" customWidth="1"/>
    <col min="8416" max="8416" width="10.75" style="32"/>
    <col min="8417" max="8417" width="12.25" style="32" customWidth="1"/>
    <col min="8418" max="8661" width="10.75" style="32"/>
    <col min="8662" max="8662" width="43" style="32" customWidth="1"/>
    <col min="8663" max="8663" width="5.375" style="32" customWidth="1"/>
    <col min="8664" max="8664" width="1.75" style="32" customWidth="1"/>
    <col min="8665" max="8665" width="13.625" style="32" customWidth="1"/>
    <col min="8666" max="8666" width="1.25" style="32" customWidth="1"/>
    <col min="8667" max="8667" width="13.625" style="32" customWidth="1"/>
    <col min="8668" max="8668" width="1.75" style="32" customWidth="1"/>
    <col min="8669" max="8669" width="13.625" style="32" customWidth="1"/>
    <col min="8670" max="8670" width="1.25" style="32" customWidth="1"/>
    <col min="8671" max="8671" width="13.625" style="32" customWidth="1"/>
    <col min="8672" max="8672" width="10.75" style="32"/>
    <col min="8673" max="8673" width="12.25" style="32" customWidth="1"/>
    <col min="8674" max="8917" width="10.75" style="32"/>
    <col min="8918" max="8918" width="43" style="32" customWidth="1"/>
    <col min="8919" max="8919" width="5.375" style="32" customWidth="1"/>
    <col min="8920" max="8920" width="1.75" style="32" customWidth="1"/>
    <col min="8921" max="8921" width="13.625" style="32" customWidth="1"/>
    <col min="8922" max="8922" width="1.25" style="32" customWidth="1"/>
    <col min="8923" max="8923" width="13.625" style="32" customWidth="1"/>
    <col min="8924" max="8924" width="1.75" style="32" customWidth="1"/>
    <col min="8925" max="8925" width="13.625" style="32" customWidth="1"/>
    <col min="8926" max="8926" width="1.25" style="32" customWidth="1"/>
    <col min="8927" max="8927" width="13.625" style="32" customWidth="1"/>
    <col min="8928" max="8928" width="10.75" style="32"/>
    <col min="8929" max="8929" width="12.25" style="32" customWidth="1"/>
    <col min="8930" max="9173" width="10.75" style="32"/>
    <col min="9174" max="9174" width="43" style="32" customWidth="1"/>
    <col min="9175" max="9175" width="5.375" style="32" customWidth="1"/>
    <col min="9176" max="9176" width="1.75" style="32" customWidth="1"/>
    <col min="9177" max="9177" width="13.625" style="32" customWidth="1"/>
    <col min="9178" max="9178" width="1.25" style="32" customWidth="1"/>
    <col min="9179" max="9179" width="13.625" style="32" customWidth="1"/>
    <col min="9180" max="9180" width="1.75" style="32" customWidth="1"/>
    <col min="9181" max="9181" width="13.625" style="32" customWidth="1"/>
    <col min="9182" max="9182" width="1.25" style="32" customWidth="1"/>
    <col min="9183" max="9183" width="13.625" style="32" customWidth="1"/>
    <col min="9184" max="9184" width="10.75" style="32"/>
    <col min="9185" max="9185" width="12.25" style="32" customWidth="1"/>
    <col min="9186" max="9429" width="10.75" style="32"/>
    <col min="9430" max="9430" width="43" style="32" customWidth="1"/>
    <col min="9431" max="9431" width="5.375" style="32" customWidth="1"/>
    <col min="9432" max="9432" width="1.75" style="32" customWidth="1"/>
    <col min="9433" max="9433" width="13.625" style="32" customWidth="1"/>
    <col min="9434" max="9434" width="1.25" style="32" customWidth="1"/>
    <col min="9435" max="9435" width="13.625" style="32" customWidth="1"/>
    <col min="9436" max="9436" width="1.75" style="32" customWidth="1"/>
    <col min="9437" max="9437" width="13.625" style="32" customWidth="1"/>
    <col min="9438" max="9438" width="1.25" style="32" customWidth="1"/>
    <col min="9439" max="9439" width="13.625" style="32" customWidth="1"/>
    <col min="9440" max="9440" width="10.75" style="32"/>
    <col min="9441" max="9441" width="12.25" style="32" customWidth="1"/>
    <col min="9442" max="9685" width="10.75" style="32"/>
    <col min="9686" max="9686" width="43" style="32" customWidth="1"/>
    <col min="9687" max="9687" width="5.375" style="32" customWidth="1"/>
    <col min="9688" max="9688" width="1.75" style="32" customWidth="1"/>
    <col min="9689" max="9689" width="13.625" style="32" customWidth="1"/>
    <col min="9690" max="9690" width="1.25" style="32" customWidth="1"/>
    <col min="9691" max="9691" width="13.625" style="32" customWidth="1"/>
    <col min="9692" max="9692" width="1.75" style="32" customWidth="1"/>
    <col min="9693" max="9693" width="13.625" style="32" customWidth="1"/>
    <col min="9694" max="9694" width="1.25" style="32" customWidth="1"/>
    <col min="9695" max="9695" width="13.625" style="32" customWidth="1"/>
    <col min="9696" max="9696" width="10.75" style="32"/>
    <col min="9697" max="9697" width="12.25" style="32" customWidth="1"/>
    <col min="9698" max="9941" width="10.75" style="32"/>
    <col min="9942" max="9942" width="43" style="32" customWidth="1"/>
    <col min="9943" max="9943" width="5.375" style="32" customWidth="1"/>
    <col min="9944" max="9944" width="1.75" style="32" customWidth="1"/>
    <col min="9945" max="9945" width="13.625" style="32" customWidth="1"/>
    <col min="9946" max="9946" width="1.25" style="32" customWidth="1"/>
    <col min="9947" max="9947" width="13.625" style="32" customWidth="1"/>
    <col min="9948" max="9948" width="1.75" style="32" customWidth="1"/>
    <col min="9949" max="9949" width="13.625" style="32" customWidth="1"/>
    <col min="9950" max="9950" width="1.25" style="32" customWidth="1"/>
    <col min="9951" max="9951" width="13.625" style="32" customWidth="1"/>
    <col min="9952" max="9952" width="10.75" style="32"/>
    <col min="9953" max="9953" width="12.25" style="32" customWidth="1"/>
    <col min="9954" max="10197" width="10.75" style="32"/>
    <col min="10198" max="10198" width="43" style="32" customWidth="1"/>
    <col min="10199" max="10199" width="5.375" style="32" customWidth="1"/>
    <col min="10200" max="10200" width="1.75" style="32" customWidth="1"/>
    <col min="10201" max="10201" width="13.625" style="32" customWidth="1"/>
    <col min="10202" max="10202" width="1.25" style="32" customWidth="1"/>
    <col min="10203" max="10203" width="13.625" style="32" customWidth="1"/>
    <col min="10204" max="10204" width="1.75" style="32" customWidth="1"/>
    <col min="10205" max="10205" width="13.625" style="32" customWidth="1"/>
    <col min="10206" max="10206" width="1.25" style="32" customWidth="1"/>
    <col min="10207" max="10207" width="13.625" style="32" customWidth="1"/>
    <col min="10208" max="10208" width="10.75" style="32"/>
    <col min="10209" max="10209" width="12.25" style="32" customWidth="1"/>
    <col min="10210" max="10453" width="10.75" style="32"/>
    <col min="10454" max="10454" width="43" style="32" customWidth="1"/>
    <col min="10455" max="10455" width="5.375" style="32" customWidth="1"/>
    <col min="10456" max="10456" width="1.75" style="32" customWidth="1"/>
    <col min="10457" max="10457" width="13.625" style="32" customWidth="1"/>
    <col min="10458" max="10458" width="1.25" style="32" customWidth="1"/>
    <col min="10459" max="10459" width="13.625" style="32" customWidth="1"/>
    <col min="10460" max="10460" width="1.75" style="32" customWidth="1"/>
    <col min="10461" max="10461" width="13.625" style="32" customWidth="1"/>
    <col min="10462" max="10462" width="1.25" style="32" customWidth="1"/>
    <col min="10463" max="10463" width="13.625" style="32" customWidth="1"/>
    <col min="10464" max="10464" width="10.75" style="32"/>
    <col min="10465" max="10465" width="12.25" style="32" customWidth="1"/>
    <col min="10466" max="10709" width="10.75" style="32"/>
    <col min="10710" max="10710" width="43" style="32" customWidth="1"/>
    <col min="10711" max="10711" width="5.375" style="32" customWidth="1"/>
    <col min="10712" max="10712" width="1.75" style="32" customWidth="1"/>
    <col min="10713" max="10713" width="13.625" style="32" customWidth="1"/>
    <col min="10714" max="10714" width="1.25" style="32" customWidth="1"/>
    <col min="10715" max="10715" width="13.625" style="32" customWidth="1"/>
    <col min="10716" max="10716" width="1.75" style="32" customWidth="1"/>
    <col min="10717" max="10717" width="13.625" style="32" customWidth="1"/>
    <col min="10718" max="10718" width="1.25" style="32" customWidth="1"/>
    <col min="10719" max="10719" width="13.625" style="32" customWidth="1"/>
    <col min="10720" max="10720" width="10.75" style="32"/>
    <col min="10721" max="10721" width="12.25" style="32" customWidth="1"/>
    <col min="10722" max="10965" width="10.75" style="32"/>
    <col min="10966" max="10966" width="43" style="32" customWidth="1"/>
    <col min="10967" max="10967" width="5.375" style="32" customWidth="1"/>
    <col min="10968" max="10968" width="1.75" style="32" customWidth="1"/>
    <col min="10969" max="10969" width="13.625" style="32" customWidth="1"/>
    <col min="10970" max="10970" width="1.25" style="32" customWidth="1"/>
    <col min="10971" max="10971" width="13.625" style="32" customWidth="1"/>
    <col min="10972" max="10972" width="1.75" style="32" customWidth="1"/>
    <col min="10973" max="10973" width="13.625" style="32" customWidth="1"/>
    <col min="10974" max="10974" width="1.25" style="32" customWidth="1"/>
    <col min="10975" max="10975" width="13.625" style="32" customWidth="1"/>
    <col min="10976" max="10976" width="10.75" style="32"/>
    <col min="10977" max="10977" width="12.25" style="32" customWidth="1"/>
    <col min="10978" max="11221" width="10.75" style="32"/>
    <col min="11222" max="11222" width="43" style="32" customWidth="1"/>
    <col min="11223" max="11223" width="5.375" style="32" customWidth="1"/>
    <col min="11224" max="11224" width="1.75" style="32" customWidth="1"/>
    <col min="11225" max="11225" width="13.625" style="32" customWidth="1"/>
    <col min="11226" max="11226" width="1.25" style="32" customWidth="1"/>
    <col min="11227" max="11227" width="13.625" style="32" customWidth="1"/>
    <col min="11228" max="11228" width="1.75" style="32" customWidth="1"/>
    <col min="11229" max="11229" width="13.625" style="32" customWidth="1"/>
    <col min="11230" max="11230" width="1.25" style="32" customWidth="1"/>
    <col min="11231" max="11231" width="13.625" style="32" customWidth="1"/>
    <col min="11232" max="11232" width="10.75" style="32"/>
    <col min="11233" max="11233" width="12.25" style="32" customWidth="1"/>
    <col min="11234" max="11477" width="10.75" style="32"/>
    <col min="11478" max="11478" width="43" style="32" customWidth="1"/>
    <col min="11479" max="11479" width="5.375" style="32" customWidth="1"/>
    <col min="11480" max="11480" width="1.75" style="32" customWidth="1"/>
    <col min="11481" max="11481" width="13.625" style="32" customWidth="1"/>
    <col min="11482" max="11482" width="1.25" style="32" customWidth="1"/>
    <col min="11483" max="11483" width="13.625" style="32" customWidth="1"/>
    <col min="11484" max="11484" width="1.75" style="32" customWidth="1"/>
    <col min="11485" max="11485" width="13.625" style="32" customWidth="1"/>
    <col min="11486" max="11486" width="1.25" style="32" customWidth="1"/>
    <col min="11487" max="11487" width="13.625" style="32" customWidth="1"/>
    <col min="11488" max="11488" width="10.75" style="32"/>
    <col min="11489" max="11489" width="12.25" style="32" customWidth="1"/>
    <col min="11490" max="11733" width="10.75" style="32"/>
    <col min="11734" max="11734" width="43" style="32" customWidth="1"/>
    <col min="11735" max="11735" width="5.375" style="32" customWidth="1"/>
    <col min="11736" max="11736" width="1.75" style="32" customWidth="1"/>
    <col min="11737" max="11737" width="13.625" style="32" customWidth="1"/>
    <col min="11738" max="11738" width="1.25" style="32" customWidth="1"/>
    <col min="11739" max="11739" width="13.625" style="32" customWidth="1"/>
    <col min="11740" max="11740" width="1.75" style="32" customWidth="1"/>
    <col min="11741" max="11741" width="13.625" style="32" customWidth="1"/>
    <col min="11742" max="11742" width="1.25" style="32" customWidth="1"/>
    <col min="11743" max="11743" width="13.625" style="32" customWidth="1"/>
    <col min="11744" max="11744" width="10.75" style="32"/>
    <col min="11745" max="11745" width="12.25" style="32" customWidth="1"/>
    <col min="11746" max="11989" width="10.75" style="32"/>
    <col min="11990" max="11990" width="43" style="32" customWidth="1"/>
    <col min="11991" max="11991" width="5.375" style="32" customWidth="1"/>
    <col min="11992" max="11992" width="1.75" style="32" customWidth="1"/>
    <col min="11993" max="11993" width="13.625" style="32" customWidth="1"/>
    <col min="11994" max="11994" width="1.25" style="32" customWidth="1"/>
    <col min="11995" max="11995" width="13.625" style="32" customWidth="1"/>
    <col min="11996" max="11996" width="1.75" style="32" customWidth="1"/>
    <col min="11997" max="11997" width="13.625" style="32" customWidth="1"/>
    <col min="11998" max="11998" width="1.25" style="32" customWidth="1"/>
    <col min="11999" max="11999" width="13.625" style="32" customWidth="1"/>
    <col min="12000" max="12000" width="10.75" style="32"/>
    <col min="12001" max="12001" width="12.25" style="32" customWidth="1"/>
    <col min="12002" max="12245" width="10.75" style="32"/>
    <col min="12246" max="12246" width="43" style="32" customWidth="1"/>
    <col min="12247" max="12247" width="5.375" style="32" customWidth="1"/>
    <col min="12248" max="12248" width="1.75" style="32" customWidth="1"/>
    <col min="12249" max="12249" width="13.625" style="32" customWidth="1"/>
    <col min="12250" max="12250" width="1.25" style="32" customWidth="1"/>
    <col min="12251" max="12251" width="13.625" style="32" customWidth="1"/>
    <col min="12252" max="12252" width="1.75" style="32" customWidth="1"/>
    <col min="12253" max="12253" width="13.625" style="32" customWidth="1"/>
    <col min="12254" max="12254" width="1.25" style="32" customWidth="1"/>
    <col min="12255" max="12255" width="13.625" style="32" customWidth="1"/>
    <col min="12256" max="12256" width="10.75" style="32"/>
    <col min="12257" max="12257" width="12.25" style="32" customWidth="1"/>
    <col min="12258" max="12501" width="10.75" style="32"/>
    <col min="12502" max="12502" width="43" style="32" customWidth="1"/>
    <col min="12503" max="12503" width="5.375" style="32" customWidth="1"/>
    <col min="12504" max="12504" width="1.75" style="32" customWidth="1"/>
    <col min="12505" max="12505" width="13.625" style="32" customWidth="1"/>
    <col min="12506" max="12506" width="1.25" style="32" customWidth="1"/>
    <col min="12507" max="12507" width="13.625" style="32" customWidth="1"/>
    <col min="12508" max="12508" width="1.75" style="32" customWidth="1"/>
    <col min="12509" max="12509" width="13.625" style="32" customWidth="1"/>
    <col min="12510" max="12510" width="1.25" style="32" customWidth="1"/>
    <col min="12511" max="12511" width="13.625" style="32" customWidth="1"/>
    <col min="12512" max="12512" width="10.75" style="32"/>
    <col min="12513" max="12513" width="12.25" style="32" customWidth="1"/>
    <col min="12514" max="12757" width="10.75" style="32"/>
    <col min="12758" max="12758" width="43" style="32" customWidth="1"/>
    <col min="12759" max="12759" width="5.375" style="32" customWidth="1"/>
    <col min="12760" max="12760" width="1.75" style="32" customWidth="1"/>
    <col min="12761" max="12761" width="13.625" style="32" customWidth="1"/>
    <col min="12762" max="12762" width="1.25" style="32" customWidth="1"/>
    <col min="12763" max="12763" width="13.625" style="32" customWidth="1"/>
    <col min="12764" max="12764" width="1.75" style="32" customWidth="1"/>
    <col min="12765" max="12765" width="13.625" style="32" customWidth="1"/>
    <col min="12766" max="12766" width="1.25" style="32" customWidth="1"/>
    <col min="12767" max="12767" width="13.625" style="32" customWidth="1"/>
    <col min="12768" max="12768" width="10.75" style="32"/>
    <col min="12769" max="12769" width="12.25" style="32" customWidth="1"/>
    <col min="12770" max="13013" width="10.75" style="32"/>
    <col min="13014" max="13014" width="43" style="32" customWidth="1"/>
    <col min="13015" max="13015" width="5.375" style="32" customWidth="1"/>
    <col min="13016" max="13016" width="1.75" style="32" customWidth="1"/>
    <col min="13017" max="13017" width="13.625" style="32" customWidth="1"/>
    <col min="13018" max="13018" width="1.25" style="32" customWidth="1"/>
    <col min="13019" max="13019" width="13.625" style="32" customWidth="1"/>
    <col min="13020" max="13020" width="1.75" style="32" customWidth="1"/>
    <col min="13021" max="13021" width="13.625" style="32" customWidth="1"/>
    <col min="13022" max="13022" width="1.25" style="32" customWidth="1"/>
    <col min="13023" max="13023" width="13.625" style="32" customWidth="1"/>
    <col min="13024" max="13024" width="10.75" style="32"/>
    <col min="13025" max="13025" width="12.25" style="32" customWidth="1"/>
    <col min="13026" max="13269" width="10.75" style="32"/>
    <col min="13270" max="13270" width="43" style="32" customWidth="1"/>
    <col min="13271" max="13271" width="5.375" style="32" customWidth="1"/>
    <col min="13272" max="13272" width="1.75" style="32" customWidth="1"/>
    <col min="13273" max="13273" width="13.625" style="32" customWidth="1"/>
    <col min="13274" max="13274" width="1.25" style="32" customWidth="1"/>
    <col min="13275" max="13275" width="13.625" style="32" customWidth="1"/>
    <col min="13276" max="13276" width="1.75" style="32" customWidth="1"/>
    <col min="13277" max="13277" width="13.625" style="32" customWidth="1"/>
    <col min="13278" max="13278" width="1.25" style="32" customWidth="1"/>
    <col min="13279" max="13279" width="13.625" style="32" customWidth="1"/>
    <col min="13280" max="13280" width="10.75" style="32"/>
    <col min="13281" max="13281" width="12.25" style="32" customWidth="1"/>
    <col min="13282" max="13525" width="10.75" style="32"/>
    <col min="13526" max="13526" width="43" style="32" customWidth="1"/>
    <col min="13527" max="13527" width="5.375" style="32" customWidth="1"/>
    <col min="13528" max="13528" width="1.75" style="32" customWidth="1"/>
    <col min="13529" max="13529" width="13.625" style="32" customWidth="1"/>
    <col min="13530" max="13530" width="1.25" style="32" customWidth="1"/>
    <col min="13531" max="13531" width="13.625" style="32" customWidth="1"/>
    <col min="13532" max="13532" width="1.75" style="32" customWidth="1"/>
    <col min="13533" max="13533" width="13.625" style="32" customWidth="1"/>
    <col min="13534" max="13534" width="1.25" style="32" customWidth="1"/>
    <col min="13535" max="13535" width="13.625" style="32" customWidth="1"/>
    <col min="13536" max="13536" width="10.75" style="32"/>
    <col min="13537" max="13537" width="12.25" style="32" customWidth="1"/>
    <col min="13538" max="13781" width="10.75" style="32"/>
    <col min="13782" max="13782" width="43" style="32" customWidth="1"/>
    <col min="13783" max="13783" width="5.375" style="32" customWidth="1"/>
    <col min="13784" max="13784" width="1.75" style="32" customWidth="1"/>
    <col min="13785" max="13785" width="13.625" style="32" customWidth="1"/>
    <col min="13786" max="13786" width="1.25" style="32" customWidth="1"/>
    <col min="13787" max="13787" width="13.625" style="32" customWidth="1"/>
    <col min="13788" max="13788" width="1.75" style="32" customWidth="1"/>
    <col min="13789" max="13789" width="13.625" style="32" customWidth="1"/>
    <col min="13790" max="13790" width="1.25" style="32" customWidth="1"/>
    <col min="13791" max="13791" width="13.625" style="32" customWidth="1"/>
    <col min="13792" max="13792" width="10.75" style="32"/>
    <col min="13793" max="13793" width="12.25" style="32" customWidth="1"/>
    <col min="13794" max="14037" width="10.75" style="32"/>
    <col min="14038" max="14038" width="43" style="32" customWidth="1"/>
    <col min="14039" max="14039" width="5.375" style="32" customWidth="1"/>
    <col min="14040" max="14040" width="1.75" style="32" customWidth="1"/>
    <col min="14041" max="14041" width="13.625" style="32" customWidth="1"/>
    <col min="14042" max="14042" width="1.25" style="32" customWidth="1"/>
    <col min="14043" max="14043" width="13.625" style="32" customWidth="1"/>
    <col min="14044" max="14044" width="1.75" style="32" customWidth="1"/>
    <col min="14045" max="14045" width="13.625" style="32" customWidth="1"/>
    <col min="14046" max="14046" width="1.25" style="32" customWidth="1"/>
    <col min="14047" max="14047" width="13.625" style="32" customWidth="1"/>
    <col min="14048" max="14048" width="10.75" style="32"/>
    <col min="14049" max="14049" width="12.25" style="32" customWidth="1"/>
    <col min="14050" max="14293" width="10.75" style="32"/>
    <col min="14294" max="14294" width="43" style="32" customWidth="1"/>
    <col min="14295" max="14295" width="5.375" style="32" customWidth="1"/>
    <col min="14296" max="14296" width="1.75" style="32" customWidth="1"/>
    <col min="14297" max="14297" width="13.625" style="32" customWidth="1"/>
    <col min="14298" max="14298" width="1.25" style="32" customWidth="1"/>
    <col min="14299" max="14299" width="13.625" style="32" customWidth="1"/>
    <col min="14300" max="14300" width="1.75" style="32" customWidth="1"/>
    <col min="14301" max="14301" width="13.625" style="32" customWidth="1"/>
    <col min="14302" max="14302" width="1.25" style="32" customWidth="1"/>
    <col min="14303" max="14303" width="13.625" style="32" customWidth="1"/>
    <col min="14304" max="14304" width="10.75" style="32"/>
    <col min="14305" max="14305" width="12.25" style="32" customWidth="1"/>
    <col min="14306" max="14549" width="10.75" style="32"/>
    <col min="14550" max="14550" width="43" style="32" customWidth="1"/>
    <col min="14551" max="14551" width="5.375" style="32" customWidth="1"/>
    <col min="14552" max="14552" width="1.75" style="32" customWidth="1"/>
    <col min="14553" max="14553" width="13.625" style="32" customWidth="1"/>
    <col min="14554" max="14554" width="1.25" style="32" customWidth="1"/>
    <col min="14555" max="14555" width="13.625" style="32" customWidth="1"/>
    <col min="14556" max="14556" width="1.75" style="32" customWidth="1"/>
    <col min="14557" max="14557" width="13.625" style="32" customWidth="1"/>
    <col min="14558" max="14558" width="1.25" style="32" customWidth="1"/>
    <col min="14559" max="14559" width="13.625" style="32" customWidth="1"/>
    <col min="14560" max="14560" width="10.75" style="32"/>
    <col min="14561" max="14561" width="12.25" style="32" customWidth="1"/>
    <col min="14562" max="14805" width="10.75" style="32"/>
    <col min="14806" max="14806" width="43" style="32" customWidth="1"/>
    <col min="14807" max="14807" width="5.375" style="32" customWidth="1"/>
    <col min="14808" max="14808" width="1.75" style="32" customWidth="1"/>
    <col min="14809" max="14809" width="13.625" style="32" customWidth="1"/>
    <col min="14810" max="14810" width="1.25" style="32" customWidth="1"/>
    <col min="14811" max="14811" width="13.625" style="32" customWidth="1"/>
    <col min="14812" max="14812" width="1.75" style="32" customWidth="1"/>
    <col min="14813" max="14813" width="13.625" style="32" customWidth="1"/>
    <col min="14814" max="14814" width="1.25" style="32" customWidth="1"/>
    <col min="14815" max="14815" width="13.625" style="32" customWidth="1"/>
    <col min="14816" max="14816" width="10.75" style="32"/>
    <col min="14817" max="14817" width="12.25" style="32" customWidth="1"/>
    <col min="14818" max="15061" width="10.75" style="32"/>
    <col min="15062" max="15062" width="43" style="32" customWidth="1"/>
    <col min="15063" max="15063" width="5.375" style="32" customWidth="1"/>
    <col min="15064" max="15064" width="1.75" style="32" customWidth="1"/>
    <col min="15065" max="15065" width="13.625" style="32" customWidth="1"/>
    <col min="15066" max="15066" width="1.25" style="32" customWidth="1"/>
    <col min="15067" max="15067" width="13.625" style="32" customWidth="1"/>
    <col min="15068" max="15068" width="1.75" style="32" customWidth="1"/>
    <col min="15069" max="15069" width="13.625" style="32" customWidth="1"/>
    <col min="15070" max="15070" width="1.25" style="32" customWidth="1"/>
    <col min="15071" max="15071" width="13.625" style="32" customWidth="1"/>
    <col min="15072" max="15072" width="10.75" style="32"/>
    <col min="15073" max="15073" width="12.25" style="32" customWidth="1"/>
    <col min="15074" max="15317" width="10.75" style="32"/>
    <col min="15318" max="15318" width="43" style="32" customWidth="1"/>
    <col min="15319" max="15319" width="5.375" style="32" customWidth="1"/>
    <col min="15320" max="15320" width="1.75" style="32" customWidth="1"/>
    <col min="15321" max="15321" width="13.625" style="32" customWidth="1"/>
    <col min="15322" max="15322" width="1.25" style="32" customWidth="1"/>
    <col min="15323" max="15323" width="13.625" style="32" customWidth="1"/>
    <col min="15324" max="15324" width="1.75" style="32" customWidth="1"/>
    <col min="15325" max="15325" width="13.625" style="32" customWidth="1"/>
    <col min="15326" max="15326" width="1.25" style="32" customWidth="1"/>
    <col min="15327" max="15327" width="13.625" style="32" customWidth="1"/>
    <col min="15328" max="15328" width="10.75" style="32"/>
    <col min="15329" max="15329" width="12.25" style="32" customWidth="1"/>
    <col min="15330" max="15573" width="10.75" style="32"/>
    <col min="15574" max="15574" width="43" style="32" customWidth="1"/>
    <col min="15575" max="15575" width="5.375" style="32" customWidth="1"/>
    <col min="15576" max="15576" width="1.75" style="32" customWidth="1"/>
    <col min="15577" max="15577" width="13.625" style="32" customWidth="1"/>
    <col min="15578" max="15578" width="1.25" style="32" customWidth="1"/>
    <col min="15579" max="15579" width="13.625" style="32" customWidth="1"/>
    <col min="15580" max="15580" width="1.75" style="32" customWidth="1"/>
    <col min="15581" max="15581" width="13.625" style="32" customWidth="1"/>
    <col min="15582" max="15582" width="1.25" style="32" customWidth="1"/>
    <col min="15583" max="15583" width="13.625" style="32" customWidth="1"/>
    <col min="15584" max="15584" width="10.75" style="32"/>
    <col min="15585" max="15585" width="12.25" style="32" customWidth="1"/>
    <col min="15586" max="15829" width="10.75" style="32"/>
    <col min="15830" max="15830" width="43" style="32" customWidth="1"/>
    <col min="15831" max="15831" width="5.375" style="32" customWidth="1"/>
    <col min="15832" max="15832" width="1.75" style="32" customWidth="1"/>
    <col min="15833" max="15833" width="13.625" style="32" customWidth="1"/>
    <col min="15834" max="15834" width="1.25" style="32" customWidth="1"/>
    <col min="15835" max="15835" width="13.625" style="32" customWidth="1"/>
    <col min="15836" max="15836" width="1.75" style="32" customWidth="1"/>
    <col min="15837" max="15837" width="13.625" style="32" customWidth="1"/>
    <col min="15838" max="15838" width="1.25" style="32" customWidth="1"/>
    <col min="15839" max="15839" width="13.625" style="32" customWidth="1"/>
    <col min="15840" max="15840" width="10.75" style="32"/>
    <col min="15841" max="15841" width="12.25" style="32" customWidth="1"/>
    <col min="15842" max="16085" width="10.75" style="32"/>
    <col min="16086" max="16086" width="43" style="32" customWidth="1"/>
    <col min="16087" max="16087" width="5.375" style="32" customWidth="1"/>
    <col min="16088" max="16088" width="1.75" style="32" customWidth="1"/>
    <col min="16089" max="16089" width="13.625" style="32" customWidth="1"/>
    <col min="16090" max="16090" width="1.25" style="32" customWidth="1"/>
    <col min="16091" max="16091" width="13.625" style="32" customWidth="1"/>
    <col min="16092" max="16092" width="1.75" style="32" customWidth="1"/>
    <col min="16093" max="16093" width="13.625" style="32" customWidth="1"/>
    <col min="16094" max="16094" width="1.25" style="32" customWidth="1"/>
    <col min="16095" max="16095" width="13.625" style="32" customWidth="1"/>
    <col min="16096" max="16096" width="10.75" style="32"/>
    <col min="16097" max="16097" width="12.25" style="32" customWidth="1"/>
    <col min="16098" max="16384" width="10.75" style="32"/>
  </cols>
  <sheetData>
    <row r="1" spans="1:10" ht="21.75" customHeight="1">
      <c r="A1" s="67"/>
      <c r="B1" s="67"/>
      <c r="C1" s="68"/>
      <c r="D1" s="68"/>
      <c r="E1" s="68"/>
      <c r="F1" s="68"/>
      <c r="G1" s="68"/>
      <c r="H1" s="68"/>
      <c r="I1" s="68"/>
      <c r="J1" s="69"/>
    </row>
    <row r="2" spans="1:10" ht="21.75" customHeight="1">
      <c r="A2" s="201" t="s">
        <v>117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1.75" customHeight="1">
      <c r="A3" s="201" t="s">
        <v>38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1.75" customHeight="1">
      <c r="A4" s="201" t="s">
        <v>157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21.75" customHeight="1">
      <c r="A5" s="67"/>
      <c r="B5" s="67"/>
      <c r="C5" s="68"/>
      <c r="D5" s="68"/>
      <c r="E5" s="68"/>
      <c r="F5" s="68"/>
      <c r="G5" s="68"/>
      <c r="H5" s="68"/>
      <c r="I5" s="68"/>
      <c r="J5" s="71" t="s">
        <v>34</v>
      </c>
    </row>
    <row r="6" spans="1:10" s="39" customFormat="1" ht="21.75" customHeight="1">
      <c r="B6" s="72"/>
      <c r="C6" s="73"/>
      <c r="D6" s="74"/>
      <c r="E6" s="74" t="s">
        <v>2</v>
      </c>
      <c r="F6" s="74"/>
      <c r="G6" s="73"/>
      <c r="H6" s="75"/>
      <c r="I6" s="74" t="s">
        <v>4</v>
      </c>
      <c r="J6" s="76"/>
    </row>
    <row r="7" spans="1:10" s="44" customFormat="1" ht="21.75" customHeight="1">
      <c r="A7" s="32"/>
      <c r="B7" s="51"/>
      <c r="C7" s="45"/>
      <c r="D7" s="126" t="s">
        <v>154</v>
      </c>
      <c r="E7" s="79"/>
      <c r="F7" s="126" t="s">
        <v>155</v>
      </c>
      <c r="G7" s="45"/>
      <c r="H7" s="126" t="s">
        <v>154</v>
      </c>
      <c r="I7" s="79"/>
      <c r="J7" s="126" t="s">
        <v>155</v>
      </c>
    </row>
    <row r="8" spans="1:10" ht="21.75" customHeight="1">
      <c r="A8" s="39" t="s">
        <v>39</v>
      </c>
    </row>
    <row r="9" spans="1:10" ht="21.75" customHeight="1">
      <c r="A9" s="32" t="s">
        <v>185</v>
      </c>
      <c r="D9" s="127">
        <f>PL!D36</f>
        <v>-20545029997</v>
      </c>
      <c r="E9" s="127"/>
      <c r="F9" s="127">
        <f>PL!F36</f>
        <v>5336575469</v>
      </c>
      <c r="G9" s="127"/>
      <c r="H9" s="127">
        <f>PL!H36</f>
        <v>-20540463937</v>
      </c>
      <c r="I9" s="127"/>
      <c r="J9" s="127">
        <f>PL!J36</f>
        <v>5376830134</v>
      </c>
    </row>
    <row r="10" spans="1:10" ht="21.75" customHeight="1">
      <c r="A10" s="32" t="s">
        <v>238</v>
      </c>
      <c r="D10" s="127"/>
      <c r="E10" s="127"/>
      <c r="F10" s="127"/>
      <c r="G10" s="127"/>
      <c r="H10" s="127"/>
      <c r="I10" s="127"/>
      <c r="J10" s="127"/>
    </row>
    <row r="11" spans="1:10" ht="21.75" customHeight="1">
      <c r="A11" s="32" t="s">
        <v>165</v>
      </c>
      <c r="E11" s="127"/>
      <c r="G11" s="127"/>
      <c r="H11" s="127"/>
      <c r="I11" s="127"/>
      <c r="J11" s="127"/>
    </row>
    <row r="12" spans="1:10" ht="21.75" customHeight="1">
      <c r="A12" s="32" t="s">
        <v>211</v>
      </c>
      <c r="D12" s="163">
        <v>183148079</v>
      </c>
      <c r="E12" s="163"/>
      <c r="F12" s="82">
        <v>477023095</v>
      </c>
      <c r="G12" s="82"/>
      <c r="H12" s="82">
        <v>148187453</v>
      </c>
      <c r="I12" s="82"/>
      <c r="J12" s="82">
        <v>463289556</v>
      </c>
    </row>
    <row r="13" spans="1:10" ht="21.75" customHeight="1">
      <c r="A13" s="32" t="s">
        <v>239</v>
      </c>
      <c r="D13" s="163">
        <v>1493949</v>
      </c>
      <c r="E13" s="163"/>
      <c r="F13" s="82">
        <v>-11193501</v>
      </c>
      <c r="G13" s="82"/>
      <c r="H13" s="82">
        <v>1492962</v>
      </c>
      <c r="I13" s="82"/>
      <c r="J13" s="82">
        <v>-11193501</v>
      </c>
    </row>
    <row r="14" spans="1:10" ht="21.75" customHeight="1">
      <c r="A14" s="32" t="s">
        <v>84</v>
      </c>
      <c r="D14" s="163">
        <v>9027381293</v>
      </c>
      <c r="E14" s="163"/>
      <c r="F14" s="174">
        <v>5441250923</v>
      </c>
      <c r="G14" s="82"/>
      <c r="H14" s="82">
        <v>8908506867</v>
      </c>
      <c r="I14" s="82"/>
      <c r="J14" s="174">
        <v>5379222149</v>
      </c>
    </row>
    <row r="15" spans="1:10" ht="21.75" customHeight="1">
      <c r="A15" s="32" t="s">
        <v>85</v>
      </c>
      <c r="D15" s="163">
        <v>-57225385</v>
      </c>
      <c r="E15" s="163"/>
      <c r="F15" s="175">
        <v>-39278000</v>
      </c>
      <c r="G15" s="82"/>
      <c r="H15" s="82">
        <v>-57225385</v>
      </c>
      <c r="I15" s="82"/>
      <c r="J15" s="175">
        <v>-39278000</v>
      </c>
    </row>
    <row r="16" spans="1:10" ht="21.75" customHeight="1">
      <c r="A16" s="32" t="s">
        <v>212</v>
      </c>
      <c r="D16" s="163">
        <v>952168008</v>
      </c>
      <c r="E16" s="163"/>
      <c r="F16" s="175">
        <v>1228257561</v>
      </c>
      <c r="G16" s="82"/>
      <c r="H16" s="82">
        <v>952168008</v>
      </c>
      <c r="I16" s="82"/>
      <c r="J16" s="175">
        <v>1228257561</v>
      </c>
    </row>
    <row r="17" spans="1:10" ht="21.75" customHeight="1">
      <c r="A17" s="32" t="s">
        <v>240</v>
      </c>
      <c r="D17" s="163">
        <v>173167443</v>
      </c>
      <c r="E17" s="163"/>
      <c r="F17" s="174">
        <v>-141658526</v>
      </c>
      <c r="G17" s="82"/>
      <c r="H17" s="82">
        <v>173167443</v>
      </c>
      <c r="I17" s="82"/>
      <c r="J17" s="174">
        <v>-141658526</v>
      </c>
    </row>
    <row r="18" spans="1:10" ht="21.75" customHeight="1">
      <c r="A18" s="32" t="s">
        <v>241</v>
      </c>
      <c r="D18" s="163">
        <v>4103845</v>
      </c>
      <c r="E18" s="163"/>
      <c r="F18" s="174">
        <v>-72001</v>
      </c>
      <c r="G18" s="82"/>
      <c r="H18" s="82">
        <v>3922549</v>
      </c>
      <c r="I18" s="82"/>
      <c r="J18" s="174">
        <v>-53533</v>
      </c>
    </row>
    <row r="19" spans="1:10" ht="21.75" customHeight="1">
      <c r="A19" s="32" t="s">
        <v>213</v>
      </c>
      <c r="D19" s="166">
        <v>-2474762</v>
      </c>
      <c r="E19" s="166"/>
      <c r="F19" s="174">
        <v>0</v>
      </c>
      <c r="G19" s="82"/>
      <c r="H19" s="82">
        <v>0</v>
      </c>
      <c r="I19" s="82"/>
      <c r="J19" s="174">
        <v>0</v>
      </c>
    </row>
    <row r="20" spans="1:10" ht="21.75" customHeight="1">
      <c r="A20" s="32" t="s">
        <v>242</v>
      </c>
      <c r="D20" s="166">
        <v>-120778160</v>
      </c>
      <c r="E20" s="166"/>
      <c r="F20" s="174">
        <v>0</v>
      </c>
      <c r="G20" s="82"/>
      <c r="H20" s="82">
        <v>-120778160</v>
      </c>
      <c r="I20" s="82"/>
      <c r="J20" s="174">
        <v>0</v>
      </c>
    </row>
    <row r="21" spans="1:10" ht="21.75" customHeight="1">
      <c r="A21" s="32" t="s">
        <v>166</v>
      </c>
      <c r="D21" s="163">
        <v>91988</v>
      </c>
      <c r="E21" s="163"/>
      <c r="F21" s="174">
        <v>2985</v>
      </c>
      <c r="G21" s="82"/>
      <c r="H21" s="82">
        <v>0</v>
      </c>
      <c r="I21" s="82"/>
      <c r="J21" s="174">
        <v>0</v>
      </c>
    </row>
    <row r="22" spans="1:10" ht="21.75" customHeight="1">
      <c r="A22" s="32" t="s">
        <v>86</v>
      </c>
      <c r="D22" s="163">
        <v>-172844</v>
      </c>
      <c r="E22" s="163"/>
      <c r="F22" s="174">
        <v>-2272990</v>
      </c>
      <c r="G22" s="82"/>
      <c r="H22" s="82">
        <v>-272990</v>
      </c>
      <c r="I22" s="82"/>
      <c r="J22" s="174">
        <v>-2272990</v>
      </c>
    </row>
    <row r="23" spans="1:10" ht="21.75" customHeight="1">
      <c r="A23" s="32" t="s">
        <v>87</v>
      </c>
      <c r="D23" s="163">
        <v>4743286</v>
      </c>
      <c r="E23" s="163"/>
      <c r="F23" s="174">
        <v>-566331098</v>
      </c>
      <c r="G23" s="82"/>
      <c r="H23" s="82">
        <v>4743286</v>
      </c>
      <c r="I23" s="82"/>
      <c r="J23" s="174">
        <v>-566331098</v>
      </c>
    </row>
    <row r="24" spans="1:10" ht="21.75" customHeight="1">
      <c r="A24" s="32" t="s">
        <v>88</v>
      </c>
      <c r="D24" s="163">
        <v>-8654907</v>
      </c>
      <c r="E24" s="163"/>
      <c r="F24" s="174">
        <v>-99432176</v>
      </c>
      <c r="G24" s="82"/>
      <c r="H24" s="82">
        <v>-8654907</v>
      </c>
      <c r="I24" s="82"/>
      <c r="J24" s="174">
        <v>-99432176</v>
      </c>
    </row>
    <row r="25" spans="1:10" ht="21.75" customHeight="1">
      <c r="A25" s="32" t="s">
        <v>245</v>
      </c>
      <c r="D25" s="163">
        <v>407255281</v>
      </c>
      <c r="E25" s="163"/>
      <c r="F25" s="174">
        <v>336744062</v>
      </c>
      <c r="G25" s="82"/>
      <c r="H25" s="82">
        <v>396056359</v>
      </c>
      <c r="I25" s="82"/>
      <c r="J25" s="174">
        <v>305467942</v>
      </c>
    </row>
    <row r="26" spans="1:10" ht="21.75" customHeight="1">
      <c r="A26" s="32" t="s">
        <v>40</v>
      </c>
      <c r="D26" s="163">
        <v>-233252978</v>
      </c>
      <c r="E26" s="163"/>
      <c r="F26" s="174">
        <v>-990890934</v>
      </c>
      <c r="G26" s="82"/>
      <c r="H26" s="82">
        <v>-232526805</v>
      </c>
      <c r="I26" s="82"/>
      <c r="J26" s="174">
        <v>-989268714</v>
      </c>
    </row>
    <row r="27" spans="1:10" ht="21.75" customHeight="1">
      <c r="A27" s="48" t="s">
        <v>148</v>
      </c>
      <c r="D27" s="164">
        <v>2972997606</v>
      </c>
      <c r="E27" s="163"/>
      <c r="F27" s="176">
        <v>646202257</v>
      </c>
      <c r="G27" s="82"/>
      <c r="H27" s="83">
        <v>2964000614</v>
      </c>
      <c r="I27" s="82"/>
      <c r="J27" s="176">
        <v>638993017</v>
      </c>
    </row>
    <row r="28" spans="1:10" ht="21.75" customHeight="1">
      <c r="A28" s="48" t="s">
        <v>246</v>
      </c>
      <c r="D28" s="163"/>
      <c r="E28" s="162"/>
      <c r="F28" s="82"/>
      <c r="G28" s="82"/>
      <c r="H28" s="82"/>
      <c r="I28" s="82"/>
      <c r="J28" s="82"/>
    </row>
    <row r="29" spans="1:10" ht="21.75" customHeight="1">
      <c r="A29" s="32" t="s">
        <v>89</v>
      </c>
      <c r="D29" s="163">
        <f>SUM(D9:D27)</f>
        <v>-7241038255</v>
      </c>
      <c r="E29" s="162"/>
      <c r="F29" s="82">
        <f>SUM(F9:F27)</f>
        <v>11614927126</v>
      </c>
      <c r="G29" s="82"/>
      <c r="H29" s="82">
        <f>SUM(H9:H27)</f>
        <v>-7407676643</v>
      </c>
      <c r="I29" s="82"/>
      <c r="J29" s="82">
        <f>SUM(J9:J27)</f>
        <v>11542571821</v>
      </c>
    </row>
    <row r="30" spans="1:10" ht="21.75" customHeight="1">
      <c r="A30" s="32" t="s">
        <v>90</v>
      </c>
      <c r="D30" s="163"/>
      <c r="E30" s="162"/>
      <c r="F30" s="82"/>
      <c r="G30" s="82"/>
      <c r="H30" s="82"/>
      <c r="I30" s="82"/>
      <c r="J30" s="82"/>
    </row>
    <row r="31" spans="1:10" ht="21.75" customHeight="1">
      <c r="A31" s="32" t="s">
        <v>91</v>
      </c>
      <c r="D31" s="163">
        <v>-1275727212</v>
      </c>
      <c r="E31" s="163"/>
      <c r="F31" s="82">
        <v>-120163368</v>
      </c>
      <c r="G31" s="82"/>
      <c r="H31" s="82">
        <v>-1247332395</v>
      </c>
      <c r="I31" s="82"/>
      <c r="J31" s="82">
        <v>-133783929</v>
      </c>
    </row>
    <row r="32" spans="1:10" ht="21.75" customHeight="1">
      <c r="A32" s="32" t="s">
        <v>92</v>
      </c>
      <c r="D32" s="163">
        <v>640457534</v>
      </c>
      <c r="E32" s="163"/>
      <c r="F32" s="82">
        <v>-640646403</v>
      </c>
      <c r="G32" s="82"/>
      <c r="H32" s="82">
        <v>648198123</v>
      </c>
      <c r="I32" s="82"/>
      <c r="J32" s="82">
        <v>-665990421</v>
      </c>
    </row>
    <row r="33" spans="1:10" ht="21.75" customHeight="1">
      <c r="A33" s="32" t="s">
        <v>93</v>
      </c>
      <c r="D33" s="163">
        <v>31726870</v>
      </c>
      <c r="E33" s="163"/>
      <c r="F33" s="82">
        <v>5675341</v>
      </c>
      <c r="G33" s="82"/>
      <c r="H33" s="82">
        <v>31695928</v>
      </c>
      <c r="I33" s="82"/>
      <c r="J33" s="82">
        <v>14192903</v>
      </c>
    </row>
    <row r="34" spans="1:10" ht="21.75" customHeight="1">
      <c r="A34" s="32" t="s">
        <v>41</v>
      </c>
      <c r="D34" s="163">
        <v>194203572</v>
      </c>
      <c r="E34" s="163"/>
      <c r="F34" s="82">
        <v>2310869</v>
      </c>
      <c r="G34" s="82"/>
      <c r="H34" s="82">
        <v>177789536</v>
      </c>
      <c r="I34" s="82"/>
      <c r="J34" s="82">
        <v>-48230088</v>
      </c>
    </row>
    <row r="35" spans="1:10" ht="21.75" customHeight="1">
      <c r="A35" s="128" t="s">
        <v>94</v>
      </c>
      <c r="D35" s="163">
        <v>-1103095176</v>
      </c>
      <c r="E35" s="163"/>
      <c r="F35" s="82">
        <v>-190345400</v>
      </c>
      <c r="G35" s="82"/>
      <c r="H35" s="82">
        <v>-1103669833</v>
      </c>
      <c r="I35" s="82"/>
      <c r="J35" s="82">
        <v>-188964692</v>
      </c>
    </row>
    <row r="36" spans="1:10" ht="21.75" customHeight="1">
      <c r="A36" s="32" t="s">
        <v>95</v>
      </c>
      <c r="D36" s="163"/>
      <c r="E36" s="163"/>
      <c r="F36" s="175"/>
      <c r="G36" s="82"/>
      <c r="H36" s="82"/>
      <c r="I36" s="82"/>
      <c r="J36" s="175"/>
    </row>
    <row r="37" spans="1:10" ht="21.75" customHeight="1">
      <c r="A37" s="32" t="s">
        <v>96</v>
      </c>
      <c r="D37" s="163">
        <v>-849063670</v>
      </c>
      <c r="E37" s="163"/>
      <c r="F37" s="175">
        <v>282864856</v>
      </c>
      <c r="G37" s="82"/>
      <c r="H37" s="82">
        <v>-787119562</v>
      </c>
      <c r="I37" s="82"/>
      <c r="J37" s="175">
        <v>326173493</v>
      </c>
    </row>
    <row r="38" spans="1:10" ht="21.75" customHeight="1">
      <c r="A38" s="32" t="s">
        <v>97</v>
      </c>
      <c r="D38" s="163">
        <v>-2071069403</v>
      </c>
      <c r="E38" s="163"/>
      <c r="F38" s="82">
        <v>-4558516690</v>
      </c>
      <c r="G38" s="82"/>
      <c r="H38" s="82">
        <v>-1811784443</v>
      </c>
      <c r="I38" s="82"/>
      <c r="J38" s="82">
        <v>-4397977538</v>
      </c>
    </row>
    <row r="39" spans="1:10" ht="21.75" customHeight="1">
      <c r="A39" s="32" t="s">
        <v>42</v>
      </c>
      <c r="D39" s="163">
        <v>-280343322</v>
      </c>
      <c r="E39" s="163"/>
      <c r="F39" s="82">
        <v>-1630133219</v>
      </c>
      <c r="G39" s="82"/>
      <c r="H39" s="82">
        <v>-298896028</v>
      </c>
      <c r="I39" s="82"/>
      <c r="J39" s="82">
        <v>-1606821336</v>
      </c>
    </row>
    <row r="40" spans="1:10" ht="21.75" customHeight="1">
      <c r="A40" s="32" t="s">
        <v>247</v>
      </c>
      <c r="D40" s="166">
        <v>-161439134</v>
      </c>
      <c r="E40" s="166"/>
      <c r="F40" s="82">
        <v>-140240680</v>
      </c>
      <c r="G40" s="82"/>
      <c r="H40" s="82">
        <v>-160335512</v>
      </c>
      <c r="I40" s="82"/>
      <c r="J40" s="82">
        <v>-139800614</v>
      </c>
    </row>
    <row r="41" spans="1:10" ht="21.75" customHeight="1">
      <c r="A41" s="32" t="s">
        <v>98</v>
      </c>
      <c r="D41" s="164">
        <v>-76228953</v>
      </c>
      <c r="E41" s="163"/>
      <c r="F41" s="83">
        <v>-92195217</v>
      </c>
      <c r="G41" s="82"/>
      <c r="H41" s="83">
        <v>-163587955</v>
      </c>
      <c r="I41" s="82"/>
      <c r="J41" s="83">
        <v>6472004</v>
      </c>
    </row>
    <row r="42" spans="1:10" ht="21.75" customHeight="1">
      <c r="A42" s="32" t="s">
        <v>214</v>
      </c>
      <c r="D42" s="163">
        <f>SUM(D29:D41)</f>
        <v>-12191617149</v>
      </c>
      <c r="E42" s="163"/>
      <c r="F42" s="82">
        <f>SUM(F29:F41)</f>
        <v>4533537215</v>
      </c>
      <c r="G42" s="82"/>
      <c r="H42" s="82">
        <f>SUM(H29:H41)</f>
        <v>-12122718784</v>
      </c>
      <c r="I42" s="177"/>
      <c r="J42" s="82">
        <f>SUM(J29:J41)</f>
        <v>4707841603</v>
      </c>
    </row>
    <row r="43" spans="1:10" ht="21.75" customHeight="1">
      <c r="A43" s="32" t="s">
        <v>136</v>
      </c>
      <c r="D43" s="163">
        <v>378362464</v>
      </c>
      <c r="E43" s="163"/>
      <c r="F43" s="82">
        <v>1165796619</v>
      </c>
      <c r="G43" s="82"/>
      <c r="H43" s="82">
        <v>377587163</v>
      </c>
      <c r="I43" s="82"/>
      <c r="J43" s="82">
        <v>1163956817</v>
      </c>
    </row>
    <row r="44" spans="1:10" ht="21.75" customHeight="1">
      <c r="A44" s="32" t="s">
        <v>215</v>
      </c>
      <c r="D44" s="164">
        <v>-121256077</v>
      </c>
      <c r="E44" s="163"/>
      <c r="F44" s="83">
        <v>-5440662065</v>
      </c>
      <c r="G44" s="82"/>
      <c r="H44" s="83">
        <v>-81320369</v>
      </c>
      <c r="I44" s="82"/>
      <c r="J44" s="83">
        <v>-5405234438</v>
      </c>
    </row>
    <row r="45" spans="1:10" ht="21.75" customHeight="1">
      <c r="A45" s="39" t="s">
        <v>216</v>
      </c>
      <c r="D45" s="164">
        <f>SUM(D42:D44)</f>
        <v>-11934510762</v>
      </c>
      <c r="E45" s="163"/>
      <c r="F45" s="83">
        <f>SUM(F42:F44)</f>
        <v>258671769</v>
      </c>
      <c r="G45" s="82"/>
      <c r="H45" s="83">
        <f>SUM(H42:H44)</f>
        <v>-11826451990</v>
      </c>
      <c r="I45" s="82"/>
      <c r="J45" s="83">
        <f>SUM(J42:J44)</f>
        <v>466563982</v>
      </c>
    </row>
    <row r="46" spans="1:10" ht="21.75" customHeight="1">
      <c r="A46" s="39"/>
      <c r="D46" s="129"/>
      <c r="F46" s="129"/>
      <c r="H46" s="129"/>
      <c r="J46" s="129"/>
    </row>
    <row r="47" spans="1:10" ht="21.75" customHeight="1">
      <c r="A47" s="33" t="s">
        <v>199</v>
      </c>
    </row>
    <row r="48" spans="1:10" ht="21.75" customHeight="1">
      <c r="A48" s="33"/>
    </row>
    <row r="49" spans="1:10" ht="21.75" customHeight="1">
      <c r="A49" s="207">
        <v>7</v>
      </c>
      <c r="B49" s="207"/>
      <c r="C49" s="207"/>
      <c r="D49" s="207"/>
      <c r="E49" s="207"/>
      <c r="F49" s="207"/>
      <c r="G49" s="207"/>
      <c r="H49" s="207"/>
      <c r="I49" s="207"/>
      <c r="J49" s="207"/>
    </row>
    <row r="50" spans="1:10" ht="21.75" customHeight="1">
      <c r="A50" s="201" t="s">
        <v>117</v>
      </c>
      <c r="B50" s="201"/>
      <c r="C50" s="201"/>
      <c r="D50" s="201"/>
      <c r="E50" s="201"/>
      <c r="F50" s="201"/>
      <c r="G50" s="201"/>
      <c r="H50" s="201"/>
      <c r="I50" s="201"/>
      <c r="J50" s="201"/>
    </row>
    <row r="51" spans="1:10" ht="21.75" customHeight="1">
      <c r="A51" s="201" t="s">
        <v>137</v>
      </c>
      <c r="B51" s="201"/>
      <c r="C51" s="201"/>
      <c r="D51" s="201"/>
      <c r="E51" s="201"/>
      <c r="F51" s="201"/>
      <c r="G51" s="201"/>
      <c r="H51" s="201"/>
      <c r="I51" s="201"/>
      <c r="J51" s="201"/>
    </row>
    <row r="52" spans="1:10" ht="21.75" customHeight="1">
      <c r="A52" s="201" t="s">
        <v>157</v>
      </c>
      <c r="B52" s="201"/>
      <c r="C52" s="201"/>
      <c r="D52" s="201"/>
      <c r="E52" s="201"/>
      <c r="F52" s="201"/>
      <c r="G52" s="201"/>
      <c r="H52" s="201"/>
      <c r="I52" s="201"/>
      <c r="J52" s="201"/>
    </row>
    <row r="53" spans="1:10" ht="21.75" customHeight="1">
      <c r="A53" s="67"/>
      <c r="B53" s="67"/>
      <c r="C53" s="68"/>
      <c r="D53" s="68"/>
      <c r="E53" s="68"/>
      <c r="F53" s="68"/>
      <c r="G53" s="68"/>
      <c r="H53" s="68"/>
      <c r="I53" s="68"/>
      <c r="J53" s="71" t="s">
        <v>34</v>
      </c>
    </row>
    <row r="54" spans="1:10" s="39" customFormat="1" ht="21.75" customHeight="1">
      <c r="B54" s="72"/>
      <c r="C54" s="73"/>
      <c r="D54" s="74"/>
      <c r="E54" s="74" t="s">
        <v>2</v>
      </c>
      <c r="F54" s="74"/>
      <c r="G54" s="73"/>
      <c r="H54" s="75"/>
      <c r="I54" s="74" t="s">
        <v>4</v>
      </c>
      <c r="J54" s="76"/>
    </row>
    <row r="55" spans="1:10" s="44" customFormat="1" ht="21.75" customHeight="1">
      <c r="A55" s="32"/>
      <c r="B55" s="51"/>
      <c r="C55" s="45"/>
      <c r="D55" s="126" t="s">
        <v>154</v>
      </c>
      <c r="E55" s="79"/>
      <c r="F55" s="126" t="s">
        <v>155</v>
      </c>
      <c r="G55" s="45"/>
      <c r="H55" s="126" t="s">
        <v>154</v>
      </c>
      <c r="I55" s="79"/>
      <c r="J55" s="126" t="s">
        <v>155</v>
      </c>
    </row>
    <row r="56" spans="1:10" ht="21.75" customHeight="1">
      <c r="A56" s="39" t="s">
        <v>43</v>
      </c>
    </row>
    <row r="57" spans="1:10" ht="21.75" customHeight="1">
      <c r="A57" s="32" t="s">
        <v>217</v>
      </c>
    </row>
    <row r="58" spans="1:10" ht="21.75" customHeight="1">
      <c r="A58" s="32" t="s">
        <v>218</v>
      </c>
      <c r="D58" s="45">
        <v>56555000000</v>
      </c>
      <c r="F58" s="45">
        <v>68454790082</v>
      </c>
      <c r="H58" s="45">
        <v>56555000000</v>
      </c>
      <c r="J58" s="45">
        <v>68454790082</v>
      </c>
    </row>
    <row r="59" spans="1:10" ht="21.75" customHeight="1">
      <c r="A59" s="32" t="s">
        <v>219</v>
      </c>
    </row>
    <row r="60" spans="1:10" ht="21.75" customHeight="1">
      <c r="A60" s="32" t="s">
        <v>218</v>
      </c>
      <c r="D60" s="166">
        <v>-27450188778</v>
      </c>
      <c r="E60" s="170"/>
      <c r="F60" s="174">
        <v>-40152408905</v>
      </c>
      <c r="G60" s="174"/>
      <c r="H60" s="82">
        <v>-27450028690</v>
      </c>
      <c r="I60" s="174"/>
      <c r="J60" s="174">
        <v>-40152201060</v>
      </c>
    </row>
    <row r="61" spans="1:10" ht="21.75" customHeight="1">
      <c r="A61" s="32" t="s">
        <v>249</v>
      </c>
      <c r="D61" s="166">
        <v>-60088856</v>
      </c>
      <c r="E61" s="170"/>
      <c r="F61" s="174">
        <v>0</v>
      </c>
      <c r="G61" s="174"/>
      <c r="H61" s="82">
        <v>0</v>
      </c>
      <c r="I61" s="174"/>
      <c r="J61" s="174">
        <v>0</v>
      </c>
    </row>
    <row r="62" spans="1:10" ht="21.75" customHeight="1">
      <c r="A62" s="32" t="s">
        <v>220</v>
      </c>
      <c r="D62" s="166">
        <v>0</v>
      </c>
      <c r="E62" s="170"/>
      <c r="F62" s="170">
        <v>0</v>
      </c>
      <c r="G62" s="170"/>
      <c r="H62" s="166">
        <v>-240957500</v>
      </c>
      <c r="I62" s="170"/>
      <c r="J62" s="170">
        <v>-171500000</v>
      </c>
    </row>
    <row r="63" spans="1:10" ht="21.75" customHeight="1">
      <c r="A63" s="32" t="s">
        <v>243</v>
      </c>
      <c r="D63" s="166">
        <v>-5000000</v>
      </c>
      <c r="E63" s="170"/>
      <c r="F63" s="170">
        <v>0</v>
      </c>
      <c r="G63" s="170"/>
      <c r="H63" s="166">
        <v>-5000000</v>
      </c>
      <c r="I63" s="170"/>
      <c r="J63" s="170">
        <v>0</v>
      </c>
    </row>
    <row r="64" spans="1:10" ht="21.75" customHeight="1">
      <c r="A64" s="32" t="s">
        <v>147</v>
      </c>
      <c r="D64" s="166">
        <v>8654907</v>
      </c>
      <c r="E64" s="166"/>
      <c r="F64" s="174">
        <v>99432176</v>
      </c>
      <c r="G64" s="82"/>
      <c r="H64" s="82">
        <v>8654907</v>
      </c>
      <c r="I64" s="82"/>
      <c r="J64" s="174">
        <v>99432176</v>
      </c>
    </row>
    <row r="65" spans="1:10" ht="21.75" customHeight="1">
      <c r="A65" s="32" t="s">
        <v>221</v>
      </c>
      <c r="D65" s="166">
        <v>2727624</v>
      </c>
      <c r="E65" s="166"/>
      <c r="F65" s="174">
        <v>6350243</v>
      </c>
      <c r="G65" s="82"/>
      <c r="H65" s="82">
        <v>2677570</v>
      </c>
      <c r="I65" s="82"/>
      <c r="J65" s="174">
        <v>6314393</v>
      </c>
    </row>
    <row r="66" spans="1:10" ht="21.75" customHeight="1">
      <c r="A66" s="32" t="s">
        <v>140</v>
      </c>
      <c r="D66" s="166">
        <v>-77844866</v>
      </c>
      <c r="E66" s="166"/>
      <c r="F66" s="174">
        <v>-3296426</v>
      </c>
      <c r="G66" s="82"/>
      <c r="H66" s="82">
        <v>-77844866</v>
      </c>
      <c r="I66" s="82"/>
      <c r="J66" s="174">
        <v>-3296426</v>
      </c>
    </row>
    <row r="67" spans="1:10" ht="21.75" customHeight="1">
      <c r="A67" s="32" t="s">
        <v>99</v>
      </c>
      <c r="D67" s="166">
        <v>-8409415224</v>
      </c>
      <c r="E67" s="166"/>
      <c r="F67" s="174">
        <v>-13483707848</v>
      </c>
      <c r="G67" s="82"/>
      <c r="H67" s="82">
        <v>-8172225139</v>
      </c>
      <c r="I67" s="82"/>
      <c r="J67" s="174">
        <v>-13440191684</v>
      </c>
    </row>
    <row r="68" spans="1:10" ht="21.75" customHeight="1">
      <c r="A68" s="32" t="s">
        <v>100</v>
      </c>
      <c r="D68" s="167">
        <v>-2780100</v>
      </c>
      <c r="E68" s="165"/>
      <c r="F68" s="172">
        <v>-215710302</v>
      </c>
      <c r="G68" s="175"/>
      <c r="H68" s="83">
        <v>0</v>
      </c>
      <c r="I68" s="175"/>
      <c r="J68" s="172">
        <v>-213831966</v>
      </c>
    </row>
    <row r="69" spans="1:10" ht="21.75" customHeight="1">
      <c r="A69" s="39" t="s">
        <v>222</v>
      </c>
      <c r="D69" s="83">
        <f>SUM(D58:D68)</f>
        <v>20561064707</v>
      </c>
      <c r="E69" s="165"/>
      <c r="F69" s="83">
        <f>SUM(F58:F68)</f>
        <v>14705449020</v>
      </c>
      <c r="G69" s="175"/>
      <c r="H69" s="83">
        <f>SUM(H58:H68)</f>
        <v>20620276282</v>
      </c>
      <c r="I69" s="82"/>
      <c r="J69" s="83">
        <f>SUM(J58:J68)</f>
        <v>14579515515</v>
      </c>
    </row>
    <row r="70" spans="1:10" ht="21.75" customHeight="1">
      <c r="A70" s="39" t="s">
        <v>44</v>
      </c>
      <c r="D70" s="166"/>
      <c r="E70" s="165"/>
      <c r="F70" s="82"/>
      <c r="G70" s="175"/>
      <c r="H70" s="82"/>
      <c r="I70" s="82"/>
      <c r="J70" s="82"/>
    </row>
    <row r="71" spans="1:10" ht="21.75" customHeight="1">
      <c r="A71" s="32" t="s">
        <v>248</v>
      </c>
      <c r="D71" s="166">
        <v>332902500</v>
      </c>
      <c r="E71" s="165"/>
      <c r="F71" s="175">
        <v>178500000</v>
      </c>
      <c r="G71" s="175"/>
      <c r="H71" s="82">
        <v>0</v>
      </c>
      <c r="I71" s="175"/>
      <c r="J71" s="175">
        <v>0</v>
      </c>
    </row>
    <row r="72" spans="1:10" ht="21.75" customHeight="1">
      <c r="A72" s="32" t="s">
        <v>223</v>
      </c>
      <c r="D72" s="166">
        <v>27006361</v>
      </c>
      <c r="E72" s="165"/>
      <c r="F72" s="175">
        <v>0</v>
      </c>
      <c r="G72" s="175"/>
      <c r="H72" s="82">
        <v>0</v>
      </c>
      <c r="I72" s="175"/>
      <c r="J72" s="175">
        <v>0</v>
      </c>
    </row>
    <row r="73" spans="1:10" ht="21.75" customHeight="1">
      <c r="A73" s="32" t="s">
        <v>101</v>
      </c>
      <c r="D73" s="166">
        <v>0</v>
      </c>
      <c r="E73" s="165"/>
      <c r="F73" s="175">
        <v>-166530240</v>
      </c>
      <c r="G73" s="175"/>
      <c r="H73" s="82">
        <v>0</v>
      </c>
      <c r="I73" s="175"/>
      <c r="J73" s="175">
        <v>-166530240</v>
      </c>
    </row>
    <row r="74" spans="1:10" ht="21.75" customHeight="1">
      <c r="A74" s="197" t="s">
        <v>224</v>
      </c>
      <c r="D74" s="166">
        <v>-256871749</v>
      </c>
      <c r="E74" s="165"/>
      <c r="F74" s="175">
        <v>0</v>
      </c>
      <c r="G74" s="175"/>
      <c r="H74" s="82">
        <v>-228315477</v>
      </c>
      <c r="I74" s="175"/>
      <c r="J74" s="175">
        <v>0</v>
      </c>
    </row>
    <row r="75" spans="1:10" ht="21.75" customHeight="1">
      <c r="A75" s="32" t="s">
        <v>102</v>
      </c>
      <c r="D75" s="166">
        <v>-2821277242</v>
      </c>
      <c r="E75" s="165"/>
      <c r="F75" s="175">
        <v>-3397838955</v>
      </c>
      <c r="G75" s="175"/>
      <c r="H75" s="82">
        <v>-2812970813</v>
      </c>
      <c r="I75" s="175"/>
      <c r="J75" s="175">
        <v>-3269162551</v>
      </c>
    </row>
    <row r="76" spans="1:10" ht="21.75" customHeight="1">
      <c r="A76" s="32" t="s">
        <v>139</v>
      </c>
      <c r="D76" s="166">
        <v>-2714110035</v>
      </c>
      <c r="E76" s="166"/>
      <c r="F76" s="175">
        <v>-14998778664</v>
      </c>
      <c r="G76" s="82"/>
      <c r="H76" s="82">
        <v>-2714110035</v>
      </c>
      <c r="I76" s="82"/>
      <c r="J76" s="175">
        <v>-14998778664</v>
      </c>
    </row>
    <row r="77" spans="1:10" ht="21.75" customHeight="1">
      <c r="A77" s="32" t="s">
        <v>103</v>
      </c>
      <c r="D77" s="166">
        <v>-227201828</v>
      </c>
      <c r="E77" s="166"/>
      <c r="F77" s="175">
        <v>-683852002</v>
      </c>
      <c r="G77" s="82"/>
      <c r="H77" s="82">
        <v>-219239575</v>
      </c>
      <c r="I77" s="82"/>
      <c r="J77" s="175">
        <v>-676625389</v>
      </c>
    </row>
    <row r="78" spans="1:10" ht="21.75" customHeight="1">
      <c r="A78" s="32" t="s">
        <v>225</v>
      </c>
      <c r="D78" s="178">
        <v>-316338357</v>
      </c>
      <c r="E78" s="166"/>
      <c r="F78" s="175">
        <v>0</v>
      </c>
      <c r="G78" s="82"/>
      <c r="H78" s="179">
        <v>-316338357</v>
      </c>
      <c r="I78" s="82"/>
      <c r="J78" s="175">
        <v>0</v>
      </c>
    </row>
    <row r="79" spans="1:10" ht="21.75" customHeight="1">
      <c r="A79" s="39" t="s">
        <v>138</v>
      </c>
      <c r="D79" s="168">
        <f>SUM(D71:D78)</f>
        <v>-5975890350</v>
      </c>
      <c r="E79" s="166"/>
      <c r="F79" s="168">
        <f>SUM(F71:F78)</f>
        <v>-19068499861</v>
      </c>
      <c r="G79" s="82"/>
      <c r="H79" s="168">
        <f>SUM(H71:H78)</f>
        <v>-6290974257</v>
      </c>
      <c r="I79" s="82"/>
      <c r="J79" s="168">
        <f>SUM(J71:J78)</f>
        <v>-19111096844</v>
      </c>
    </row>
    <row r="80" spans="1:10" ht="21.75" customHeight="1">
      <c r="A80" s="39" t="s">
        <v>167</v>
      </c>
      <c r="D80" s="82">
        <f>SUM(D45,D69,D79)</f>
        <v>2650663595</v>
      </c>
      <c r="E80" s="166"/>
      <c r="F80" s="82">
        <f>SUM(F45,F69,F79)</f>
        <v>-4104379072</v>
      </c>
      <c r="G80" s="82"/>
      <c r="H80" s="82">
        <f>SUM(H45,H69,H79)</f>
        <v>2502850035</v>
      </c>
      <c r="I80" s="82"/>
      <c r="J80" s="82">
        <f>SUM(J45,J69,J79)</f>
        <v>-4065017347</v>
      </c>
    </row>
    <row r="81" spans="1:10" ht="21.75" customHeight="1">
      <c r="A81" s="32" t="s">
        <v>226</v>
      </c>
      <c r="B81" s="53">
        <v>8</v>
      </c>
      <c r="D81" s="166">
        <v>5828085548</v>
      </c>
      <c r="E81" s="166"/>
      <c r="F81" s="82">
        <v>9932464620</v>
      </c>
      <c r="G81" s="82"/>
      <c r="H81" s="82">
        <v>5450228488</v>
      </c>
      <c r="I81" s="82"/>
      <c r="J81" s="82">
        <v>9515245835</v>
      </c>
    </row>
    <row r="82" spans="1:10" ht="21.75" customHeight="1" thickBot="1">
      <c r="A82" s="39" t="s">
        <v>227</v>
      </c>
      <c r="B82" s="53">
        <v>8</v>
      </c>
      <c r="D82" s="169">
        <f>SUM(D80:D81)</f>
        <v>8478749143</v>
      </c>
      <c r="E82" s="165"/>
      <c r="F82" s="85">
        <f>SUM(F80:F81)</f>
        <v>5828085548</v>
      </c>
      <c r="G82" s="175"/>
      <c r="H82" s="85">
        <f>SUM(H80:H81)</f>
        <v>7953078523</v>
      </c>
      <c r="I82" s="82"/>
      <c r="J82" s="85">
        <f>SUM(J80:J81)</f>
        <v>5450228488</v>
      </c>
    </row>
    <row r="83" spans="1:10" ht="19.5" customHeight="1" thickTop="1">
      <c r="D83" s="166">
        <f>D82-BS!D9</f>
        <v>0</v>
      </c>
      <c r="E83" s="166"/>
      <c r="F83" s="82"/>
      <c r="G83" s="82"/>
      <c r="H83" s="166">
        <f>H82-BS!H9</f>
        <v>0</v>
      </c>
      <c r="I83" s="82"/>
      <c r="J83" s="82"/>
    </row>
    <row r="84" spans="1:10" ht="21.75" customHeight="1">
      <c r="A84" s="39" t="s">
        <v>45</v>
      </c>
      <c r="D84" s="166"/>
      <c r="E84" s="165"/>
      <c r="F84" s="82"/>
      <c r="G84" s="175"/>
      <c r="H84" s="82"/>
      <c r="I84" s="82"/>
      <c r="J84" s="82"/>
    </row>
    <row r="85" spans="1:10" ht="21.75" customHeight="1">
      <c r="A85" s="197" t="s">
        <v>228</v>
      </c>
      <c r="D85" s="166"/>
      <c r="E85" s="165"/>
      <c r="F85" s="82"/>
      <c r="G85" s="175"/>
      <c r="H85" s="82"/>
      <c r="I85" s="82"/>
      <c r="J85" s="82"/>
    </row>
    <row r="86" spans="1:10" ht="21.75" customHeight="1">
      <c r="A86" s="197" t="s">
        <v>229</v>
      </c>
      <c r="D86" s="166"/>
      <c r="E86" s="165"/>
      <c r="F86" s="82"/>
      <c r="G86" s="175"/>
      <c r="H86" s="82"/>
      <c r="I86" s="82"/>
      <c r="J86" s="82"/>
    </row>
    <row r="87" spans="1:10" ht="21.75" customHeight="1">
      <c r="A87" s="197" t="s">
        <v>230</v>
      </c>
      <c r="D87" s="166">
        <v>638892799.19000006</v>
      </c>
      <c r="E87" s="165"/>
      <c r="F87" s="82">
        <v>0</v>
      </c>
      <c r="G87" s="175"/>
      <c r="H87" s="82">
        <v>638892799.19000006</v>
      </c>
      <c r="I87" s="82"/>
      <c r="J87" s="82">
        <v>0</v>
      </c>
    </row>
    <row r="88" spans="1:10" ht="21.75" customHeight="1">
      <c r="A88" s="32" t="s">
        <v>104</v>
      </c>
      <c r="D88" s="166">
        <v>50219385.379999995</v>
      </c>
      <c r="E88" s="166"/>
      <c r="F88" s="175">
        <v>38533866</v>
      </c>
      <c r="G88" s="82"/>
      <c r="H88" s="82">
        <v>50219385.379999995</v>
      </c>
      <c r="I88" s="82"/>
      <c r="J88" s="175">
        <v>38533866</v>
      </c>
    </row>
    <row r="89" spans="1:10" ht="21.75" customHeight="1">
      <c r="A89" s="197" t="s">
        <v>231</v>
      </c>
      <c r="D89" s="166">
        <v>7006000</v>
      </c>
      <c r="E89" s="166"/>
      <c r="F89" s="175">
        <v>0</v>
      </c>
      <c r="G89" s="82"/>
      <c r="H89" s="82">
        <v>7006000</v>
      </c>
      <c r="I89" s="82"/>
      <c r="J89" s="175">
        <v>0</v>
      </c>
    </row>
    <row r="90" spans="1:10" ht="21.75" customHeight="1">
      <c r="A90" s="32" t="s">
        <v>105</v>
      </c>
      <c r="D90" s="166">
        <v>3668860765</v>
      </c>
      <c r="E90" s="166"/>
      <c r="F90" s="175">
        <v>2220912370</v>
      </c>
      <c r="G90" s="82"/>
      <c r="H90" s="82">
        <v>3666862316</v>
      </c>
      <c r="I90" s="82"/>
      <c r="J90" s="175">
        <v>2195381439</v>
      </c>
    </row>
    <row r="91" spans="1:10" ht="21.75" customHeight="1">
      <c r="A91" s="32" t="s">
        <v>106</v>
      </c>
      <c r="D91" s="166">
        <v>0</v>
      </c>
      <c r="E91" s="166"/>
      <c r="F91" s="175">
        <v>60672413</v>
      </c>
      <c r="G91" s="82"/>
      <c r="H91" s="82">
        <v>0</v>
      </c>
      <c r="I91" s="82"/>
      <c r="J91" s="175">
        <v>60672413</v>
      </c>
    </row>
    <row r="92" spans="1:10" ht="21.75" customHeight="1">
      <c r="A92" s="197" t="s">
        <v>232</v>
      </c>
      <c r="D92" s="166">
        <v>295718079</v>
      </c>
      <c r="E92" s="166"/>
      <c r="F92" s="175">
        <v>0</v>
      </c>
      <c r="G92" s="82"/>
      <c r="H92" s="82">
        <v>256605414</v>
      </c>
      <c r="I92" s="82"/>
      <c r="J92" s="175">
        <v>0</v>
      </c>
    </row>
    <row r="93" spans="1:10" ht="21.75" customHeight="1">
      <c r="A93" s="197" t="s">
        <v>233</v>
      </c>
      <c r="D93" s="166">
        <v>2765636201.6399999</v>
      </c>
      <c r="E93" s="166"/>
      <c r="F93" s="175">
        <v>0</v>
      </c>
      <c r="G93" s="82"/>
      <c r="H93" s="82">
        <v>2765182589.0099998</v>
      </c>
      <c r="I93" s="82"/>
      <c r="J93" s="175">
        <v>0</v>
      </c>
    </row>
    <row r="94" spans="1:10" ht="18.75" customHeight="1">
      <c r="D94" s="166"/>
      <c r="E94" s="166"/>
      <c r="F94" s="165"/>
      <c r="G94" s="166"/>
      <c r="H94" s="166"/>
      <c r="I94" s="166"/>
      <c r="J94" s="165"/>
    </row>
    <row r="95" spans="1:10" ht="21.75" customHeight="1">
      <c r="A95" s="33" t="s">
        <v>199</v>
      </c>
      <c r="D95" s="32"/>
      <c r="E95" s="32"/>
      <c r="F95" s="32"/>
      <c r="G95" s="32"/>
      <c r="H95" s="32"/>
      <c r="I95" s="32"/>
      <c r="J95" s="32"/>
    </row>
    <row r="96" spans="1:10" ht="21.75" customHeight="1">
      <c r="D96" s="32"/>
      <c r="E96" s="32"/>
      <c r="F96" s="32"/>
      <c r="G96" s="32"/>
      <c r="H96" s="32"/>
      <c r="I96" s="32"/>
      <c r="J96" s="32"/>
    </row>
    <row r="97" spans="2:212" ht="21.75" customHeight="1">
      <c r="D97" s="32"/>
      <c r="E97" s="32"/>
      <c r="F97" s="32"/>
      <c r="G97" s="32"/>
      <c r="H97" s="32"/>
      <c r="I97" s="32"/>
      <c r="J97" s="32"/>
    </row>
    <row r="98" spans="2:212" ht="18.75" customHeight="1">
      <c r="B98" s="54"/>
      <c r="C98" s="55"/>
      <c r="D98" s="56"/>
      <c r="E98" s="57"/>
      <c r="F98" s="56"/>
      <c r="G98" s="57"/>
      <c r="H98" s="56"/>
      <c r="I98" s="57"/>
      <c r="J98" s="56"/>
      <c r="HB98" s="45"/>
      <c r="HC98" s="45"/>
      <c r="HD98" s="45"/>
    </row>
    <row r="99" spans="2:212" ht="32.25" customHeight="1">
      <c r="B99" s="54"/>
      <c r="C99" s="55"/>
      <c r="D99" s="56"/>
      <c r="E99" s="57"/>
      <c r="F99" s="56"/>
      <c r="G99" s="57"/>
      <c r="H99" s="56"/>
      <c r="I99" s="57"/>
      <c r="J99" s="56"/>
      <c r="HB99" s="45"/>
      <c r="HC99" s="45"/>
      <c r="HD99" s="45"/>
    </row>
    <row r="100" spans="2:212" ht="32.25" customHeight="1">
      <c r="B100" s="54"/>
      <c r="C100" s="55"/>
      <c r="D100" s="56"/>
      <c r="E100" s="57"/>
      <c r="F100" s="56"/>
      <c r="G100" s="57"/>
      <c r="H100" s="56"/>
      <c r="I100" s="57"/>
      <c r="J100" s="56">
        <v>8</v>
      </c>
      <c r="HB100" s="45"/>
      <c r="HC100" s="45"/>
      <c r="HD100" s="45"/>
    </row>
    <row r="101" spans="2:212" ht="21.75" customHeight="1">
      <c r="H101" s="32"/>
      <c r="I101" s="32"/>
      <c r="J101" s="130"/>
    </row>
    <row r="102" spans="2:212" ht="21.75" customHeight="1">
      <c r="H102" s="127"/>
      <c r="I102" s="32"/>
      <c r="J102" s="130"/>
    </row>
    <row r="103" spans="2:212" ht="21.75" customHeight="1">
      <c r="H103" s="130"/>
      <c r="I103" s="32"/>
      <c r="J103" s="130"/>
    </row>
    <row r="104" spans="2:212" ht="21.75" customHeight="1">
      <c r="H104" s="130"/>
      <c r="I104" s="32"/>
      <c r="J104" s="130"/>
    </row>
    <row r="105" spans="2:212" ht="21.75" customHeight="1">
      <c r="H105" s="130"/>
      <c r="I105" s="32"/>
      <c r="J105" s="130"/>
    </row>
    <row r="106" spans="2:212" ht="21.75" customHeight="1">
      <c r="H106" s="130"/>
      <c r="I106" s="32"/>
      <c r="J106" s="130"/>
    </row>
    <row r="107" spans="2:212" ht="21.75" customHeight="1">
      <c r="H107" s="130"/>
      <c r="I107" s="32"/>
      <c r="J107" s="130"/>
    </row>
    <row r="108" spans="2:212" ht="21.75" customHeight="1">
      <c r="H108" s="130"/>
      <c r="I108" s="32"/>
      <c r="J108" s="130"/>
    </row>
    <row r="109" spans="2:212" ht="21.75" customHeight="1">
      <c r="H109" s="130"/>
      <c r="I109" s="32"/>
      <c r="J109" s="130"/>
    </row>
    <row r="110" spans="2:212" ht="21.75" customHeight="1">
      <c r="H110" s="130"/>
      <c r="I110" s="32"/>
      <c r="J110" s="130"/>
    </row>
    <row r="111" spans="2:212" ht="21.75" customHeight="1">
      <c r="H111" s="130"/>
      <c r="I111" s="32"/>
      <c r="J111" s="130"/>
    </row>
    <row r="112" spans="2:212" ht="21.75" customHeight="1">
      <c r="H112" s="130"/>
      <c r="I112" s="32"/>
      <c r="J112" s="130"/>
    </row>
    <row r="113" spans="1:10" ht="21.75" customHeight="1">
      <c r="H113" s="130"/>
      <c r="I113" s="32"/>
      <c r="J113" s="130"/>
    </row>
    <row r="114" spans="1:10" ht="21.75" customHeight="1">
      <c r="H114" s="130"/>
      <c r="I114" s="32"/>
      <c r="J114" s="130"/>
    </row>
    <row r="115" spans="1:10" ht="21.75" customHeight="1">
      <c r="H115" s="130"/>
      <c r="I115" s="32"/>
      <c r="J115" s="130"/>
    </row>
    <row r="120" spans="1:10" ht="21.75" customHeight="1">
      <c r="B120" s="71"/>
      <c r="C120" s="71"/>
      <c r="D120" s="71"/>
      <c r="E120" s="71"/>
      <c r="F120" s="71"/>
      <c r="G120" s="71"/>
      <c r="H120" s="71"/>
      <c r="I120" s="71"/>
      <c r="J120" s="71"/>
    </row>
    <row r="124" spans="1:10" ht="21.75" customHeight="1">
      <c r="A124" s="131"/>
    </row>
  </sheetData>
  <mergeCells count="7">
    <mergeCell ref="A51:J51"/>
    <mergeCell ref="A52:J52"/>
    <mergeCell ref="A49:J49"/>
    <mergeCell ref="A2:J2"/>
    <mergeCell ref="A3:J3"/>
    <mergeCell ref="A4:J4"/>
    <mergeCell ref="A50:J50"/>
  </mergeCells>
  <printOptions gridLinesSet="0"/>
  <pageMargins left="0.6692913385826772" right="0.39370078740157483" top="0.78740157480314965" bottom="0.39370078740157483" header="0.19685039370078741" footer="0.19685039370078741"/>
  <pageSetup paperSize="9" scale="65" firstPageNumber="9" fitToWidth="0" fitToHeight="0" orientation="portrait" useFirstPageNumber="1" r:id="rId1"/>
  <headerFooter alignWithMargins="0"/>
  <rowBreaks count="1" manualBreakCount="1">
    <brk id="49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2" ma:contentTypeDescription="สร้างเอกสารใหม่" ma:contentTypeScope="" ma:versionID="b206e093e642dbc613a115db67639457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06c6ccd3d55e98699035a2f5e249a047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485362-BBA6-4262-ABC3-5CB74584A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A11FD3-4319-474B-A743-4C757B54B797}">
  <ds:schemaRefs>
    <ds:schemaRef ds:uri="3251f87b-f12a-4b0f-b32b-3aa4507078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1990ee9-f039-4c03-8c25-0760428c491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B3D395E-F865-4EED-B59F-DF0E4693D5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Admin</cp:lastModifiedBy>
  <cp:lastPrinted>2021-11-16T08:33:04Z</cp:lastPrinted>
  <dcterms:created xsi:type="dcterms:W3CDTF">2019-04-28T22:23:53Z</dcterms:created>
  <dcterms:modified xsi:type="dcterms:W3CDTF">2021-11-22T09:03:09Z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0x010100E7FEABB76BAA754E99F49CBA946873F2</vt:lpwstr>
  </property>
</Properties>
</file>