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1\YE-2021\Thai\"/>
    </mc:Choice>
  </mc:AlternateContent>
  <xr:revisionPtr revIDLastSave="0" documentId="8_{ACF60ECE-096E-41FD-823C-E7FA68B396AE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S-7-9" sheetId="16" r:id="rId1"/>
    <sheet name="Sheet1" sheetId="18" state="hidden" r:id="rId2"/>
    <sheet name="PL-10-11" sheetId="15" r:id="rId3"/>
    <sheet name="SH12" sheetId="9" r:id="rId4"/>
    <sheet name="SH13" sheetId="17" r:id="rId5"/>
    <sheet name="SH14-15" sheetId="11" r:id="rId6"/>
    <sheet name="CF16-18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'BS-7-9'!$A$1:$M$101</definedName>
    <definedName name="_xlnm.Print_Area" localSheetId="6">'CF16-18'!$A$1:$I$132</definedName>
    <definedName name="_xlnm.Print_Area" localSheetId="2">'PL-10-11'!$A$1:$I$70</definedName>
    <definedName name="_xlnm.Print_Area" localSheetId="3">'SH12'!$A$1:$R$27</definedName>
    <definedName name="_xlnm.Print_Area" localSheetId="4">'SH13'!$A$1:$T$33</definedName>
    <definedName name="_xlnm.Print_Area" localSheetId="5">'SH14-15'!$A$1:$L$49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1" i="14" l="1"/>
  <c r="G41" i="14"/>
  <c r="C60" i="15" l="1"/>
  <c r="C33" i="15"/>
  <c r="C27" i="16"/>
  <c r="P17" i="18" l="1"/>
  <c r="N17" i="18"/>
  <c r="J1" i="18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P18" i="18"/>
  <c r="N18" i="18"/>
  <c r="C23" i="14" l="1"/>
  <c r="R24" i="17"/>
  <c r="R30" i="17"/>
  <c r="J30" i="17"/>
  <c r="C14" i="15"/>
  <c r="T12" i="17"/>
  <c r="P12" i="17"/>
  <c r="P19" i="17"/>
  <c r="P22" i="17"/>
  <c r="P23" i="17"/>
  <c r="P24" i="17"/>
  <c r="P30" i="17"/>
  <c r="T30" i="17" s="1"/>
  <c r="N14" i="17"/>
  <c r="N16" i="17" s="1"/>
  <c r="N20" i="17"/>
  <c r="N25" i="17"/>
  <c r="N26" i="17" s="1"/>
  <c r="N31" i="17"/>
  <c r="J36" i="11"/>
  <c r="J35" i="11"/>
  <c r="N12" i="9"/>
  <c r="R12" i="9" s="1"/>
  <c r="N15" i="9"/>
  <c r="R15" i="9" s="1"/>
  <c r="E73" i="16"/>
  <c r="E69" i="16"/>
  <c r="E54" i="16"/>
  <c r="E34" i="16"/>
  <c r="E31" i="16"/>
  <c r="E30" i="16"/>
  <c r="E29" i="16"/>
  <c r="J15" i="17"/>
  <c r="P15" i="17" s="1"/>
  <c r="J13" i="17"/>
  <c r="C34" i="16"/>
  <c r="C73" i="16"/>
  <c r="P13" i="17" l="1"/>
  <c r="P14" i="17" s="1"/>
  <c r="P16" i="17" s="1"/>
  <c r="P25" i="17"/>
  <c r="N32" i="17"/>
  <c r="J13" i="9"/>
  <c r="R14" i="17" l="1"/>
  <c r="R16" i="17" s="1"/>
  <c r="L14" i="17"/>
  <c r="L16" i="17" s="1"/>
  <c r="J14" i="17"/>
  <c r="H14" i="17"/>
  <c r="H16" i="17" s="1"/>
  <c r="F14" i="17"/>
  <c r="F16" i="17" s="1"/>
  <c r="D14" i="17"/>
  <c r="D16" i="17" s="1"/>
  <c r="J16" i="17" l="1"/>
  <c r="E94" i="16"/>
  <c r="C127" i="14"/>
  <c r="C37" i="14"/>
  <c r="C33" i="14"/>
  <c r="C18" i="14" l="1"/>
  <c r="C16" i="14"/>
  <c r="E14" i="14" l="1"/>
  <c r="E29" i="14"/>
  <c r="E35" i="15" l="1"/>
  <c r="G73" i="16"/>
  <c r="G63" i="16"/>
  <c r="T24" i="17" l="1"/>
  <c r="R25" i="17"/>
  <c r="L25" i="17"/>
  <c r="J25" i="17"/>
  <c r="H25" i="17"/>
  <c r="F25" i="17"/>
  <c r="D25" i="17"/>
  <c r="E63" i="16"/>
  <c r="E27" i="16"/>
  <c r="G34" i="16"/>
  <c r="G27" i="16"/>
  <c r="J23" i="9"/>
  <c r="N23" i="9" s="1"/>
  <c r="E23" i="15" l="1"/>
  <c r="L31" i="17" l="1"/>
  <c r="H31" i="17"/>
  <c r="F31" i="17"/>
  <c r="D31" i="17"/>
  <c r="T23" i="17"/>
  <c r="T22" i="17"/>
  <c r="R20" i="17"/>
  <c r="L20" i="17"/>
  <c r="J20" i="17"/>
  <c r="J26" i="17" s="1"/>
  <c r="H20" i="17"/>
  <c r="H26" i="17" s="1"/>
  <c r="F20" i="17"/>
  <c r="F26" i="17" s="1"/>
  <c r="D20" i="17"/>
  <c r="D26" i="17" s="1"/>
  <c r="T19" i="17"/>
  <c r="T25" i="17" l="1"/>
  <c r="L26" i="17"/>
  <c r="R26" i="17"/>
  <c r="P20" i="17"/>
  <c r="P26" i="17" s="1"/>
  <c r="T20" i="17"/>
  <c r="T26" i="17" l="1"/>
  <c r="E25" i="15" l="1"/>
  <c r="T13" i="17" l="1"/>
  <c r="T15" i="17"/>
  <c r="E97" i="16"/>
  <c r="E95" i="16"/>
  <c r="D32" i="17" l="1"/>
  <c r="C89" i="16" s="1"/>
  <c r="E89" i="16"/>
  <c r="F32" i="17"/>
  <c r="C90" i="16" s="1"/>
  <c r="E90" i="16"/>
  <c r="H32" i="17"/>
  <c r="C93" i="16" s="1"/>
  <c r="E93" i="16"/>
  <c r="L32" i="17"/>
  <c r="C95" i="16" s="1"/>
  <c r="T14" i="17" l="1"/>
  <c r="T16" i="17" s="1"/>
  <c r="G29" i="16"/>
  <c r="P14" i="9"/>
  <c r="L14" i="9"/>
  <c r="L16" i="9" s="1"/>
  <c r="J14" i="9"/>
  <c r="J16" i="9" s="1"/>
  <c r="G94" i="16" s="1"/>
  <c r="H14" i="9"/>
  <c r="H16" i="9" s="1"/>
  <c r="F14" i="9"/>
  <c r="F16" i="9" s="1"/>
  <c r="D14" i="9"/>
  <c r="D16" i="9" s="1"/>
  <c r="G97" i="16" l="1"/>
  <c r="P16" i="9"/>
  <c r="N13" i="9"/>
  <c r="N14" i="9" s="1"/>
  <c r="N16" i="9" s="1"/>
  <c r="R13" i="9" l="1"/>
  <c r="R14" i="9" l="1"/>
  <c r="R16" i="9" s="1"/>
  <c r="C54" i="15"/>
  <c r="C56" i="15" s="1"/>
  <c r="G107" i="14" l="1"/>
  <c r="G28" i="15"/>
  <c r="G19" i="15"/>
  <c r="I35" i="15" l="1"/>
  <c r="I20" i="15" l="1"/>
  <c r="K63" i="16"/>
  <c r="I73" i="16" l="1"/>
  <c r="K73" i="16"/>
  <c r="M73" i="16"/>
  <c r="L35" i="11"/>
  <c r="J37" i="11"/>
  <c r="J45" i="11"/>
  <c r="L45" i="11" s="1"/>
  <c r="L36" i="11"/>
  <c r="L40" i="11"/>
  <c r="K94" i="16" l="1"/>
  <c r="H37" i="11" l="1"/>
  <c r="F37" i="11"/>
  <c r="D37" i="11"/>
  <c r="J16" i="11"/>
  <c r="F16" i="11"/>
  <c r="J12" i="11"/>
  <c r="M94" i="16" s="1"/>
  <c r="H12" i="11"/>
  <c r="F12" i="11"/>
  <c r="D12" i="11"/>
  <c r="L11" i="11"/>
  <c r="L10" i="11"/>
  <c r="M34" i="16"/>
  <c r="L12" i="11" l="1"/>
  <c r="L37" i="11"/>
  <c r="I37" i="14"/>
  <c r="I14" i="14"/>
  <c r="G127" i="14"/>
  <c r="G30" i="14"/>
  <c r="G29" i="14"/>
  <c r="I28" i="15"/>
  <c r="I34" i="16"/>
  <c r="K34" i="16"/>
  <c r="K29" i="16"/>
  <c r="I29" i="15" l="1"/>
  <c r="G29" i="15"/>
  <c r="C29" i="15"/>
  <c r="E10" i="15"/>
  <c r="M74" i="16" l="1"/>
  <c r="M63" i="16"/>
  <c r="G74" i="16" l="1"/>
  <c r="I127" i="14" l="1"/>
  <c r="E127" i="14"/>
  <c r="R19" i="9"/>
  <c r="R20" i="9" s="1"/>
  <c r="R24" i="9"/>
  <c r="N25" i="9"/>
  <c r="N26" i="9" s="1"/>
  <c r="L25" i="9"/>
  <c r="L26" i="9" s="1"/>
  <c r="J25" i="9"/>
  <c r="J26" i="9" s="1"/>
  <c r="H25" i="9"/>
  <c r="H26" i="9" s="1"/>
  <c r="F25" i="9"/>
  <c r="D25" i="9"/>
  <c r="D26" i="9" s="1"/>
  <c r="P20" i="9"/>
  <c r="N20" i="9"/>
  <c r="L20" i="9"/>
  <c r="J20" i="9"/>
  <c r="H20" i="9"/>
  <c r="F20" i="9"/>
  <c r="D20" i="9"/>
  <c r="F26" i="9" l="1"/>
  <c r="G96" i="16"/>
  <c r="E70" i="15"/>
  <c r="E96" i="16" l="1"/>
  <c r="K74" i="16" l="1"/>
  <c r="M96" i="16" l="1"/>
  <c r="M98" i="16" s="1"/>
  <c r="G98" i="16"/>
  <c r="M75" i="16"/>
  <c r="G75" i="16"/>
  <c r="M64" i="16"/>
  <c r="G64" i="16"/>
  <c r="M37" i="16"/>
  <c r="G37" i="16"/>
  <c r="M22" i="16"/>
  <c r="G22" i="16"/>
  <c r="M76" i="16" l="1"/>
  <c r="M100" i="16" s="1"/>
  <c r="G76" i="16"/>
  <c r="G100" i="16" s="1"/>
  <c r="G39" i="16"/>
  <c r="M39" i="16"/>
  <c r="I120" i="14"/>
  <c r="I95" i="14"/>
  <c r="I21" i="14"/>
  <c r="E120" i="14"/>
  <c r="E95" i="14"/>
  <c r="E65" i="14"/>
  <c r="E64" i="14"/>
  <c r="E50" i="14"/>
  <c r="E41" i="14"/>
  <c r="E40" i="14"/>
  <c r="E33" i="14"/>
  <c r="E22" i="14"/>
  <c r="H46" i="11"/>
  <c r="F46" i="11"/>
  <c r="D46" i="11"/>
  <c r="J41" i="11"/>
  <c r="H41" i="11"/>
  <c r="H48" i="11" s="1"/>
  <c r="I93" i="16" s="1"/>
  <c r="F41" i="11"/>
  <c r="F48" i="11" s="1"/>
  <c r="I90" i="16" s="1"/>
  <c r="D41" i="11"/>
  <c r="D48" i="11" s="1"/>
  <c r="I89" i="16" s="1"/>
  <c r="C41" i="11"/>
  <c r="L41" i="11"/>
  <c r="H21" i="11"/>
  <c r="F21" i="11"/>
  <c r="D21" i="11"/>
  <c r="L20" i="11"/>
  <c r="H16" i="11"/>
  <c r="F23" i="11"/>
  <c r="D16" i="11"/>
  <c r="D23" i="11" s="1"/>
  <c r="C16" i="11"/>
  <c r="L15" i="11"/>
  <c r="L16" i="11" s="1"/>
  <c r="K89" i="16" l="1"/>
  <c r="H23" i="11"/>
  <c r="I56" i="15" l="1"/>
  <c r="E49" i="15"/>
  <c r="E56" i="15" s="1"/>
  <c r="E37" i="14"/>
  <c r="E27" i="15"/>
  <c r="E29" i="15" s="1"/>
  <c r="E13" i="15"/>
  <c r="E20" i="15" s="1"/>
  <c r="K93" i="16"/>
  <c r="K90" i="16"/>
  <c r="K75" i="16"/>
  <c r="K64" i="16"/>
  <c r="K37" i="16"/>
  <c r="K22" i="16"/>
  <c r="E75" i="16"/>
  <c r="E62" i="16"/>
  <c r="E51" i="16"/>
  <c r="E37" i="16"/>
  <c r="E13" i="16"/>
  <c r="E22" i="16" s="1"/>
  <c r="K96" i="16" l="1"/>
  <c r="E31" i="15"/>
  <c r="E34" i="15" s="1"/>
  <c r="I31" i="15"/>
  <c r="I34" i="15" s="1"/>
  <c r="K76" i="16"/>
  <c r="E39" i="16"/>
  <c r="K39" i="16"/>
  <c r="E64" i="16"/>
  <c r="E76" i="16" s="1"/>
  <c r="N65" i="15" l="1"/>
  <c r="C120" i="14" l="1"/>
  <c r="C75" i="16"/>
  <c r="C64" i="16"/>
  <c r="C37" i="16"/>
  <c r="G56" i="15"/>
  <c r="C22" i="16"/>
  <c r="H66" i="15"/>
  <c r="I75" i="16"/>
  <c r="G20" i="15"/>
  <c r="G31" i="15" s="1"/>
  <c r="G34" i="15" s="1"/>
  <c r="C20" i="15"/>
  <c r="C31" i="15" s="1"/>
  <c r="C34" i="15" s="1"/>
  <c r="I64" i="16"/>
  <c r="I22" i="16"/>
  <c r="G120" i="14"/>
  <c r="I37" i="16"/>
  <c r="C95" i="14"/>
  <c r="G95" i="14"/>
  <c r="F66" i="15"/>
  <c r="C76" i="16" l="1"/>
  <c r="C39" i="16"/>
  <c r="I76" i="16"/>
  <c r="I39" i="16"/>
  <c r="K98" i="16" l="1"/>
  <c r="K100" i="16" s="1"/>
  <c r="E98" i="16" l="1"/>
  <c r="E100" i="16" s="1"/>
  <c r="E36" i="15" l="1"/>
  <c r="E62" i="15" s="1"/>
  <c r="E57" i="15" l="1"/>
  <c r="E67" i="15" s="1"/>
  <c r="E66" i="15" s="1"/>
  <c r="E11" i="14"/>
  <c r="E38" i="14" s="1"/>
  <c r="E71" i="14" s="1"/>
  <c r="E73" i="14" s="1"/>
  <c r="E123" i="14" s="1"/>
  <c r="E126" i="14" s="1"/>
  <c r="E128" i="14" s="1"/>
  <c r="E61" i="15"/>
  <c r="P23" i="9" s="1"/>
  <c r="C36" i="15"/>
  <c r="C11" i="14" s="1"/>
  <c r="C38" i="14" s="1"/>
  <c r="C71" i="14" s="1"/>
  <c r="C73" i="14" s="1"/>
  <c r="C123" i="14" s="1"/>
  <c r="C126" i="14" s="1"/>
  <c r="C128" i="14" s="1"/>
  <c r="C129" i="14" l="1"/>
  <c r="R23" i="9"/>
  <c r="R25" i="9" s="1"/>
  <c r="R26" i="9" s="1"/>
  <c r="P25" i="9"/>
  <c r="P26" i="9" s="1"/>
  <c r="E129" i="14"/>
  <c r="C62" i="15"/>
  <c r="C57" i="15"/>
  <c r="C67" i="15" s="1"/>
  <c r="G36" i="15"/>
  <c r="I36" i="15"/>
  <c r="I57" i="15" l="1"/>
  <c r="I65" i="15" s="1"/>
  <c r="J19" i="11"/>
  <c r="I60" i="15"/>
  <c r="I70" i="15" s="1"/>
  <c r="G57" i="15"/>
  <c r="G60" i="15"/>
  <c r="G11" i="14"/>
  <c r="I67" i="15" l="1"/>
  <c r="L19" i="11"/>
  <c r="L21" i="11" s="1"/>
  <c r="L23" i="11" s="1"/>
  <c r="J21" i="11"/>
  <c r="J23" i="11" s="1"/>
  <c r="G70" i="15"/>
  <c r="G62" i="15"/>
  <c r="G67" i="15"/>
  <c r="G65" i="15"/>
  <c r="I62" i="15"/>
  <c r="I11" i="14" s="1"/>
  <c r="I38" i="14" s="1"/>
  <c r="I71" i="14" s="1"/>
  <c r="I73" i="14" s="1"/>
  <c r="I123" i="14" s="1"/>
  <c r="I126" i="14" s="1"/>
  <c r="I128" i="14" s="1"/>
  <c r="G38" i="14" l="1"/>
  <c r="G71" i="14" s="1"/>
  <c r="G73" i="14" s="1"/>
  <c r="G123" i="14" s="1"/>
  <c r="G126" i="14" s="1"/>
  <c r="G128" i="14" s="1"/>
  <c r="J44" i="11"/>
  <c r="J46" i="11" l="1"/>
  <c r="J48" i="11" s="1"/>
  <c r="I94" i="16" s="1"/>
  <c r="I96" i="16" s="1"/>
  <c r="I98" i="16" s="1"/>
  <c r="L44" i="11"/>
  <c r="L46" i="11" s="1"/>
  <c r="L48" i="11" s="1"/>
  <c r="I100" i="16" l="1"/>
  <c r="J29" i="17" l="1"/>
  <c r="P29" i="17" s="1"/>
  <c r="R29" i="17"/>
  <c r="R31" i="17" s="1"/>
  <c r="C70" i="15"/>
  <c r="R32" i="17" l="1"/>
  <c r="C97" i="16" s="1"/>
  <c r="C66" i="15"/>
  <c r="T29" i="17"/>
  <c r="T31" i="17" s="1"/>
  <c r="T32" i="17" s="1"/>
  <c r="P31" i="17"/>
  <c r="J31" i="17"/>
  <c r="J32" i="17" s="1"/>
  <c r="C94" i="16" l="1"/>
  <c r="C96" i="16" s="1"/>
  <c r="C98" i="16" s="1"/>
  <c r="P32" i="17"/>
  <c r="C65" i="15"/>
  <c r="R27" i="9" l="1"/>
  <c r="C100" i="16"/>
</calcChain>
</file>

<file path=xl/sharedStrings.xml><?xml version="1.0" encoding="utf-8"?>
<sst xmlns="http://schemas.openxmlformats.org/spreadsheetml/2006/main" count="548" uniqueCount="295">
  <si>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</si>
  <si>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</si>
  <si>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</si>
  <si>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</si>
  <si>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</si>
  <si>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</si>
  <si>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</si>
  <si>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</si>
  <si>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</si>
  <si>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</si>
  <si>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</si>
  <si>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</si>
  <si>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</si>
  <si>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</si>
  <si>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</si>
  <si>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</si>
  <si>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</si>
  <si>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</si>
  <si>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</si>
  <si>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</si>
  <si>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</si>
  <si>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</si>
  <si>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</si>
  <si>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</si>
  <si>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</si>
  <si>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</si>
  <si>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</si>
  <si>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</si>
  <si>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</si>
  <si>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</si>
  <si>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ส่วนของ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</si>
  <si>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</si>
  <si>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</si>
  <si>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</si>
  <si>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</si>
  <si>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</si>
  <si>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</si>
  <si>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</si>
  <si>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</si>
  <si>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</si>
  <si>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</si>
  <si>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</si>
  <si>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</si>
  <si>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</si>
  <si>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</si>
  <si>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</si>
  <si>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</si>
  <si>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</si>
  <si>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</si>
  <si>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</si>
  <si>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</si>
  <si>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</si>
  <si>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</si>
  <si>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</si>
  <si>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</si>
  <si>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</si>
  <si>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</si>
  <si>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</si>
  <si>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</si>
  <si>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</si>
  <si>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</si>
  <si>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</si>
  <si>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</si>
  <si>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</si>
  <si>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</si>
  <si>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</si>
  <si>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</si>
  <si>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</si>
  <si>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</si>
  <si>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สามัญ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</si>
  <si>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</si>
  <si>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</si>
  <si>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</si>
  <si>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</si>
  <si>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</si>
  <si>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การแบ่งปันกำไรขาดทุนเบ็ดเสร็จรวม</t>
  </si>
  <si>
    <t>จ่ายภาษีเงินได้</t>
  </si>
  <si>
    <t>รายการกับผู้ถือหุ้นที่บันทึกโดยตรงเข้าส่วนของผู้ถือหุ้น</t>
  </si>
  <si>
    <t>ต้นทุนจากการให้เช่าและบริการ</t>
  </si>
  <si>
    <t>งบการเงินเฉพาะกิจการ</t>
  </si>
  <si>
    <t>เงินฝากธนาคารที่มีภาระค้ำประกัน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</si>
  <si>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</si>
  <si>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</si>
  <si>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</si>
  <si>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</si>
  <si>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</si>
  <si>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 xml:space="preserve">    ส่วนที่เป็นของส่วนได้เสียที่ไม่มีอำนาจควบคุม</t>
  </si>
  <si>
    <t>องค์ประกอบอื่นของ</t>
  </si>
  <si>
    <t>สำรอง</t>
  </si>
  <si>
    <t>การเปลี่ยนแปลง</t>
  </si>
  <si>
    <t>ในบริษัทย่อย</t>
  </si>
  <si>
    <t xml:space="preserve">    การจัดสรรส่วนทุนให้ผู้ถือหุ้น</t>
  </si>
  <si>
    <t xml:space="preserve">งบการเงินรวม </t>
  </si>
  <si>
    <t xml:space="preserve">งบการเงินเฉพาะกิจการ </t>
  </si>
  <si>
    <t>เงินปันผลรับ</t>
  </si>
  <si>
    <t>เจ้าหนี้การค้า</t>
  </si>
  <si>
    <t>เงินสดรับจากเงินกู้ยืมระยะยาวจากสถาบันการเงิน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</si>
  <si>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</si>
  <si>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สิทธิการเช่า</t>
  </si>
  <si>
    <t>ภาษีถูกหัก ณ ที่จ่ายรอขอคืน</t>
  </si>
  <si>
    <t>รายได้สิทธิการเช่ารอตัดบัญชีจากกิจการที่เกี่ยวข้องกัน</t>
  </si>
  <si>
    <t xml:space="preserve">    ที่ถึงกำหนดภายในหนึ่งปี</t>
  </si>
  <si>
    <t xml:space="preserve">    ส่วนที่เป็นของบริษัทใหญ่</t>
  </si>
  <si>
    <t>รายได้สิทธิการเช่ารอตัดบัญชี</t>
  </si>
  <si>
    <t>เงินสดจ่ายสำหรับเงินให้กู้ยืมระยะยาวแก่กิจการที่เกี่ยวข้องกัน</t>
  </si>
  <si>
    <t>กำไรก่อนภาษีเงินได้</t>
  </si>
  <si>
    <t>เงินกู้ยืมระยะสั้นจากกิจการที่เกี่ยวข้องกัน</t>
  </si>
  <si>
    <t>ค่าตัดจำหน่ายสิทธิการเช่า</t>
  </si>
  <si>
    <t>การแบ่งปันกำไร</t>
  </si>
  <si>
    <t>(บาท)</t>
  </si>
  <si>
    <t>หุ้นกู้</t>
  </si>
  <si>
    <t>องค์ประกอบอื่นของส่วนของผู้ถือหุ้น</t>
  </si>
  <si>
    <t>30 กันยายน</t>
  </si>
  <si>
    <t>กำไรขาดทุนเบ็ดเสร็จอื่น</t>
  </si>
  <si>
    <t xml:space="preserve">    กำไรสำหรับปี</t>
  </si>
  <si>
    <t xml:space="preserve">    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</si>
  <si>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</si>
  <si>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</si>
  <si>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กำไรขาดทุนเบ็ดเสร็จสำหรับปี</t>
  </si>
  <si>
    <t>รวมกำไรขาดทุนเบ็ดเสร็จสำหรับปี</t>
  </si>
  <si>
    <t>ขาดทุนจากการตัดจำหน่ายสินทรัพย์</t>
  </si>
  <si>
    <t>งบกระแสเงินสด</t>
  </si>
  <si>
    <t>เงินสดจ่ายสำหรับผลประโยชน์พนักงาน</t>
  </si>
  <si>
    <t>เงินฝากธนาคารที่มีภาระค้ำประกันลดลง</t>
  </si>
  <si>
    <t>และสิทธิการเช่า</t>
  </si>
  <si>
    <t>เจ้าหนี้ค่าสินทรัพย์ที่ยังมิได้ชำระเงิน</t>
  </si>
  <si>
    <t>งบกำไรขาดทุนเบ็ดเสร็จ</t>
  </si>
  <si>
    <t>งบแสดงการเปลี่ยนแปลงส่วนของผู้ถือหุ้น</t>
  </si>
  <si>
    <t>รายได้ค่าการจัดการ</t>
  </si>
  <si>
    <t>ต้นทุนค่าการจัดการ</t>
  </si>
  <si>
    <t xml:space="preserve">   ในการประกอบธุรกิจ</t>
  </si>
  <si>
    <t>ปรับรายการที่กระทบกำไรเป็นเงินสดรับ (จ่าย)</t>
  </si>
  <si>
    <t>การเปลี่ยนแปลงมูลค่าของหลักทรัพย์เพื่อค้า</t>
  </si>
  <si>
    <t>เงินสดจ่ายเพื่อซื้อที่ดิน อาคารและอุปกรณ์ อสังหาริมทรัพย์เพื่อการลงทุน</t>
  </si>
  <si>
    <t>เงินสดรับจากการขายสินทรัพย์ที่ไม่ใช่สินทรัพย์หลักในการประกอบธุรกิจ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</si>
  <si>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</si>
  <si>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</si>
  <si>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</si>
  <si>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</si>
  <si>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</si>
  <si>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</si>
  <si>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</si>
  <si>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</si>
  <si>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เงินลงทุนชั่วคราว</t>
  </si>
  <si>
    <t>เงินปันผลจ่ายให้ผู้ถือหุ้นของบริษัท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</si>
  <si>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</si>
  <si>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</si>
  <si>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ของบริษัทใหญ่</t>
  </si>
  <si>
    <t>รายได้เงินปันผล</t>
  </si>
  <si>
    <t>รายได้ดอกเบี้ย</t>
  </si>
  <si>
    <t>ต้นทุนในการจัดจำหน่าย</t>
  </si>
  <si>
    <t>รายได้ (ค่าใช้จ่าย) ภาษีเงินได้</t>
  </si>
  <si>
    <t>กำไรต่อหุ้น</t>
  </si>
  <si>
    <t>ผลกำไร (ขาดทุน) จากการวัดมูลค่าใหม่ของผลประโยชน์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</si>
  <si>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</si>
  <si>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</si>
  <si>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 xml:space="preserve">    เงินปันผลให้ผู้ถือหุ้นของบริษัท</t>
  </si>
  <si>
    <t>ขาดทุนจากการจำหน่ายสินทรัพย์ที่ไม่ใช่สินทรัพย์หลัก</t>
  </si>
  <si>
    <t>(รายได้) ค่าใช้จ่ายภาษีเงินได้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</si>
  <si>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</si>
  <si>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เงินสดจ่ายจากการเพิ่มทุนในบริษัทย่อย</t>
  </si>
  <si>
    <t>เงินสดรับจากการออกหุ้นกู้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</si>
  <si>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</si>
  <si>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 (ลดลง)</t>
  </si>
  <si>
    <t>สำหรับปีสิ้นสุดวันที่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</si>
  <si>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</si>
  <si>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</si>
  <si>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</si>
  <si>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หุ้นกู้ที่ถึงกำหนดชำระภายในหนึ่งปี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</si>
  <si>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</si>
  <si>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</si>
  <si>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>รวมรายการกับผู้ถือหุ้นที่บันทึกโดยตรงเข้าส่วนของผู้ถือหุ้น</t>
  </si>
  <si>
    <t>กลับรายการประมาณการหนี้สิน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</si>
  <si>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</si>
  <si>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</si>
  <si>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รายการที่จะไม่ถูกจัดประเภทใหม่ไว้ในกำไรหรือ</t>
  </si>
  <si>
    <t>ขาดทุนจากการด้อยค่าของสินทรัพย์</t>
  </si>
  <si>
    <t>เงินสดรับจากการขายที่ดิน อาคารและอุปกรณ์ และอสังหาริมทรัพย์เพื่อการลงทุน</t>
  </si>
  <si>
    <t>เงินสดรับสุทธิจากการขายเงินลงทุนในบริษัทร่วมและบริษัทย่อย</t>
  </si>
  <si>
    <t xml:space="preserve">กำไรต่อหุ้นขั้นพื้นฐาน </t>
  </si>
  <si>
    <t>สำหรับปีสิ้นสุดวันที่ 30 กันยายน 2563</t>
  </si>
  <si>
    <t>ยอดคงเหลือ ณ วันที่ 30 กันยายน 2563</t>
  </si>
  <si>
    <t>รวมส่วนของบริษัทใหญ่</t>
  </si>
  <si>
    <t>6, 9</t>
  </si>
  <si>
    <t>6, 19</t>
  </si>
  <si>
    <t>19, 20</t>
  </si>
  <si>
    <t>6, 21</t>
  </si>
  <si>
    <t>6, 13</t>
  </si>
  <si>
    <t>ต้นทุนในการได้มาซึ่งสัญญาที่ทำกับลูกค้า</t>
  </si>
  <si>
    <t>เงินกู้ยืมระยะยาวจากกิจการที่เกี่ยวข้องกัน</t>
  </si>
  <si>
    <t>กำไรจากการขายเงินลงทุนในหลักทรัพย์เพื่อค้า</t>
  </si>
  <si>
    <t>เงินสดจ่ายเพื่อหลักทรัพย์เพื่อค้า</t>
  </si>
  <si>
    <t>เงินสดรับจากเงินกู้ยืมระยะยาวจากกิจการที่เกี่ยวข้องกัน</t>
  </si>
  <si>
    <t>สำหรับปีสิ้นสุดวันที่ 
30 กันยายน</t>
  </si>
  <si>
    <t xml:space="preserve">   และอสังหาริมทรัพย์เพื่อการลงทุน</t>
  </si>
  <si>
    <t>เงินลงทุนชั่วคราวเพิ่มขึ้น</t>
  </si>
  <si>
    <t>เงินสดรับจากเงินกู้ยืมระยะสั้นจากกิจการที่เกี่ยวข้องกัน</t>
  </si>
  <si>
    <t>กำไรจากอัตราแลกเปลี่ยนที่ยังไม่เกิดขึ้นจริง</t>
  </si>
  <si>
    <t>กระแสเงินสดสุทธิได้มาจากกิจกรรมลงทุน</t>
  </si>
  <si>
    <t>เงินสดจ่ายค่าใช้จ่ายสำหรับการรื้อถอน</t>
  </si>
  <si>
    <t>เงินลงทุนในบริษัทร่วม</t>
  </si>
  <si>
    <t>กระแสเงินสดสุทธิได้มาจาก (ใช้ไปใน) กิจกรรมดำเนินงาน</t>
  </si>
  <si>
    <t>เงินสดจ่ายสุทธิจากการลงทุนเพิ่มในบริษัทร่วม</t>
  </si>
  <si>
    <t>เงินสดจ่ายเพื่อชำระคืนหุ้นกู้</t>
  </si>
  <si>
    <t xml:space="preserve">    กำไร (ขาดทุน) สำหรับปี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</si>
  <si>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</si>
  <si>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</si>
  <si>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</si>
  <si>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เจ้าหนี้เงินประกันผลงานอสังหาริมทรัพย์พัฒนาเพื่อขาย</t>
  </si>
  <si>
    <t>เงินมัดจำค่าที่ดินอสังหาริมทรัพย์พัฒนาเพื่อขาย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</si>
  <si>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</si>
  <si>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</si>
  <si>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</si>
  <si>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กระแสเงินสดจากกิจกรรมดำเนินงาน (ต่อ)</t>
  </si>
  <si>
    <t>6, 25</t>
  </si>
  <si>
    <t>สำหรับปีสิ้นสุดวันที่ 30 กันยายน 2564</t>
  </si>
  <si>
    <t>ยอดคงเหลือ ณ วันที่ 30 กันยายน 2564</t>
  </si>
  <si>
    <t>1 ตุลาคม</t>
  </si>
  <si>
    <t>(ปรับปรุงใหม่)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</si>
  <si>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</si>
  <si>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</si>
  <si>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ลูกหนี้สัญญาเช่าเงินทุน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</si>
  <si>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</si>
  <si>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</si>
  <si>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ส่วนแบ่งกำไรจากเงินลงทุนในบริษัทร่วม</t>
  </si>
  <si>
    <r>
      <t xml:space="preserve">เงินสดและรายการเทียบเท่าเงินสด ณ วันสิ้นปี                        </t>
    </r>
    <r>
      <rPr>
        <i/>
        <sz val="14"/>
        <rFont val="Angsana New"/>
        <family val="1"/>
      </rPr>
      <t xml:space="preserve"> </t>
    </r>
  </si>
  <si>
    <t>กำไรจากการเปลี่ยนแปลงมูลค่ายุติธรรมของอสังหาริมทรัพย์เพื่อการลงทุน</t>
  </si>
  <si>
    <t>6, 8</t>
  </si>
  <si>
    <t>3, 29</t>
  </si>
  <si>
    <t>6, 28</t>
  </si>
  <si>
    <t>กำไรจากการเปลี่ยนแปลงมูลค่ายุติธรรมของ</t>
  </si>
  <si>
    <t>(กำไร) ขาดทุนจากการจำหน่ายสินทรัพย์ไม่มีตัวตน</t>
  </si>
  <si>
    <t>เงินสดจ่ายจากการซื้อบริษัทย่อย</t>
  </si>
  <si>
    <t>เงินสดจ่ายเพื่อชำระหนี้สินตามสัญญาเช่า</t>
  </si>
  <si>
    <t>กำไรจากการขายเงินลงทุนในบริษัทร่วมและบริษัทย่อย</t>
  </si>
  <si>
    <t>ส่วนเกินทุนจากการตีราคาสินทรัพย์</t>
  </si>
  <si>
    <t xml:space="preserve">    ผลกระทบของการเปลี่ยนแปลงนโยบายการบัญชีโดยการปรับปรุงกำไรสะสมต้นงวด</t>
  </si>
  <si>
    <t xml:space="preserve">    ผลกระทบของการเปลี่ยนแปลงนโยบายการบัญชีโดยการปรับปรุงย้อนหลัง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</si>
  <si>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</si>
  <si>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</si>
  <si>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การลดทุนของบริษัทย่อย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</si>
  <si>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</si>
  <si>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</si>
  <si>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การจำหน่ายส่วนได้เสียในบริษัทย่อยซึ่งอำนาจควบคุมเปลี่ยนแปลง</t>
  </si>
  <si>
    <t>กลับรายการผลขาดทุนจากการด้อยค่าที่รับรู้ในกำไรหรือขาดทุน</t>
  </si>
  <si>
    <t>กำไรจากการวัดมูลค่ายุติธรรมของสัญญาซื้อขายเงินตราต่างประเทศล่วงหน้า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</si>
  <si>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</si>
  <si>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</si>
  <si>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>ยอดคงเหลือ ณ วันที่ 30 กันยายน 2563 ปรับปรุงใหม่</t>
  </si>
  <si>
    <t xml:space="preserve">    พนักงานที่กำหนดไว้</t>
  </si>
  <si>
    <t>เงินสดจ่ายเพื่อชำระคืนเงินกู้ยืมระยะยาวจากกิจการที่เกี่ยวข้องกัน</t>
  </si>
  <si>
    <t>ยอดคงเหลือ ณ วันที่ 30 กันยายน 2562 ตามที่รายงานในงวดก่อน</t>
  </si>
  <si>
    <t>ยอดคงเหลือ ณ วันที่ 30 กันยายน 2563 ตามที่รายงานในงวดก่อน</t>
  </si>
  <si>
    <t>ยอดคงเหลือ ณ วันที่ 1 ตุลาคม 2562 ปรับปรุงใหม่</t>
  </si>
  <si>
    <t>กำไรจากกิจกรรมดำเนินงาน</t>
  </si>
  <si>
    <t>ส่วนเกินทุน</t>
  </si>
  <si>
    <t>ส่วนแบ่งกำไรขาดทุนเบ็ดเสร็จอื่นในบริษัทร่วม</t>
  </si>
  <si>
    <t>จากการตี</t>
  </si>
  <si>
    <t>ราคาสินทรัพย์</t>
  </si>
  <si>
    <t>3, 25</t>
  </si>
  <si>
    <t>3, 12</t>
  </si>
  <si>
    <t>3, 15</t>
  </si>
  <si>
    <t>กลับรายการขาดทุนจากการปรับมูลค่าสินค้า</t>
  </si>
  <si>
    <t>ขาดทุนจากการจำหน่ายที่ดิน อาคารและอุปกรณ์</t>
  </si>
  <si>
    <t>ส่วนแบ่งกำไรจากเงินลงทุนในบริษัทร่วมที่ใช้วิธีส่วนได้เสีย (สุทธิจากภาษี)</t>
  </si>
  <si>
    <t>12, 13</t>
  </si>
  <si>
    <t>เงินสดและรายการเทียบเท่าเงินสดลดลงสุทธิ</t>
  </si>
  <si>
    <t>3, 6</t>
  </si>
  <si>
    <t>กระแสเงินสดสุทธิได้มาจาก (ใช้ไปใน) การดำเนินงาน</t>
  </si>
  <si>
    <t>ค่าซื้อที่ดินและงานก่อสร้างระหว่างปี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</si>
  <si>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</si>
  <si>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</si>
  <si>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</si>
  <si>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</si>
  <si>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</si>
  <si>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</si>
  <si>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</si>
  <si>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 xml:space="preserve">   และงานระหว่างทำ</t>
  </si>
  <si>
    <t xml:space="preserve">           -</t>
  </si>
  <si>
    <t>ค่าธรรมเนียมวิชาชีพ</t>
  </si>
  <si>
    <t>ค่าเช่าและค่าบริการ</t>
  </si>
  <si>
    <t>อื่น ๆ</t>
  </si>
  <si>
    <t>รวมต้นทุนขาย ต้นทุนในการจัดจำหน่ายและค่าใช้จ่ายในการบริหาร</t>
  </si>
  <si>
    <t>ค่านายหน้า</t>
  </si>
  <si>
    <t xml:space="preserve">  การเปลี่ยนแปลงในสินค้าสำเร็จรูป และงานระหว่างทำ</t>
  </si>
  <si>
    <t>ค่าสาธารณูปโภค</t>
  </si>
  <si>
    <t>3, 30</t>
  </si>
  <si>
    <t>ยอดคงเหลือ ณ วันที่ 30 กันยายน 2562 - ปรับปรุงใหม่</t>
  </si>
  <si>
    <t>ยอดคงเหลือ ณ วันที่ 1 ตุลาคม 2562 - ปรับปรุงใหม่</t>
  </si>
  <si>
    <t>กำไรขาดทุนเบ็ดเสร็จสำหรับปี - ปรับปรุงใหม่</t>
  </si>
  <si>
    <t>ยอดคงเหลือ ณ วันที่ 30 กันยายน 2563 - ปรับปรุงใหม่</t>
  </si>
  <si>
    <t>ยอดคงเหลือ ณ วันที่ 1 ตุลาคม 2563 - ปรับปรุงใหม่</t>
  </si>
  <si>
    <t>การเปลี่ยนแปลงมูลค่ายุติธรรมของอสังหาริมทรัพย์เพื่อการลงทุน</t>
  </si>
  <si>
    <t>รายการที่ไม่ใช่เงินสด</t>
  </si>
  <si>
    <t>เงินสดรับจากการขายเงินลงทุนในหลักทรัพย์เพื่อค้า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</si>
</sst>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8" fillId="60" borderId="0" applyNumberFormat="0" applyBorder="0" applyAlignment="0" applyProtection="0"/>
    <xf numFmtId="0" fontId="169" fillId="64" borderId="36" applyNumberFormat="0" applyAlignment="0" applyProtection="0"/>
    <xf numFmtId="0" fontId="170" fillId="61" borderId="43" applyNumberFormat="0" applyAlignment="0" applyProtection="0"/>
    <xf numFmtId="0" fontId="171" fillId="61" borderId="36" applyNumberFormat="0" applyAlignment="0" applyProtection="0"/>
    <xf numFmtId="0" fontId="172" fillId="0" borderId="41" applyNumberFormat="0" applyFill="0" applyAlignment="0" applyProtection="0"/>
    <xf numFmtId="0" fontId="173" fillId="62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7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7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7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7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7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7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0" fillId="65" borderId="0" applyNumberFormat="0" applyBorder="0" applyAlignment="0" applyProtection="0"/>
    <xf numFmtId="0" fontId="177" fillId="48" borderId="0" applyNumberFormat="0" applyBorder="0" applyAlignment="0" applyProtection="0"/>
    <xf numFmtId="0" fontId="177" fillId="49" borderId="0" applyNumberFormat="0" applyBorder="0" applyAlignment="0" applyProtection="0"/>
    <xf numFmtId="0" fontId="177" fillId="50" borderId="0" applyNumberFormat="0" applyBorder="0" applyAlignment="0" applyProtection="0"/>
    <xf numFmtId="0" fontId="177" fillId="51" borderId="0" applyNumberFormat="0" applyBorder="0" applyAlignment="0" applyProtection="0"/>
    <xf numFmtId="0" fontId="177" fillId="52" borderId="0" applyNumberFormat="0" applyBorder="0" applyAlignment="0" applyProtection="0"/>
    <xf numFmtId="0" fontId="177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81" fillId="0" borderId="0" applyAlignment="0"/>
    <xf numFmtId="0" fontId="94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3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9" fillId="0" borderId="0"/>
    <xf numFmtId="0" fontId="185" fillId="0" borderId="0"/>
    <xf numFmtId="0" fontId="2" fillId="0" borderId="0"/>
    <xf numFmtId="43" fontId="2" fillId="0" borderId="0" applyFont="0" applyFill="0" applyBorder="0" applyAlignment="0" applyProtection="0"/>
    <xf numFmtId="167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8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5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3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7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0" borderId="0" applyAlignment="0"/>
    <xf numFmtId="0" fontId="181" fillId="0" borderId="0" applyAlignment="0"/>
    <xf numFmtId="0" fontId="196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81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1" fillId="0" borderId="0" applyAlignment="0"/>
    <xf numFmtId="0" fontId="196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3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1" fillId="0" borderId="0" applyAlignment="0"/>
    <xf numFmtId="0" fontId="196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6" fillId="0" borderId="0" applyFont="0" applyFill="0" applyBorder="0" applyAlignment="0" applyProtection="0"/>
    <xf numFmtId="0" fontId="1" fillId="0" borderId="0"/>
    <xf numFmtId="0" fontId="3" fillId="0" borderId="0"/>
    <xf numFmtId="167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7" fontId="3" fillId="0" borderId="0" applyFont="0" applyFill="0" applyBorder="0" applyAlignment="0" applyProtection="0"/>
    <xf numFmtId="0" fontId="196" fillId="0" borderId="0" applyAlignment="0"/>
    <xf numFmtId="43" fontId="196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7" fillId="54" borderId="0" applyNumberFormat="0" applyBorder="0" applyAlignment="0" applyProtection="0"/>
    <xf numFmtId="0" fontId="177" fillId="55" borderId="0" applyNumberFormat="0" applyBorder="0" applyAlignment="0" applyProtection="0"/>
    <xf numFmtId="0" fontId="177" fillId="56" borderId="0" applyNumberFormat="0" applyBorder="0" applyAlignment="0" applyProtection="0"/>
    <xf numFmtId="0" fontId="177" fillId="57" borderId="0" applyNumberFormat="0" applyBorder="0" applyAlignment="0" applyProtection="0"/>
    <xf numFmtId="0" fontId="177" fillId="58" borderId="0" applyNumberFormat="0" applyBorder="0" applyAlignment="0" applyProtection="0"/>
    <xf numFmtId="0" fontId="177" fillId="59" borderId="0" applyNumberFormat="0" applyBorder="0" applyAlignment="0" applyProtection="0"/>
    <xf numFmtId="0" fontId="168" fillId="60" borderId="0" applyNumberFormat="0" applyBorder="0" applyAlignment="0" applyProtection="0"/>
    <xf numFmtId="0" fontId="171" fillId="61" borderId="36" applyNumberFormat="0" applyAlignment="0" applyProtection="0"/>
    <xf numFmtId="0" fontId="173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53" fillId="64" borderId="36" applyNumberFormat="0" applyAlignment="0" applyProtection="0"/>
    <xf numFmtId="0" fontId="169" fillId="64" borderId="36" applyNumberFormat="0" applyAlignment="0" applyProtection="0"/>
    <xf numFmtId="0" fontId="172" fillId="0" borderId="41" applyNumberFormat="0" applyFill="0" applyAlignment="0" applyProtection="0"/>
    <xf numFmtId="0" fontId="193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70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4" fillId="0" borderId="0" applyNumberFormat="0" applyFill="0" applyBorder="0" applyAlignment="0" applyProtection="0"/>
    <xf numFmtId="0" fontId="142" fillId="0" borderId="0"/>
    <xf numFmtId="167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3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240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168" fontId="8" fillId="0" borderId="0" xfId="586" applyNumberFormat="1" applyFont="1" applyFill="1" applyAlignment="1"/>
    <xf numFmtId="0" fontId="138" fillId="0" borderId="0" xfId="0" applyFont="1" applyFill="1" applyAlignment="1">
      <alignment horizontal="left"/>
    </xf>
    <xf numFmtId="0" fontId="8" fillId="0" borderId="0" xfId="1329" applyFont="1" applyFill="1" applyAlignment="1"/>
    <xf numFmtId="0" fontId="138" fillId="0" borderId="0" xfId="0" applyFont="1" applyFill="1" applyBorder="1" applyAlignment="1"/>
    <xf numFmtId="168" fontId="138" fillId="0" borderId="0" xfId="586" applyNumberFormat="1" applyFont="1" applyFill="1" applyBorder="1" applyAlignment="1">
      <alignment horizontal="center"/>
    </xf>
    <xf numFmtId="0" fontId="139" fillId="0" borderId="0" xfId="0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9" fillId="0" borderId="0" xfId="0" applyFont="1" applyFill="1" applyAlignment="1"/>
    <xf numFmtId="0" fontId="138" fillId="0" borderId="0" xfId="0" applyFont="1" applyFill="1" applyBorder="1" applyAlignment="1">
      <alignment horizontal="left"/>
    </xf>
    <xf numFmtId="37" fontId="13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8" fontId="138" fillId="0" borderId="0" xfId="586" applyNumberFormat="1" applyFont="1" applyFill="1" applyBorder="1" applyAlignment="1">
      <alignment horizontal="right"/>
    </xf>
    <xf numFmtId="0" fontId="138" fillId="0" borderId="0" xfId="0" applyFont="1" applyFill="1" applyAlignment="1">
      <alignment vertical="top" wrapText="1"/>
    </xf>
    <xf numFmtId="37" fontId="8" fillId="0" borderId="0" xfId="0" applyNumberFormat="1" applyFont="1" applyFill="1" applyBorder="1" applyAlignment="1">
      <alignment horizontal="center"/>
    </xf>
    <xf numFmtId="168" fontId="8" fillId="0" borderId="0" xfId="586" applyNumberFormat="1" applyFont="1" applyFill="1" applyBorder="1" applyAlignment="1">
      <alignment horizontal="center"/>
    </xf>
    <xf numFmtId="0" fontId="140" fillId="0" borderId="0" xfId="0" applyFont="1" applyFill="1" applyAlignment="1">
      <alignment horizontal="left"/>
    </xf>
    <xf numFmtId="0" fontId="8" fillId="0" borderId="0" xfId="0" applyFont="1" applyFill="1"/>
    <xf numFmtId="37" fontId="138" fillId="0" borderId="0" xfId="0" applyNumberFormat="1" applyFont="1" applyFill="1" applyBorder="1" applyAlignment="1">
      <alignment horizontal="center"/>
    </xf>
    <xf numFmtId="168" fontId="138" fillId="0" borderId="9" xfId="586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1329" applyFont="1" applyFill="1" applyBorder="1" applyAlignment="1"/>
    <xf numFmtId="0" fontId="138" fillId="0" borderId="0" xfId="0" applyFont="1" applyFill="1" applyAlignment="1"/>
    <xf numFmtId="0" fontId="8" fillId="0" borderId="0" xfId="1329" applyFont="1" applyFill="1" applyAlignment="1">
      <alignment horizontal="left"/>
    </xf>
    <xf numFmtId="168" fontId="138" fillId="0" borderId="0" xfId="586" applyNumberFormat="1" applyFont="1" applyFill="1" applyAlignment="1">
      <alignment horizontal="center"/>
    </xf>
    <xf numFmtId="168" fontId="138" fillId="0" borderId="9" xfId="586" applyNumberFormat="1" applyFont="1" applyFill="1" applyBorder="1" applyAlignment="1">
      <alignment horizontal="right"/>
    </xf>
    <xf numFmtId="168" fontId="138" fillId="0" borderId="34" xfId="586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139" fillId="0" borderId="0" xfId="0" applyFont="1" applyFill="1" applyBorder="1" applyAlignment="1"/>
    <xf numFmtId="168" fontId="140" fillId="0" borderId="0" xfId="0" applyNumberFormat="1" applyFont="1" applyFill="1" applyBorder="1" applyAlignment="1">
      <alignment horizontal="center"/>
    </xf>
    <xf numFmtId="43" fontId="8" fillId="0" borderId="0" xfId="586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68" fontId="161" fillId="0" borderId="0" xfId="1329" applyNumberFormat="1" applyFont="1" applyFill="1" applyAlignment="1"/>
    <xf numFmtId="0" fontId="13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8" fillId="0" borderId="0" xfId="0" applyFont="1" applyFill="1" applyAlignment="1">
      <alignment vertical="top"/>
    </xf>
    <xf numFmtId="0" fontId="139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139" fillId="0" borderId="0" xfId="0" applyFont="1" applyFill="1" applyAlignment="1">
      <alignment horizontal="center"/>
    </xf>
    <xf numFmtId="170" fontId="8" fillId="0" borderId="0" xfId="586" applyNumberFormat="1" applyFont="1" applyFill="1" applyBorder="1" applyAlignment="1">
      <alignment horizontal="right"/>
    </xf>
    <xf numFmtId="170" fontId="138" fillId="0" borderId="0" xfId="0" applyNumberFormat="1" applyFont="1" applyFill="1" applyBorder="1" applyAlignment="1">
      <alignment horizontal="right"/>
    </xf>
    <xf numFmtId="170" fontId="138" fillId="0" borderId="9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>
      <alignment horizontal="right"/>
    </xf>
    <xf numFmtId="170" fontId="138" fillId="0" borderId="34" xfId="586" applyNumberFormat="1" applyFont="1" applyFill="1" applyBorder="1" applyAlignment="1">
      <alignment horizontal="right"/>
    </xf>
    <xf numFmtId="170" fontId="140" fillId="0" borderId="0" xfId="0" applyNumberFormat="1" applyFont="1" applyFill="1" applyBorder="1" applyAlignment="1">
      <alignment horizontal="right"/>
    </xf>
    <xf numFmtId="170" fontId="8" fillId="0" borderId="0" xfId="586" applyNumberFormat="1" applyFont="1" applyFill="1" applyAlignment="1">
      <alignment horizontal="right"/>
    </xf>
    <xf numFmtId="170" fontId="8" fillId="0" borderId="0" xfId="1329" applyNumberFormat="1" applyFont="1" applyFill="1" applyAlignment="1">
      <alignment horizontal="right"/>
    </xf>
    <xf numFmtId="170" fontId="8" fillId="0" borderId="0" xfId="1329" applyNumberFormat="1" applyFont="1" applyFill="1" applyBorder="1" applyAlignment="1">
      <alignment horizontal="right"/>
    </xf>
    <xf numFmtId="168" fontId="8" fillId="0" borderId="33" xfId="586" applyNumberFormat="1" applyFont="1" applyFill="1" applyBorder="1" applyAlignment="1">
      <alignment horizontal="center"/>
    </xf>
    <xf numFmtId="168" fontId="13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43" fontId="8" fillId="0" borderId="0" xfId="586" applyFont="1" applyFill="1" applyBorder="1" applyAlignment="1">
      <alignment horizontal="center"/>
    </xf>
    <xf numFmtId="43" fontId="8" fillId="0" borderId="0" xfId="586" applyFont="1" applyFill="1" applyBorder="1" applyAlignment="1">
      <alignment horizontal="right"/>
    </xf>
    <xf numFmtId="43" fontId="138" fillId="0" borderId="9" xfId="586" applyFont="1" applyFill="1" applyBorder="1" applyAlignment="1">
      <alignment horizontal="right"/>
    </xf>
    <xf numFmtId="43" fontId="138" fillId="0" borderId="0" xfId="586" applyFont="1" applyFill="1" applyBorder="1" applyAlignment="1">
      <alignment horizontal="right"/>
    </xf>
    <xf numFmtId="43" fontId="161" fillId="0" borderId="0" xfId="586" applyFont="1" applyFill="1"/>
    <xf numFmtId="0" fontId="8" fillId="0" borderId="0" xfId="0" applyFont="1" applyFill="1" applyBorder="1"/>
    <xf numFmtId="37" fontId="8" fillId="0" borderId="0" xfId="0" applyNumberFormat="1" applyFont="1" applyFill="1"/>
    <xf numFmtId="37" fontId="8" fillId="0" borderId="0" xfId="0" applyNumberFormat="1" applyFont="1" applyFill="1" applyBorder="1"/>
    <xf numFmtId="0" fontId="161" fillId="0" borderId="0" xfId="0" applyFont="1" applyFill="1" applyAlignment="1"/>
    <xf numFmtId="43" fontId="13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40" fillId="0" borderId="0" xfId="0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586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168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top"/>
    </xf>
    <xf numFmtId="41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168" fontId="8" fillId="0" borderId="0" xfId="586" applyNumberFormat="1" applyFont="1" applyFill="1" applyAlignment="1">
      <alignment horizontal="right"/>
    </xf>
    <xf numFmtId="168" fontId="8" fillId="0" borderId="33" xfId="0" applyNumberFormat="1" applyFont="1" applyFill="1" applyBorder="1" applyAlignment="1">
      <alignment horizontal="right"/>
    </xf>
    <xf numFmtId="41" fontId="8" fillId="0" borderId="1" xfId="586" applyNumberFormat="1" applyFont="1" applyFill="1" applyBorder="1" applyAlignment="1">
      <alignment horizontal="right"/>
    </xf>
    <xf numFmtId="41" fontId="8" fillId="0" borderId="0" xfId="586" applyNumberFormat="1" applyFont="1" applyFill="1" applyAlignment="1">
      <alignment horizontal="right"/>
    </xf>
    <xf numFmtId="168" fontId="8" fillId="0" borderId="0" xfId="0" applyNumberFormat="1" applyFont="1" applyFill="1" applyAlignment="1"/>
    <xf numFmtId="43" fontId="8" fillId="0" borderId="0" xfId="0" applyNumberFormat="1" applyFont="1" applyFill="1" applyAlignment="1"/>
    <xf numFmtId="0" fontId="8" fillId="0" borderId="0" xfId="1116" applyFont="1" applyFill="1" applyAlignment="1">
      <alignment horizontal="lef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9" fontId="8" fillId="0" borderId="0" xfId="0" applyNumberFormat="1" applyFont="1" applyFill="1" applyAlignment="1"/>
    <xf numFmtId="41" fontId="138" fillId="0" borderId="9" xfId="586" applyNumberFormat="1" applyFont="1" applyFill="1" applyBorder="1" applyAlignment="1">
      <alignment horizontal="right"/>
    </xf>
    <xf numFmtId="41" fontId="138" fillId="0" borderId="0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/>
    <xf numFmtId="37" fontId="8" fillId="0" borderId="0" xfId="586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41" fontId="8" fillId="0" borderId="0" xfId="0" applyNumberFormat="1" applyFont="1" applyFill="1" applyAlignment="1">
      <alignment horizontal="center"/>
    </xf>
    <xf numFmtId="43" fontId="8" fillId="0" borderId="0" xfId="586" applyFont="1" applyFill="1" applyAlignment="1">
      <alignment horizontal="right"/>
    </xf>
    <xf numFmtId="37" fontId="8" fillId="0" borderId="0" xfId="586" quotePrefix="1" applyNumberFormat="1" applyFont="1" applyFill="1" applyAlignment="1">
      <alignment horizontal="right"/>
    </xf>
    <xf numFmtId="41" fontId="13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38" fillId="0" borderId="0" xfId="0" applyFont="1" applyFill="1" applyAlignment="1">
      <alignment horizontal="left" indent="1"/>
    </xf>
    <xf numFmtId="41" fontId="138" fillId="0" borderId="0" xfId="586" applyNumberFormat="1" applyFont="1" applyFill="1" applyAlignment="1">
      <alignment horizontal="right"/>
    </xf>
    <xf numFmtId="41" fontId="138" fillId="0" borderId="34" xfId="586" applyNumberFormat="1" applyFont="1" applyFill="1" applyBorder="1" applyAlignment="1">
      <alignment horizontal="right"/>
    </xf>
    <xf numFmtId="0" fontId="162" fillId="0" borderId="0" xfId="0" applyFont="1" applyFill="1" applyAlignment="1">
      <alignment horizontal="left"/>
    </xf>
    <xf numFmtId="0" fontId="163" fillId="0" borderId="0" xfId="0" applyFont="1" applyFill="1" applyAlignment="1">
      <alignment horizontal="center"/>
    </xf>
    <xf numFmtId="41" fontId="162" fillId="0" borderId="0" xfId="586" applyNumberFormat="1" applyFont="1" applyFill="1" applyBorder="1" applyAlignment="1">
      <alignment horizontal="right"/>
    </xf>
    <xf numFmtId="41" fontId="162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8" fontId="138" fillId="0" borderId="0" xfId="0" applyNumberFormat="1" applyFont="1" applyFill="1" applyAlignment="1">
      <alignment horizontal="center"/>
    </xf>
    <xf numFmtId="168" fontId="140" fillId="0" borderId="0" xfId="0" applyNumberFormat="1" applyFont="1" applyFill="1" applyAlignment="1">
      <alignment horizontal="center"/>
    </xf>
    <xf numFmtId="0" fontId="138" fillId="0" borderId="0" xfId="0" applyFont="1" applyFill="1" applyBorder="1"/>
    <xf numFmtId="49" fontId="8" fillId="0" borderId="0" xfId="0" quotePrefix="1" applyNumberFormat="1" applyFont="1" applyFill="1" applyBorder="1" applyAlignment="1">
      <alignment horizontal="center" wrapText="1"/>
    </xf>
    <xf numFmtId="49" fontId="138" fillId="0" borderId="0" xfId="0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 wrapText="1"/>
    </xf>
    <xf numFmtId="168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quotePrefix="1" applyNumberFormat="1" applyFont="1" applyFill="1" applyBorder="1" applyAlignment="1">
      <alignment horizontal="center"/>
    </xf>
    <xf numFmtId="0" fontId="139" fillId="0" borderId="0" xfId="1116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0" fontId="8" fillId="0" borderId="0" xfId="1116" applyFont="1" applyFill="1" applyAlignment="1"/>
    <xf numFmtId="168" fontId="138" fillId="0" borderId="34" xfId="586" applyNumberFormat="1" applyFont="1" applyFill="1" applyBorder="1" applyAlignment="1">
      <alignment horizontal="center"/>
    </xf>
    <xf numFmtId="43" fontId="162" fillId="0" borderId="0" xfId="586" applyNumberFormat="1" applyFont="1" applyFill="1" applyBorder="1" applyAlignment="1">
      <alignment horizontal="center"/>
    </xf>
    <xf numFmtId="43" fontId="138" fillId="0" borderId="0" xfId="586" applyNumberFormat="1" applyFont="1" applyFill="1" applyBorder="1" applyAlignment="1">
      <alignment horizontal="center"/>
    </xf>
    <xf numFmtId="43" fontId="138" fillId="0" borderId="0" xfId="586" applyNumberFormat="1" applyFont="1" applyFill="1" applyAlignment="1">
      <alignment horizontal="center"/>
    </xf>
    <xf numFmtId="43" fontId="139" fillId="0" borderId="0" xfId="0" applyNumberFormat="1" applyFont="1" applyFill="1" applyBorder="1" applyAlignment="1">
      <alignment horizontal="center"/>
    </xf>
    <xf numFmtId="168" fontId="139" fillId="0" borderId="0" xfId="0" applyNumberFormat="1" applyFont="1" applyFill="1" applyAlignment="1">
      <alignment horizontal="center"/>
    </xf>
    <xf numFmtId="168" fontId="139" fillId="0" borderId="0" xfId="0" applyNumberFormat="1" applyFont="1" applyFill="1" applyBorder="1" applyAlignment="1">
      <alignment horizontal="center"/>
    </xf>
    <xf numFmtId="168" fontId="8" fillId="0" borderId="33" xfId="0" applyNumberFormat="1" applyFont="1" applyFill="1" applyBorder="1" applyAlignment="1">
      <alignment horizontal="center"/>
    </xf>
    <xf numFmtId="0" fontId="140" fillId="0" borderId="0" xfId="0" applyFont="1" applyFill="1" applyBorder="1" applyAlignment="1">
      <alignment horizontal="center"/>
    </xf>
    <xf numFmtId="168" fontId="138" fillId="0" borderId="33" xfId="0" applyNumberFormat="1" applyFont="1" applyFill="1" applyBorder="1" applyAlignment="1">
      <alignment horizontal="center"/>
    </xf>
    <xf numFmtId="168" fontId="138" fillId="0" borderId="0" xfId="0" applyNumberFormat="1" applyFont="1" applyFill="1" applyBorder="1" applyAlignment="1">
      <alignment horizontal="center"/>
    </xf>
    <xf numFmtId="168" fontId="138" fillId="0" borderId="3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41" fontId="138" fillId="0" borderId="9" xfId="586" applyNumberFormat="1" applyFont="1" applyFill="1" applyBorder="1" applyAlignment="1"/>
    <xf numFmtId="41" fontId="138" fillId="0" borderId="0" xfId="0" applyNumberFormat="1" applyFont="1" applyFill="1" applyAlignment="1"/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8" fillId="0" borderId="0" xfId="586" quotePrefix="1" applyNumberFormat="1" applyFont="1" applyFill="1" applyAlignment="1">
      <alignment horizontal="right"/>
    </xf>
    <xf numFmtId="9" fontId="8" fillId="0" borderId="0" xfId="1716" applyFont="1" applyFill="1" applyAlignment="1">
      <alignment horizontal="right"/>
    </xf>
    <xf numFmtId="41" fontId="138" fillId="0" borderId="35" xfId="586" applyNumberFormat="1" applyFont="1" applyFill="1" applyBorder="1" applyAlignment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41" fontId="138" fillId="0" borderId="9" xfId="0" applyNumberFormat="1" applyFont="1" applyFill="1" applyBorder="1" applyAlignment="1"/>
    <xf numFmtId="41" fontId="138" fillId="0" borderId="0" xfId="0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168" fontId="8" fillId="0" borderId="33" xfId="0" applyNumberFormat="1" applyFont="1" applyFill="1" applyBorder="1" applyAlignment="1"/>
    <xf numFmtId="168" fontId="8" fillId="0" borderId="33" xfId="586" applyNumberFormat="1" applyFont="1" applyFill="1" applyBorder="1" applyAlignment="1"/>
    <xf numFmtId="41" fontId="138" fillId="0" borderId="33" xfId="586" applyNumberFormat="1" applyFont="1" applyFill="1" applyBorder="1" applyAlignment="1"/>
    <xf numFmtId="43" fontId="8" fillId="0" borderId="0" xfId="586" applyFont="1" applyFill="1"/>
    <xf numFmtId="43" fontId="8" fillId="0" borderId="0" xfId="0" applyNumberFormat="1" applyFont="1" applyFill="1"/>
    <xf numFmtId="37" fontId="138" fillId="0" borderId="0" xfId="0" applyNumberFormat="1" applyFont="1" applyFill="1"/>
    <xf numFmtId="168" fontId="8" fillId="0" borderId="0" xfId="0" applyNumberFormat="1" applyFont="1" applyFill="1"/>
    <xf numFmtId="0" fontId="139" fillId="0" borderId="0" xfId="0" applyFont="1" applyFill="1"/>
    <xf numFmtId="168" fontId="8" fillId="0" borderId="0" xfId="586" applyNumberFormat="1" applyFont="1" applyFill="1"/>
    <xf numFmtId="10" fontId="8" fillId="0" borderId="0" xfId="1716" applyNumberFormat="1" applyFont="1" applyFill="1" applyAlignment="1"/>
    <xf numFmtId="0" fontId="138" fillId="0" borderId="0" xfId="0" applyFont="1" applyFill="1"/>
    <xf numFmtId="0" fontId="140" fillId="0" borderId="0" xfId="0" applyFont="1" applyFill="1"/>
    <xf numFmtId="43" fontId="138" fillId="0" borderId="62" xfId="586" applyFont="1" applyFill="1" applyBorder="1" applyAlignment="1"/>
    <xf numFmtId="168" fontId="138" fillId="0" borderId="62" xfId="586" applyNumberFormat="1" applyFont="1" applyFill="1" applyBorder="1" applyAlignment="1"/>
    <xf numFmtId="168" fontId="8" fillId="0" borderId="0" xfId="1329" applyNumberFormat="1" applyFont="1" applyFill="1" applyAlignment="1"/>
    <xf numFmtId="212" fontId="8" fillId="0" borderId="0" xfId="645" applyNumberFormat="1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1" fontId="8" fillId="0" borderId="0" xfId="586" quotePrefix="1" applyNumberFormat="1" applyFont="1" applyFill="1" applyAlignment="1"/>
    <xf numFmtId="168" fontId="8" fillId="0" borderId="33" xfId="0" applyNumberFormat="1" applyFont="1" applyFill="1" applyBorder="1"/>
    <xf numFmtId="3" fontId="138" fillId="0" borderId="0" xfId="0" applyNumberFormat="1" applyFont="1" applyFill="1" applyAlignment="1">
      <alignment horizontal="center"/>
    </xf>
    <xf numFmtId="0" fontId="138" fillId="0" borderId="0" xfId="0" applyFont="1" applyFill="1" applyAlignment="1">
      <alignment horizontal="right"/>
    </xf>
    <xf numFmtId="170" fontId="138" fillId="0" borderId="9" xfId="0" applyNumberFormat="1" applyFont="1" applyFill="1" applyBorder="1" applyAlignment="1">
      <alignment horizontal="right"/>
    </xf>
    <xf numFmtId="170" fontId="138" fillId="0" borderId="0" xfId="0" applyNumberFormat="1" applyFont="1" applyFill="1" applyAlignment="1">
      <alignment horizontal="right"/>
    </xf>
    <xf numFmtId="37" fontId="138" fillId="0" borderId="0" xfId="0" applyNumberFormat="1" applyFont="1" applyFill="1" applyAlignment="1">
      <alignment horizontal="right"/>
    </xf>
    <xf numFmtId="170" fontId="8" fillId="0" borderId="33" xfId="0" applyNumberFormat="1" applyFont="1" applyFill="1" applyBorder="1" applyAlignment="1">
      <alignment horizontal="right"/>
    </xf>
    <xf numFmtId="41" fontId="138" fillId="0" borderId="0" xfId="0" applyNumberFormat="1" applyFont="1" applyFill="1" applyAlignment="1">
      <alignment horizontal="right"/>
    </xf>
    <xf numFmtId="37" fontId="138" fillId="0" borderId="0" xfId="0" applyNumberFormat="1" applyFont="1" applyFill="1" applyAlignment="1">
      <alignment horizontal="center"/>
    </xf>
    <xf numFmtId="170" fontId="138" fillId="0" borderId="35" xfId="0" applyNumberFormat="1" applyFont="1" applyFill="1" applyBorder="1" applyAlignment="1">
      <alignment horizontal="right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94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167" fontId="95" fillId="0" borderId="18" xfId="2470" applyFont="1" applyBorder="1"/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43" fontId="139" fillId="0" borderId="0" xfId="0" applyNumberFormat="1" applyFont="1" applyFill="1" applyAlignment="1">
      <alignment horizontal="center"/>
    </xf>
    <xf numFmtId="43" fontId="138" fillId="0" borderId="0" xfId="0" applyNumberFormat="1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9" fillId="0" borderId="0" xfId="0" applyFont="1" applyFill="1" applyAlignment="1">
      <alignment horizontal="right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left"/>
    </xf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169" fontId="138" fillId="0" borderId="35" xfId="0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43" fontId="139" fillId="0" borderId="0" xfId="0" applyNumberFormat="1" applyFont="1" applyFill="1" applyAlignment="1">
      <alignment horizontal="center"/>
    </xf>
    <xf numFmtId="43" fontId="138" fillId="0" borderId="0" xfId="0" applyNumberFormat="1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138" fillId="0" borderId="0" xfId="0" applyNumberFormat="1" applyFont="1" applyFill="1" applyAlignment="1">
      <alignment horizontal="center"/>
    </xf>
    <xf numFmtId="37" fontId="8" fillId="0" borderId="33" xfId="0" applyNumberFormat="1" applyFont="1" applyFill="1" applyBorder="1" applyAlignment="1">
      <alignment horizontal="center"/>
    </xf>
    <xf numFmtId="37" fontId="13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39" fillId="0" borderId="0" xfId="0" applyFont="1" applyFill="1" applyAlignment="1">
      <alignment horizontal="right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2"/>
  <sheetViews>
    <sheetView showGridLines="0" tabSelected="1" view="pageBreakPreview" zoomScaleNormal="85" zoomScaleSheetLayoutView="100" workbookViewId="0">
      <selection activeCell="B74" sqref="B74"/>
    </sheetView>
  </sheetViews>
  <sheetFormatPr defaultColWidth="9.09765625" defaultRowHeight="20"/>
  <cols>
    <col min="1" max="1" width="55.09765625" style="1" customWidth="1"/>
    <col min="2" max="2" width="9.8984375" style="215" customWidth="1"/>
    <col min="3" max="3" width="16.3984375" style="91" customWidth="1"/>
    <col min="4" max="4" width="1" style="2" customWidth="1"/>
    <col min="5" max="5" width="16.3984375" style="91" customWidth="1"/>
    <col min="6" max="6" width="1.09765625" style="91" customWidth="1"/>
    <col min="7" max="7" width="16.3984375" style="91" customWidth="1"/>
    <col min="8" max="8" width="1" style="91" customWidth="1"/>
    <col min="9" max="9" width="15.69921875" style="3" customWidth="1"/>
    <col min="10" max="10" width="1.19921875" style="3" customWidth="1"/>
    <col min="11" max="11" width="15.69921875" style="3" customWidth="1"/>
    <col min="12" max="12" width="1.09765625" style="2" customWidth="1"/>
    <col min="13" max="13" width="15.69921875" style="3" customWidth="1"/>
    <col min="14" max="14" width="3.3984375" style="2" customWidth="1"/>
    <col min="15" max="15" width="14.69921875" style="2" customWidth="1"/>
    <col min="16" max="16" width="15.69921875" style="141" customWidth="1"/>
    <col min="17" max="17" width="13.69921875" style="141" customWidth="1"/>
    <col min="18" max="18" width="7.69921875" style="2" bestFit="1" customWidth="1"/>
    <col min="19" max="19" width="14" style="2" bestFit="1" customWidth="1"/>
    <col min="20" max="16384" width="9.09765625" style="2"/>
  </cols>
  <sheetData>
    <row r="1" spans="1:19" ht="22.5" customHeight="1">
      <c r="A1" s="4" t="s">
        <v>39</v>
      </c>
    </row>
    <row r="2" spans="1:19" ht="22.5" customHeight="1">
      <c r="A2" s="4" t="s">
        <v>60</v>
      </c>
    </row>
    <row r="3" spans="1:19" ht="22.5" customHeight="1">
      <c r="A3" s="4"/>
    </row>
    <row r="4" spans="1:19" ht="22.5" customHeight="1">
      <c r="A4" s="21"/>
      <c r="B4" s="210"/>
      <c r="C4" s="225" t="s">
        <v>40</v>
      </c>
      <c r="D4" s="225"/>
      <c r="E4" s="225"/>
      <c r="F4" s="225"/>
      <c r="G4" s="225"/>
      <c r="H4" s="26"/>
      <c r="I4" s="225" t="s">
        <v>79</v>
      </c>
      <c r="J4" s="225"/>
      <c r="K4" s="225"/>
      <c r="L4" s="225"/>
      <c r="M4" s="225"/>
    </row>
    <row r="5" spans="1:19" ht="22.5" customHeight="1">
      <c r="A5" s="21"/>
      <c r="B5" s="210"/>
      <c r="C5" s="215" t="s">
        <v>112</v>
      </c>
      <c r="E5" s="215" t="s">
        <v>112</v>
      </c>
      <c r="F5" s="215"/>
      <c r="G5" s="215" t="s">
        <v>217</v>
      </c>
      <c r="H5" s="211"/>
      <c r="I5" s="215" t="s">
        <v>112</v>
      </c>
      <c r="J5" s="2"/>
      <c r="K5" s="215" t="s">
        <v>112</v>
      </c>
      <c r="M5" s="215" t="s">
        <v>217</v>
      </c>
    </row>
    <row r="6" spans="1:19" ht="22.5" customHeight="1">
      <c r="A6" s="26" t="s">
        <v>0</v>
      </c>
      <c r="B6" s="8" t="s">
        <v>1</v>
      </c>
      <c r="C6" s="216">
        <v>2564</v>
      </c>
      <c r="D6" s="216"/>
      <c r="E6" s="216">
        <v>2563</v>
      </c>
      <c r="F6" s="216"/>
      <c r="G6" s="216">
        <v>2562</v>
      </c>
      <c r="H6" s="216"/>
      <c r="I6" s="216">
        <v>2564</v>
      </c>
      <c r="J6" s="216"/>
      <c r="K6" s="216">
        <v>2563</v>
      </c>
      <c r="L6" s="216"/>
      <c r="M6" s="216">
        <v>2562</v>
      </c>
    </row>
    <row r="7" spans="1:19" ht="22.5" customHeight="1">
      <c r="A7" s="26"/>
      <c r="B7" s="8"/>
      <c r="C7" s="216"/>
      <c r="D7" s="216"/>
      <c r="E7" s="174" t="s">
        <v>218</v>
      </c>
      <c r="F7" s="216"/>
      <c r="G7" s="174" t="s">
        <v>218</v>
      </c>
      <c r="H7" s="216"/>
      <c r="I7" s="216"/>
      <c r="J7" s="216"/>
      <c r="K7" s="174" t="s">
        <v>218</v>
      </c>
      <c r="L7" s="216"/>
      <c r="M7" s="174" t="s">
        <v>218</v>
      </c>
    </row>
    <row r="8" spans="1:19" ht="22.5" customHeight="1">
      <c r="C8" s="224" t="s">
        <v>109</v>
      </c>
      <c r="D8" s="224"/>
      <c r="E8" s="224"/>
      <c r="F8" s="224"/>
      <c r="G8" s="224"/>
      <c r="H8" s="224"/>
      <c r="I8" s="224"/>
      <c r="J8" s="224"/>
      <c r="K8" s="224"/>
      <c r="L8" s="224"/>
      <c r="M8" s="224"/>
    </row>
    <row r="9" spans="1:19" ht="22.5" customHeight="1">
      <c r="A9" s="20" t="s">
        <v>2</v>
      </c>
      <c r="B9" s="210"/>
      <c r="P9" s="41"/>
    </row>
    <row r="10" spans="1:19" ht="22.5" customHeight="1">
      <c r="A10" s="1" t="s">
        <v>3</v>
      </c>
      <c r="B10" s="210">
        <v>7</v>
      </c>
      <c r="C10" s="91">
        <v>2310259941</v>
      </c>
      <c r="D10" s="82"/>
      <c r="E10" s="91">
        <v>2854391988</v>
      </c>
      <c r="G10" s="163">
        <v>4226417538</v>
      </c>
      <c r="H10" s="90"/>
      <c r="I10" s="3">
        <v>2143886287</v>
      </c>
      <c r="K10" s="3">
        <v>2633587423</v>
      </c>
      <c r="L10" s="82"/>
      <c r="M10" s="3">
        <v>4153596862</v>
      </c>
      <c r="O10" s="141"/>
      <c r="P10" s="41"/>
    </row>
    <row r="11" spans="1:19" ht="22.5" customHeight="1">
      <c r="A11" s="1" t="s">
        <v>143</v>
      </c>
      <c r="B11" s="210"/>
      <c r="C11" s="91">
        <v>0</v>
      </c>
      <c r="D11" s="82"/>
      <c r="E11" s="91">
        <v>16330000</v>
      </c>
      <c r="G11" s="163">
        <v>16000000</v>
      </c>
      <c r="H11" s="90"/>
      <c r="I11" s="3">
        <v>0</v>
      </c>
      <c r="K11" s="3">
        <v>0</v>
      </c>
      <c r="L11" s="41"/>
      <c r="M11" s="3">
        <v>0</v>
      </c>
      <c r="O11" s="141"/>
      <c r="P11" s="41"/>
    </row>
    <row r="12" spans="1:19" ht="22.5" customHeight="1">
      <c r="A12" s="24" t="s">
        <v>32</v>
      </c>
      <c r="B12" s="210" t="s">
        <v>227</v>
      </c>
      <c r="C12" s="91">
        <v>296510429</v>
      </c>
      <c r="D12" s="82"/>
      <c r="E12" s="91">
        <v>249748658</v>
      </c>
      <c r="G12" s="163">
        <v>387496466</v>
      </c>
      <c r="H12" s="90"/>
      <c r="I12" s="3">
        <v>0</v>
      </c>
      <c r="K12" s="3">
        <v>0</v>
      </c>
      <c r="L12" s="41"/>
      <c r="M12" s="3">
        <v>0</v>
      </c>
      <c r="O12" s="141"/>
      <c r="P12" s="41"/>
    </row>
    <row r="13" spans="1:19" ht="22.5" customHeight="1">
      <c r="A13" s="24" t="s">
        <v>210</v>
      </c>
      <c r="B13" s="210" t="s">
        <v>183</v>
      </c>
      <c r="C13" s="91">
        <v>284674857</v>
      </c>
      <c r="D13" s="82"/>
      <c r="E13" s="91">
        <f>49005666+1351629</f>
        <v>50357295</v>
      </c>
      <c r="G13" s="163">
        <v>47604045</v>
      </c>
      <c r="H13" s="90"/>
      <c r="I13" s="3">
        <v>33310773</v>
      </c>
      <c r="K13" s="3">
        <v>34705607</v>
      </c>
      <c r="L13" s="90"/>
      <c r="M13" s="3">
        <v>18394327</v>
      </c>
      <c r="N13" s="87"/>
      <c r="O13" s="104"/>
      <c r="P13" s="41"/>
    </row>
    <row r="14" spans="1:19" ht="22.5" customHeight="1">
      <c r="A14" s="24" t="s">
        <v>219</v>
      </c>
      <c r="B14" s="210"/>
      <c r="C14" s="91">
        <v>8071806</v>
      </c>
      <c r="D14" s="82"/>
      <c r="E14" s="91">
        <v>0</v>
      </c>
      <c r="G14" s="91">
        <v>0</v>
      </c>
      <c r="H14" s="90"/>
      <c r="I14" s="3">
        <v>0</v>
      </c>
      <c r="K14" s="91">
        <v>0</v>
      </c>
      <c r="L14" s="90"/>
      <c r="M14" s="91">
        <v>0</v>
      </c>
      <c r="N14" s="87"/>
      <c r="O14" s="104"/>
      <c r="P14" s="41"/>
    </row>
    <row r="15" spans="1:19" ht="22.5" customHeight="1">
      <c r="A15" s="1" t="s">
        <v>220</v>
      </c>
      <c r="B15" s="210">
        <v>6</v>
      </c>
      <c r="C15" s="91">
        <v>84000000</v>
      </c>
      <c r="D15" s="41"/>
      <c r="E15" s="91">
        <v>0</v>
      </c>
      <c r="G15" s="91">
        <v>0</v>
      </c>
      <c r="H15" s="90"/>
      <c r="I15" s="3">
        <v>6876963543</v>
      </c>
      <c r="K15" s="3">
        <v>6915873441</v>
      </c>
      <c r="L15" s="90"/>
      <c r="M15" s="3">
        <v>9752300000</v>
      </c>
      <c r="N15" s="87"/>
      <c r="O15" s="87"/>
      <c r="P15" s="41"/>
    </row>
    <row r="16" spans="1:19" ht="22.5" customHeight="1">
      <c r="A16" s="1" t="s">
        <v>4</v>
      </c>
      <c r="B16" s="210">
        <v>10</v>
      </c>
      <c r="C16" s="91">
        <v>309363171</v>
      </c>
      <c r="D16" s="82"/>
      <c r="E16" s="91">
        <v>265802948</v>
      </c>
      <c r="G16" s="163">
        <v>607282342</v>
      </c>
      <c r="H16" s="90"/>
      <c r="I16" s="3">
        <v>0</v>
      </c>
      <c r="K16" s="3">
        <v>0</v>
      </c>
      <c r="L16" s="41"/>
      <c r="M16" s="3">
        <v>0</v>
      </c>
      <c r="O16" s="141"/>
      <c r="P16" s="41"/>
      <c r="S16" s="9"/>
    </row>
    <row r="17" spans="1:20" ht="22.5" customHeight="1">
      <c r="A17" s="1" t="s">
        <v>205</v>
      </c>
      <c r="B17" s="210">
        <v>11</v>
      </c>
      <c r="C17" s="3">
        <v>10814192522</v>
      </c>
      <c r="D17" s="82"/>
      <c r="E17" s="3">
        <v>9909130678</v>
      </c>
      <c r="F17" s="3"/>
      <c r="G17" s="3">
        <v>10230107500</v>
      </c>
      <c r="H17" s="90"/>
      <c r="I17" s="3">
        <v>0</v>
      </c>
      <c r="K17" s="3">
        <v>0</v>
      </c>
      <c r="L17" s="41"/>
      <c r="M17" s="3">
        <v>0</v>
      </c>
      <c r="O17" s="41"/>
      <c r="P17" s="41"/>
      <c r="R17" s="41"/>
      <c r="S17" s="141"/>
      <c r="T17" s="41"/>
    </row>
    <row r="18" spans="1:20" ht="22.5" customHeight="1">
      <c r="A18" s="1" t="s">
        <v>206</v>
      </c>
      <c r="B18" s="210">
        <v>6</v>
      </c>
      <c r="C18" s="91">
        <v>192581354</v>
      </c>
      <c r="D18" s="82"/>
      <c r="E18" s="91">
        <v>545356571</v>
      </c>
      <c r="G18" s="163">
        <v>215940793</v>
      </c>
      <c r="H18" s="90"/>
      <c r="I18" s="3">
        <v>0</v>
      </c>
      <c r="K18" s="3">
        <v>0</v>
      </c>
      <c r="L18" s="41"/>
      <c r="M18" s="3">
        <v>0</v>
      </c>
      <c r="O18" s="141"/>
      <c r="P18" s="41"/>
      <c r="R18" s="41"/>
      <c r="S18" s="141"/>
      <c r="T18" s="41"/>
    </row>
    <row r="19" spans="1:20" ht="22.5" customHeight="1">
      <c r="A19" s="1" t="s">
        <v>207</v>
      </c>
      <c r="B19" s="210"/>
      <c r="C19" s="91">
        <v>221511000</v>
      </c>
      <c r="D19" s="82"/>
      <c r="E19" s="91">
        <v>221511000</v>
      </c>
      <c r="G19" s="163">
        <v>0</v>
      </c>
      <c r="H19" s="38"/>
      <c r="I19" s="3">
        <v>0</v>
      </c>
      <c r="K19" s="3">
        <v>0</v>
      </c>
      <c r="L19" s="41"/>
      <c r="M19" s="3">
        <v>0</v>
      </c>
      <c r="O19" s="141"/>
      <c r="P19" s="41"/>
    </row>
    <row r="20" spans="1:20" ht="22.5" customHeight="1">
      <c r="A20" s="1" t="s">
        <v>188</v>
      </c>
      <c r="B20" s="210" t="s">
        <v>259</v>
      </c>
      <c r="C20" s="91">
        <v>73794115</v>
      </c>
      <c r="D20" s="82"/>
      <c r="E20" s="91">
        <v>73747544</v>
      </c>
      <c r="G20" s="163">
        <v>14090101</v>
      </c>
      <c r="H20" s="80"/>
      <c r="I20" s="3">
        <v>0</v>
      </c>
      <c r="K20" s="3">
        <v>0</v>
      </c>
      <c r="L20" s="82"/>
      <c r="M20" s="3">
        <v>0</v>
      </c>
      <c r="O20" s="141"/>
      <c r="P20" s="41"/>
    </row>
    <row r="21" spans="1:20" ht="22.5" customHeight="1">
      <c r="A21" s="1" t="s">
        <v>5</v>
      </c>
      <c r="B21" s="210">
        <v>6</v>
      </c>
      <c r="C21" s="91">
        <v>301008488</v>
      </c>
      <c r="D21" s="82"/>
      <c r="E21" s="91">
        <v>69548633</v>
      </c>
      <c r="G21" s="163">
        <v>117976897</v>
      </c>
      <c r="H21" s="80"/>
      <c r="I21" s="3">
        <v>871672</v>
      </c>
      <c r="K21" s="3">
        <v>1334571</v>
      </c>
      <c r="L21" s="82"/>
      <c r="M21" s="3">
        <v>2153076</v>
      </c>
      <c r="O21" s="87"/>
      <c r="P21" s="41"/>
    </row>
    <row r="22" spans="1:20" ht="22.5" customHeight="1">
      <c r="A22" s="4" t="s">
        <v>6</v>
      </c>
      <c r="B22" s="210"/>
      <c r="C22" s="142">
        <f>SUM(C10:C21)</f>
        <v>14895967683</v>
      </c>
      <c r="D22" s="143"/>
      <c r="E22" s="142">
        <f>SUM(E10:E21)</f>
        <v>14255925315</v>
      </c>
      <c r="F22" s="144"/>
      <c r="G22" s="142">
        <f>SUM(G10:G21)</f>
        <v>15862915682</v>
      </c>
      <c r="H22" s="144"/>
      <c r="I22" s="142">
        <f>SUM(I10:I21)</f>
        <v>9055032275</v>
      </c>
      <c r="J22" s="144"/>
      <c r="K22" s="142">
        <f>SUM(K10:K21)</f>
        <v>9585501042</v>
      </c>
      <c r="L22" s="143"/>
      <c r="M22" s="142">
        <f>SUM(M10:M21)</f>
        <v>13926444265</v>
      </c>
      <c r="O22" s="87"/>
      <c r="P22" s="41"/>
    </row>
    <row r="23" spans="1:20" ht="23" customHeight="1">
      <c r="B23" s="210"/>
      <c r="C23" s="145"/>
      <c r="D23" s="82"/>
      <c r="E23" s="145"/>
      <c r="F23" s="145"/>
      <c r="G23" s="145"/>
      <c r="H23" s="145"/>
      <c r="I23" s="145"/>
      <c r="J23" s="145"/>
      <c r="K23" s="145"/>
      <c r="L23" s="82"/>
      <c r="O23" s="87"/>
      <c r="P23" s="41"/>
    </row>
    <row r="24" spans="1:20" ht="22.5" customHeight="1">
      <c r="A24" s="20" t="s">
        <v>7</v>
      </c>
      <c r="B24" s="210"/>
      <c r="C24" s="145"/>
      <c r="D24" s="82"/>
      <c r="E24" s="145"/>
      <c r="F24" s="145"/>
      <c r="G24" s="145"/>
      <c r="H24" s="145"/>
      <c r="I24" s="145"/>
      <c r="J24" s="145"/>
      <c r="K24" s="145"/>
      <c r="L24" s="82"/>
      <c r="O24" s="87"/>
      <c r="P24" s="41"/>
    </row>
    <row r="25" spans="1:20" ht="22.5" customHeight="1">
      <c r="A25" s="2" t="s">
        <v>80</v>
      </c>
      <c r="B25" s="210"/>
      <c r="C25" s="90">
        <v>304000</v>
      </c>
      <c r="D25" s="82"/>
      <c r="E25" s="90">
        <v>904000</v>
      </c>
      <c r="F25" s="90"/>
      <c r="G25" s="90">
        <v>904000</v>
      </c>
      <c r="H25" s="145"/>
      <c r="I25" s="41">
        <v>0</v>
      </c>
      <c r="J25" s="41"/>
      <c r="K25" s="41">
        <v>0</v>
      </c>
      <c r="L25" s="41"/>
      <c r="M25" s="41">
        <v>0</v>
      </c>
      <c r="O25" s="87"/>
      <c r="P25" s="41"/>
    </row>
    <row r="26" spans="1:20" ht="22.5" customHeight="1">
      <c r="A26" s="2" t="s">
        <v>221</v>
      </c>
      <c r="B26" s="210"/>
      <c r="C26" s="90">
        <v>294439989</v>
      </c>
      <c r="D26" s="82"/>
      <c r="E26" s="91">
        <v>0</v>
      </c>
      <c r="F26" s="90"/>
      <c r="G26" s="91">
        <v>0</v>
      </c>
      <c r="H26" s="145"/>
      <c r="I26" s="41">
        <v>0</v>
      </c>
      <c r="J26" s="41"/>
      <c r="K26" s="91">
        <v>0</v>
      </c>
      <c r="L26" s="41"/>
      <c r="M26" s="41">
        <v>0</v>
      </c>
      <c r="O26" s="87"/>
      <c r="P26" s="41"/>
      <c r="Q26" s="41"/>
      <c r="R26" s="41"/>
      <c r="S26" s="41"/>
    </row>
    <row r="27" spans="1:20" ht="22.5" customHeight="1">
      <c r="A27" s="2" t="s">
        <v>200</v>
      </c>
      <c r="B27" s="210" t="s">
        <v>260</v>
      </c>
      <c r="C27" s="87">
        <f>401656175+229825</f>
        <v>401886000</v>
      </c>
      <c r="D27" s="82"/>
      <c r="E27" s="87">
        <f>444822830+3008154</f>
        <v>447830984</v>
      </c>
      <c r="F27" s="87"/>
      <c r="G27" s="87">
        <f>446123708+3008154</f>
        <v>449131862</v>
      </c>
      <c r="H27" s="90"/>
      <c r="I27" s="41">
        <v>0</v>
      </c>
      <c r="J27" s="41"/>
      <c r="K27" s="41">
        <v>0</v>
      </c>
      <c r="L27" s="41"/>
      <c r="M27" s="41">
        <v>0</v>
      </c>
      <c r="O27" s="104"/>
      <c r="P27" s="41"/>
      <c r="Q27" s="41"/>
      <c r="R27" s="41"/>
      <c r="S27" s="41"/>
    </row>
    <row r="28" spans="1:20" ht="22.5" customHeight="1">
      <c r="A28" s="2" t="s">
        <v>47</v>
      </c>
      <c r="B28" s="210">
        <v>13</v>
      </c>
      <c r="C28" s="41">
        <v>0</v>
      </c>
      <c r="D28" s="41"/>
      <c r="E28" s="41">
        <v>0</v>
      </c>
      <c r="F28" s="41"/>
      <c r="G28" s="41">
        <v>0</v>
      </c>
      <c r="H28" s="38"/>
      <c r="I28" s="90">
        <v>2611854435</v>
      </c>
      <c r="J28" s="90"/>
      <c r="K28" s="90">
        <v>2529144124</v>
      </c>
      <c r="L28" s="82"/>
      <c r="M28" s="90">
        <v>2357144124</v>
      </c>
      <c r="O28" s="87"/>
      <c r="P28" s="41"/>
      <c r="Q28" s="41"/>
      <c r="R28" s="41"/>
      <c r="S28" s="41"/>
    </row>
    <row r="29" spans="1:20" ht="22.5" customHeight="1">
      <c r="A29" s="1" t="s">
        <v>61</v>
      </c>
      <c r="B29" s="210" t="s">
        <v>261</v>
      </c>
      <c r="C29" s="87">
        <v>276072162</v>
      </c>
      <c r="D29" s="82"/>
      <c r="E29" s="87">
        <f>1532405660-1488698175+170553205+3310000000</f>
        <v>3524260690</v>
      </c>
      <c r="F29" s="87"/>
      <c r="G29" s="87">
        <f>1664466783+1908218993</f>
        <v>3572685776</v>
      </c>
      <c r="H29" s="90"/>
      <c r="I29" s="90">
        <v>133730000</v>
      </c>
      <c r="J29" s="90"/>
      <c r="K29" s="90">
        <f>5735257+96464743</f>
        <v>102200000</v>
      </c>
      <c r="L29" s="82"/>
      <c r="M29" s="90">
        <v>89200000</v>
      </c>
      <c r="O29" s="87"/>
      <c r="P29" s="104"/>
      <c r="Q29" s="41"/>
      <c r="R29" s="41"/>
      <c r="S29" s="41"/>
    </row>
    <row r="30" spans="1:20" ht="22.5" customHeight="1">
      <c r="A30" s="1" t="s">
        <v>34</v>
      </c>
      <c r="B30" s="210">
        <v>16</v>
      </c>
      <c r="C30" s="90">
        <v>457690700</v>
      </c>
      <c r="D30" s="82"/>
      <c r="E30" s="90">
        <f>981693411</f>
        <v>981693411</v>
      </c>
      <c r="F30" s="90"/>
      <c r="G30" s="90">
        <v>966988038</v>
      </c>
      <c r="H30" s="90"/>
      <c r="I30" s="90">
        <v>49421785</v>
      </c>
      <c r="J30" s="90"/>
      <c r="K30" s="90">
        <v>34757116</v>
      </c>
      <c r="L30" s="82"/>
      <c r="M30" s="90">
        <v>41157127</v>
      </c>
      <c r="O30" s="87"/>
      <c r="P30" s="41"/>
    </row>
    <row r="31" spans="1:20" ht="22.5" customHeight="1">
      <c r="A31" s="1" t="s">
        <v>98</v>
      </c>
      <c r="B31" s="210">
        <v>17</v>
      </c>
      <c r="C31" s="90">
        <v>1716179</v>
      </c>
      <c r="D31" s="82"/>
      <c r="E31" s="90">
        <f>163605068</f>
        <v>163605068</v>
      </c>
      <c r="F31" s="90"/>
      <c r="G31" s="90">
        <v>177481287</v>
      </c>
      <c r="H31" s="90"/>
      <c r="I31" s="41">
        <v>0</v>
      </c>
      <c r="J31" s="41"/>
      <c r="K31" s="41">
        <v>0</v>
      </c>
      <c r="L31" s="41"/>
      <c r="M31" s="41">
        <v>0</v>
      </c>
      <c r="O31" s="87"/>
      <c r="P31" s="41"/>
    </row>
    <row r="32" spans="1:20" ht="22.5" customHeight="1">
      <c r="A32" s="1" t="s">
        <v>43</v>
      </c>
      <c r="B32" s="210"/>
      <c r="C32" s="90">
        <v>62518931</v>
      </c>
      <c r="D32" s="82"/>
      <c r="E32" s="90">
        <v>62518931</v>
      </c>
      <c r="F32" s="90"/>
      <c r="G32" s="90">
        <v>62518931</v>
      </c>
      <c r="H32" s="90"/>
      <c r="I32" s="41">
        <v>0</v>
      </c>
      <c r="J32" s="41"/>
      <c r="K32" s="41">
        <v>0</v>
      </c>
      <c r="L32" s="41"/>
      <c r="M32" s="41">
        <v>0</v>
      </c>
      <c r="O32" s="87"/>
      <c r="P32" s="41"/>
    </row>
    <row r="33" spans="1:16" ht="22.5" customHeight="1">
      <c r="A33" s="1" t="s">
        <v>45</v>
      </c>
      <c r="B33" s="210">
        <v>18</v>
      </c>
      <c r="C33" s="90">
        <v>30266036</v>
      </c>
      <c r="D33" s="82"/>
      <c r="E33" s="90">
        <v>29253304</v>
      </c>
      <c r="F33" s="90"/>
      <c r="G33" s="90">
        <v>21938220</v>
      </c>
      <c r="H33" s="90"/>
      <c r="I33" s="3">
        <v>8179880</v>
      </c>
      <c r="J33" s="90"/>
      <c r="K33" s="90">
        <v>9115653</v>
      </c>
      <c r="L33" s="82"/>
      <c r="M33" s="90">
        <v>8303900</v>
      </c>
      <c r="O33" s="87"/>
      <c r="P33" s="41"/>
    </row>
    <row r="34" spans="1:16" ht="22.5" customHeight="1">
      <c r="A34" s="1" t="s">
        <v>81</v>
      </c>
      <c r="B34" s="210" t="s">
        <v>228</v>
      </c>
      <c r="C34" s="87">
        <f>148204694+11944514-875370</f>
        <v>159273838</v>
      </c>
      <c r="D34" s="82"/>
      <c r="E34" s="87">
        <f>79349507+77302-25425783</f>
        <v>54001026</v>
      </c>
      <c r="F34" s="87"/>
      <c r="G34" s="87">
        <f>61464760-2818020-24875110</f>
        <v>33771630</v>
      </c>
      <c r="H34" s="146"/>
      <c r="I34" s="41">
        <f>7719926-7719926</f>
        <v>0</v>
      </c>
      <c r="J34" s="41"/>
      <c r="K34" s="41">
        <f>10608090-10608090</f>
        <v>0</v>
      </c>
      <c r="L34" s="41"/>
      <c r="M34" s="41">
        <f>6745604-6745604</f>
        <v>0</v>
      </c>
      <c r="O34" s="104"/>
      <c r="P34" s="41"/>
    </row>
    <row r="35" spans="1:16" ht="22.5" customHeight="1">
      <c r="A35" s="93" t="s">
        <v>99</v>
      </c>
      <c r="B35" s="210"/>
      <c r="C35" s="90">
        <v>36298129</v>
      </c>
      <c r="D35" s="82"/>
      <c r="E35" s="90">
        <v>12472481</v>
      </c>
      <c r="F35" s="90"/>
      <c r="G35" s="90">
        <v>162671551</v>
      </c>
      <c r="H35" s="146"/>
      <c r="I35" s="90">
        <v>7820414</v>
      </c>
      <c r="J35" s="90"/>
      <c r="K35" s="90">
        <v>4648339</v>
      </c>
      <c r="L35" s="82"/>
      <c r="M35" s="90">
        <v>7415334</v>
      </c>
      <c r="O35" s="87"/>
      <c r="P35" s="41"/>
    </row>
    <row r="36" spans="1:16" ht="22.5" customHeight="1">
      <c r="A36" s="1" t="s">
        <v>8</v>
      </c>
      <c r="B36" s="210">
        <v>6</v>
      </c>
      <c r="C36" s="90">
        <v>333810868</v>
      </c>
      <c r="D36" s="82"/>
      <c r="E36" s="90">
        <v>231037385</v>
      </c>
      <c r="F36" s="90"/>
      <c r="G36" s="90">
        <v>115857740</v>
      </c>
      <c r="H36" s="80"/>
      <c r="I36" s="90">
        <v>7975189</v>
      </c>
      <c r="J36" s="90"/>
      <c r="K36" s="90">
        <v>9004620</v>
      </c>
      <c r="L36" s="82"/>
      <c r="M36" s="90">
        <v>8913084</v>
      </c>
      <c r="O36" s="87"/>
      <c r="P36" s="41"/>
    </row>
    <row r="37" spans="1:16" ht="22.5" customHeight="1">
      <c r="A37" s="4" t="s">
        <v>74</v>
      </c>
      <c r="B37" s="210"/>
      <c r="C37" s="97">
        <f>SUM(C25:C36)</f>
        <v>2054276832</v>
      </c>
      <c r="D37" s="143"/>
      <c r="E37" s="97">
        <f>SUM(E25:E36)</f>
        <v>5507577280</v>
      </c>
      <c r="F37" s="98"/>
      <c r="G37" s="97">
        <f>SUM(G25:G36)</f>
        <v>5563949035</v>
      </c>
      <c r="H37" s="98"/>
      <c r="I37" s="97">
        <f>SUM(I25:I36)</f>
        <v>2818981703</v>
      </c>
      <c r="J37" s="98"/>
      <c r="K37" s="97">
        <f>SUM(K25:K36)</f>
        <v>2688869852</v>
      </c>
      <c r="L37" s="143"/>
      <c r="M37" s="97">
        <f>SUM(M25:M36)</f>
        <v>2512133569</v>
      </c>
      <c r="O37" s="87"/>
    </row>
    <row r="38" spans="1:16" ht="5.25" customHeight="1">
      <c r="A38" s="4"/>
      <c r="B38" s="210"/>
      <c r="C38" s="144"/>
      <c r="D38" s="143"/>
      <c r="E38" s="144"/>
      <c r="F38" s="144"/>
      <c r="G38" s="144"/>
      <c r="H38" s="144"/>
      <c r="I38" s="144"/>
      <c r="J38" s="144"/>
      <c r="K38" s="144"/>
      <c r="L38" s="143"/>
      <c r="M38" s="144"/>
      <c r="O38" s="87"/>
    </row>
    <row r="39" spans="1:16" ht="22.5" customHeight="1" thickBot="1">
      <c r="A39" s="4" t="s">
        <v>9</v>
      </c>
      <c r="B39" s="210"/>
      <c r="C39" s="148">
        <f>C22+C37</f>
        <v>16950244515</v>
      </c>
      <c r="D39" s="143"/>
      <c r="E39" s="148">
        <f>E22+E37</f>
        <v>19763502595</v>
      </c>
      <c r="F39" s="144"/>
      <c r="G39" s="148">
        <f>G22+G37</f>
        <v>21426864717</v>
      </c>
      <c r="H39" s="144"/>
      <c r="I39" s="148">
        <f>I22+I37</f>
        <v>11874013978</v>
      </c>
      <c r="J39" s="144"/>
      <c r="K39" s="148">
        <f>K22+K37</f>
        <v>12274370894</v>
      </c>
      <c r="L39" s="143"/>
      <c r="M39" s="148">
        <f>M22+M37</f>
        <v>16438577834</v>
      </c>
      <c r="O39" s="87"/>
    </row>
    <row r="40" spans="1:16" ht="21.75" customHeight="1" thickTop="1">
      <c r="A40" s="4" t="s">
        <v>39</v>
      </c>
      <c r="O40" s="87"/>
    </row>
    <row r="41" spans="1:16" ht="22.5" customHeight="1">
      <c r="A41" s="4" t="s">
        <v>60</v>
      </c>
      <c r="O41" s="87"/>
    </row>
    <row r="42" spans="1:16" ht="22.5" customHeight="1">
      <c r="A42" s="26"/>
      <c r="B42" s="210"/>
      <c r="C42" s="2"/>
      <c r="E42" s="2"/>
      <c r="F42" s="2"/>
      <c r="G42" s="2"/>
      <c r="H42" s="2"/>
      <c r="I42" s="2"/>
      <c r="J42" s="2"/>
      <c r="K42" s="2"/>
      <c r="M42" s="2"/>
      <c r="O42" s="87"/>
    </row>
    <row r="43" spans="1:16" ht="22.5" customHeight="1">
      <c r="A43" s="21"/>
      <c r="B43" s="210"/>
      <c r="C43" s="225" t="s">
        <v>40</v>
      </c>
      <c r="D43" s="225"/>
      <c r="E43" s="225"/>
      <c r="F43" s="225"/>
      <c r="G43" s="225"/>
      <c r="H43" s="225"/>
      <c r="I43" s="225" t="s">
        <v>79</v>
      </c>
      <c r="J43" s="225"/>
      <c r="K43" s="225"/>
      <c r="L43" s="225"/>
      <c r="M43" s="225"/>
      <c r="O43" s="87"/>
    </row>
    <row r="44" spans="1:16" ht="22.5" customHeight="1">
      <c r="A44" s="21"/>
      <c r="B44" s="210"/>
      <c r="C44" s="215" t="s">
        <v>112</v>
      </c>
      <c r="E44" s="215" t="s">
        <v>112</v>
      </c>
      <c r="F44" s="215"/>
      <c r="G44" s="215" t="s">
        <v>217</v>
      </c>
      <c r="H44" s="211"/>
      <c r="I44" s="215" t="s">
        <v>112</v>
      </c>
      <c r="J44" s="2"/>
      <c r="K44" s="215" t="s">
        <v>112</v>
      </c>
      <c r="M44" s="215" t="s">
        <v>217</v>
      </c>
    </row>
    <row r="45" spans="1:16" ht="22.5" customHeight="1">
      <c r="A45" s="26" t="s">
        <v>10</v>
      </c>
      <c r="B45" s="8" t="s">
        <v>1</v>
      </c>
      <c r="C45" s="216">
        <v>2564</v>
      </c>
      <c r="D45" s="216"/>
      <c r="E45" s="216">
        <v>2563</v>
      </c>
      <c r="F45" s="216"/>
      <c r="G45" s="216">
        <v>2562</v>
      </c>
      <c r="H45" s="216"/>
      <c r="I45" s="216">
        <v>2564</v>
      </c>
      <c r="J45" s="216"/>
      <c r="K45" s="216">
        <v>2563</v>
      </c>
      <c r="L45" s="216"/>
      <c r="M45" s="216">
        <v>2562</v>
      </c>
      <c r="O45" s="87"/>
    </row>
    <row r="46" spans="1:16" ht="22.5" customHeight="1">
      <c r="A46" s="26"/>
      <c r="B46" s="8"/>
      <c r="C46" s="216"/>
      <c r="D46" s="216"/>
      <c r="E46" s="174" t="s">
        <v>218</v>
      </c>
      <c r="F46" s="216"/>
      <c r="G46" s="174" t="s">
        <v>218</v>
      </c>
      <c r="H46" s="216"/>
      <c r="I46" s="216"/>
      <c r="J46" s="216"/>
      <c r="K46" s="174" t="s">
        <v>218</v>
      </c>
      <c r="L46" s="216"/>
      <c r="M46" s="174" t="s">
        <v>218</v>
      </c>
      <c r="O46" s="87"/>
    </row>
    <row r="47" spans="1:16" ht="22.5" customHeight="1">
      <c r="C47" s="224" t="s">
        <v>109</v>
      </c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O47" s="87"/>
    </row>
    <row r="48" spans="1:16" ht="22.5" customHeight="1">
      <c r="A48" s="20" t="s">
        <v>11</v>
      </c>
      <c r="D48" s="141"/>
      <c r="L48" s="141"/>
      <c r="O48" s="87"/>
    </row>
    <row r="49" spans="1:15" ht="22.5" customHeight="1">
      <c r="A49" s="1" t="s">
        <v>162</v>
      </c>
      <c r="B49" s="210">
        <v>19</v>
      </c>
      <c r="C49" s="145">
        <v>1700000000</v>
      </c>
      <c r="D49" s="82"/>
      <c r="E49" s="145">
        <v>2150000000</v>
      </c>
      <c r="F49" s="145"/>
      <c r="G49" s="145">
        <v>450000000</v>
      </c>
      <c r="H49" s="145"/>
      <c r="I49" s="41">
        <v>0</v>
      </c>
      <c r="J49" s="145"/>
      <c r="K49" s="145">
        <v>100000000</v>
      </c>
      <c r="L49" s="82"/>
      <c r="M49" s="145">
        <v>450000000</v>
      </c>
      <c r="O49" s="87"/>
    </row>
    <row r="50" spans="1:15" ht="22.5" customHeight="1">
      <c r="A50" s="1" t="s">
        <v>95</v>
      </c>
      <c r="B50" s="210">
        <v>6</v>
      </c>
      <c r="C50" s="145">
        <v>216660665</v>
      </c>
      <c r="D50" s="82"/>
      <c r="E50" s="145">
        <v>416824389</v>
      </c>
      <c r="F50" s="145"/>
      <c r="G50" s="145">
        <v>478065119</v>
      </c>
      <c r="H50" s="145"/>
      <c r="I50" s="41">
        <v>0</v>
      </c>
      <c r="J50" s="41"/>
      <c r="K50" s="41">
        <v>0</v>
      </c>
      <c r="L50" s="41"/>
      <c r="M50" s="41">
        <v>0</v>
      </c>
      <c r="O50" s="90"/>
    </row>
    <row r="51" spans="1:15" ht="22.5" customHeight="1">
      <c r="A51" s="1" t="s">
        <v>211</v>
      </c>
      <c r="B51" s="210">
        <v>6</v>
      </c>
      <c r="C51" s="3">
        <v>77549186</v>
      </c>
      <c r="D51" s="82"/>
      <c r="E51" s="3">
        <f>121238102+1351629</f>
        <v>122589731</v>
      </c>
      <c r="F51" s="3"/>
      <c r="G51" s="3">
        <v>236987623</v>
      </c>
      <c r="H51" s="90"/>
      <c r="I51" s="145">
        <v>24123903</v>
      </c>
      <c r="J51" s="145"/>
      <c r="K51" s="145">
        <v>60576830</v>
      </c>
      <c r="L51" s="90"/>
      <c r="M51" s="145">
        <v>94268755</v>
      </c>
      <c r="O51" s="104"/>
    </row>
    <row r="52" spans="1:15" ht="22.5" customHeight="1">
      <c r="A52" s="1" t="s">
        <v>46</v>
      </c>
      <c r="B52" s="210"/>
      <c r="C52" s="145"/>
      <c r="D52" s="82"/>
      <c r="E52" s="145"/>
      <c r="F52" s="145"/>
      <c r="G52" s="145"/>
      <c r="H52" s="90"/>
      <c r="I52" s="90"/>
      <c r="J52" s="90"/>
      <c r="K52" s="90"/>
      <c r="L52" s="90"/>
      <c r="O52" s="87"/>
    </row>
    <row r="53" spans="1:15" ht="22.5" customHeight="1">
      <c r="A53" s="1" t="s">
        <v>35</v>
      </c>
      <c r="B53" s="210">
        <v>19</v>
      </c>
      <c r="C53" s="145">
        <v>2060659400</v>
      </c>
      <c r="D53" s="82"/>
      <c r="E53" s="145">
        <v>317200000</v>
      </c>
      <c r="F53" s="145"/>
      <c r="G53" s="145">
        <v>16750001</v>
      </c>
      <c r="H53" s="90"/>
      <c r="I53" s="41">
        <v>0</v>
      </c>
      <c r="J53" s="41"/>
      <c r="K53" s="41">
        <v>0</v>
      </c>
      <c r="L53" s="41"/>
      <c r="M53" s="41">
        <v>0</v>
      </c>
      <c r="O53" s="87"/>
    </row>
    <row r="54" spans="1:15" ht="22.5" customHeight="1">
      <c r="A54" s="1" t="s">
        <v>222</v>
      </c>
      <c r="B54" s="218" t="s">
        <v>184</v>
      </c>
      <c r="C54" s="145">
        <v>45987466</v>
      </c>
      <c r="D54" s="82"/>
      <c r="E54" s="145">
        <f>3097715</f>
        <v>3097715</v>
      </c>
      <c r="F54" s="145"/>
      <c r="G54" s="145">
        <v>2315985</v>
      </c>
      <c r="H54" s="90"/>
      <c r="I54" s="3">
        <v>14157618</v>
      </c>
      <c r="J54" s="41"/>
      <c r="K54" s="145">
        <v>1551083</v>
      </c>
      <c r="L54" s="41"/>
      <c r="M54" s="3">
        <v>1246012</v>
      </c>
      <c r="O54" s="87"/>
    </row>
    <row r="55" spans="1:15" ht="22.5" customHeight="1">
      <c r="A55" s="1" t="s">
        <v>106</v>
      </c>
      <c r="B55" s="210" t="s">
        <v>184</v>
      </c>
      <c r="C55" s="3">
        <v>500000</v>
      </c>
      <c r="D55" s="41"/>
      <c r="E55" s="3">
        <v>0</v>
      </c>
      <c r="F55" s="3"/>
      <c r="G55" s="3">
        <v>3200000</v>
      </c>
      <c r="H55" s="90"/>
      <c r="I55" s="145">
        <v>1200400000</v>
      </c>
      <c r="J55" s="145"/>
      <c r="K55" s="145">
        <v>1657800000</v>
      </c>
      <c r="L55" s="90"/>
      <c r="M55" s="145">
        <v>1288900000</v>
      </c>
      <c r="O55" s="87"/>
    </row>
    <row r="56" spans="1:15" ht="22.5" customHeight="1">
      <c r="A56" s="1" t="s">
        <v>168</v>
      </c>
      <c r="B56" s="218">
        <v>20</v>
      </c>
      <c r="C56" s="3">
        <v>0</v>
      </c>
      <c r="D56" s="41"/>
      <c r="E56" s="3">
        <v>0</v>
      </c>
      <c r="F56" s="3"/>
      <c r="G56" s="3">
        <v>1999264111</v>
      </c>
      <c r="H56" s="90"/>
      <c r="I56" s="41">
        <v>0</v>
      </c>
      <c r="J56" s="41"/>
      <c r="K56" s="41">
        <v>0</v>
      </c>
      <c r="L56" s="90"/>
      <c r="M56" s="3">
        <v>1999264111</v>
      </c>
      <c r="O56" s="87"/>
    </row>
    <row r="57" spans="1:15" ht="22.5" customHeight="1">
      <c r="A57" s="1" t="s">
        <v>212</v>
      </c>
      <c r="B57" s="210"/>
      <c r="C57" s="3">
        <v>1139989</v>
      </c>
      <c r="D57" s="82"/>
      <c r="E57" s="3">
        <v>6969677</v>
      </c>
      <c r="F57" s="3"/>
      <c r="G57" s="3">
        <v>493891663</v>
      </c>
      <c r="H57" s="145"/>
      <c r="I57" s="41">
        <v>0</v>
      </c>
      <c r="J57" s="41"/>
      <c r="K57" s="41">
        <v>0</v>
      </c>
      <c r="L57" s="82"/>
      <c r="M57" s="3">
        <v>456147372</v>
      </c>
      <c r="O57" s="104"/>
    </row>
    <row r="58" spans="1:15" ht="22.5" customHeight="1">
      <c r="A58" s="1" t="s">
        <v>48</v>
      </c>
      <c r="B58" s="210" t="s">
        <v>214</v>
      </c>
      <c r="C58" s="145">
        <v>607368767</v>
      </c>
      <c r="D58" s="82"/>
      <c r="E58" s="145">
        <v>498145699</v>
      </c>
      <c r="F58" s="145"/>
      <c r="G58" s="145">
        <v>168311369</v>
      </c>
      <c r="H58" s="145"/>
      <c r="I58" s="41">
        <v>0</v>
      </c>
      <c r="J58" s="41"/>
      <c r="K58" s="41">
        <v>0</v>
      </c>
      <c r="L58" s="41"/>
      <c r="M58" s="41">
        <v>0</v>
      </c>
      <c r="O58" s="87"/>
    </row>
    <row r="59" spans="1:15" ht="22.5" customHeight="1">
      <c r="A59" s="1" t="s">
        <v>100</v>
      </c>
      <c r="B59" s="210"/>
      <c r="C59" s="145"/>
      <c r="D59" s="82"/>
      <c r="E59" s="145"/>
      <c r="F59" s="145"/>
      <c r="G59" s="145"/>
      <c r="H59" s="145"/>
      <c r="I59" s="41"/>
      <c r="J59" s="41"/>
      <c r="K59" s="41"/>
      <c r="L59" s="82"/>
      <c r="M59" s="38"/>
      <c r="O59" s="87"/>
    </row>
    <row r="60" spans="1:15" ht="22.5" customHeight="1">
      <c r="A60" s="149" t="s">
        <v>101</v>
      </c>
      <c r="B60" s="210" t="s">
        <v>186</v>
      </c>
      <c r="C60" s="3">
        <v>0</v>
      </c>
      <c r="D60" s="41"/>
      <c r="E60" s="3">
        <v>133023510</v>
      </c>
      <c r="F60" s="145"/>
      <c r="G60" s="145">
        <v>133023510</v>
      </c>
      <c r="H60" s="145"/>
      <c r="I60" s="41">
        <v>0</v>
      </c>
      <c r="J60" s="41"/>
      <c r="K60" s="41">
        <v>0</v>
      </c>
      <c r="L60" s="41"/>
      <c r="M60" s="41">
        <v>0</v>
      </c>
      <c r="O60" s="87"/>
    </row>
    <row r="61" spans="1:15" ht="22.5" customHeight="1">
      <c r="A61" s="1" t="s">
        <v>208</v>
      </c>
      <c r="B61" s="210"/>
      <c r="C61" s="145">
        <v>199968749</v>
      </c>
      <c r="D61" s="82"/>
      <c r="E61" s="145">
        <v>124608688</v>
      </c>
      <c r="F61" s="145"/>
      <c r="G61" s="145">
        <v>111107713</v>
      </c>
      <c r="H61" s="145"/>
      <c r="I61" s="41">
        <v>0</v>
      </c>
      <c r="J61" s="41"/>
      <c r="K61" s="41">
        <v>0</v>
      </c>
      <c r="L61" s="41"/>
      <c r="M61" s="41">
        <v>0</v>
      </c>
      <c r="O61" s="87"/>
    </row>
    <row r="62" spans="1:15" ht="22.5" customHeight="1">
      <c r="A62" s="1" t="s">
        <v>145</v>
      </c>
      <c r="B62" s="210"/>
      <c r="C62" s="3">
        <v>1623306</v>
      </c>
      <c r="D62" s="82"/>
      <c r="E62" s="3">
        <f>2000000+1527417</f>
        <v>3527417</v>
      </c>
      <c r="F62" s="3"/>
      <c r="G62" s="3">
        <v>4076346</v>
      </c>
      <c r="H62" s="145"/>
      <c r="I62" s="41">
        <v>0</v>
      </c>
      <c r="J62" s="41"/>
      <c r="K62" s="41">
        <v>0</v>
      </c>
      <c r="L62" s="41"/>
      <c r="M62" s="41">
        <v>0</v>
      </c>
      <c r="O62" s="104"/>
    </row>
    <row r="63" spans="1:15" ht="22.5" customHeight="1">
      <c r="A63" s="1" t="s">
        <v>12</v>
      </c>
      <c r="B63" s="210"/>
      <c r="C63" s="145">
        <v>10794406</v>
      </c>
      <c r="D63" s="82"/>
      <c r="E63" s="145">
        <f>17040357-3097715</f>
        <v>13942642</v>
      </c>
      <c r="F63" s="145"/>
      <c r="G63" s="145">
        <f>18242176-G54</f>
        <v>15926191</v>
      </c>
      <c r="H63" s="94"/>
      <c r="I63" s="145">
        <v>2191145</v>
      </c>
      <c r="J63" s="145"/>
      <c r="K63" s="145">
        <f>5043043-K54</f>
        <v>3491960</v>
      </c>
      <c r="L63" s="82"/>
      <c r="M63" s="145">
        <f>2463302-M54</f>
        <v>1217290</v>
      </c>
      <c r="O63" s="87"/>
    </row>
    <row r="64" spans="1:15" ht="22.5" customHeight="1">
      <c r="A64" s="4" t="s">
        <v>13</v>
      </c>
      <c r="B64" s="210"/>
      <c r="C64" s="142">
        <f>SUM(C49:C63)</f>
        <v>4922251934</v>
      </c>
      <c r="D64" s="143"/>
      <c r="E64" s="142">
        <f>SUM(E49:E63)</f>
        <v>3789929468</v>
      </c>
      <c r="F64" s="144"/>
      <c r="G64" s="142">
        <f>SUM(G49:G63)</f>
        <v>4112919631</v>
      </c>
      <c r="H64" s="144"/>
      <c r="I64" s="142">
        <f>SUM(I49:I63)</f>
        <v>1240872666</v>
      </c>
      <c r="J64" s="144"/>
      <c r="K64" s="142">
        <f>SUM(K49:K63)</f>
        <v>1823419873</v>
      </c>
      <c r="L64" s="143"/>
      <c r="M64" s="142">
        <f>SUM(M49:M63)</f>
        <v>4291043540</v>
      </c>
      <c r="O64" s="147"/>
    </row>
    <row r="65" spans="1:16" ht="23" customHeight="1">
      <c r="B65" s="210"/>
      <c r="C65" s="145"/>
      <c r="D65" s="82"/>
      <c r="E65" s="145"/>
      <c r="F65" s="145"/>
      <c r="G65" s="145"/>
      <c r="H65" s="145"/>
      <c r="I65" s="145"/>
      <c r="J65" s="145"/>
      <c r="K65" s="145"/>
      <c r="L65" s="82"/>
      <c r="O65" s="87"/>
    </row>
    <row r="66" spans="1:16" ht="22.5" customHeight="1">
      <c r="A66" s="20" t="s">
        <v>14</v>
      </c>
      <c r="B66" s="210"/>
      <c r="C66" s="145"/>
      <c r="D66" s="82"/>
      <c r="E66" s="145"/>
      <c r="F66" s="145"/>
      <c r="G66" s="145"/>
      <c r="H66" s="145"/>
      <c r="I66" s="145"/>
      <c r="J66" s="145"/>
      <c r="K66" s="145"/>
      <c r="L66" s="82"/>
      <c r="O66" s="87"/>
    </row>
    <row r="67" spans="1:16" ht="22.5" customHeight="1">
      <c r="A67" s="1" t="s">
        <v>46</v>
      </c>
      <c r="B67" s="210">
        <v>19</v>
      </c>
      <c r="C67" s="3">
        <v>0</v>
      </c>
      <c r="D67" s="82"/>
      <c r="E67" s="3">
        <v>981000000</v>
      </c>
      <c r="F67" s="3"/>
      <c r="G67" s="3">
        <v>398000000</v>
      </c>
      <c r="H67" s="145"/>
      <c r="I67" s="41">
        <v>0</v>
      </c>
      <c r="J67" s="41"/>
      <c r="K67" s="41">
        <v>0</v>
      </c>
      <c r="L67" s="41"/>
      <c r="M67" s="41">
        <v>0</v>
      </c>
      <c r="O67" s="87"/>
    </row>
    <row r="68" spans="1:16" ht="22.5" customHeight="1">
      <c r="A68" s="1" t="s">
        <v>189</v>
      </c>
      <c r="B68" s="210" t="s">
        <v>184</v>
      </c>
      <c r="C68" s="3">
        <v>0</v>
      </c>
      <c r="D68" s="82"/>
      <c r="E68" s="3">
        <v>0</v>
      </c>
      <c r="F68" s="3"/>
      <c r="G68" s="3">
        <v>0</v>
      </c>
      <c r="H68" s="145"/>
      <c r="I68" s="41">
        <v>0</v>
      </c>
      <c r="K68" s="3">
        <v>5000000</v>
      </c>
      <c r="L68" s="41"/>
      <c r="M68" s="41">
        <v>0</v>
      </c>
      <c r="O68" s="87"/>
      <c r="P68" s="150"/>
    </row>
    <row r="69" spans="1:16" ht="22.5" customHeight="1">
      <c r="A69" s="1" t="s">
        <v>223</v>
      </c>
      <c r="B69" s="218" t="s">
        <v>184</v>
      </c>
      <c r="C69" s="3">
        <v>445668425</v>
      </c>
      <c r="D69" s="82"/>
      <c r="E69" s="3">
        <f>7175262</f>
        <v>7175262</v>
      </c>
      <c r="F69" s="3"/>
      <c r="G69" s="3">
        <v>8005732</v>
      </c>
      <c r="H69" s="145"/>
      <c r="I69" s="3">
        <v>11716905</v>
      </c>
      <c r="K69" s="3">
        <v>3526149</v>
      </c>
      <c r="L69" s="41"/>
      <c r="M69" s="3">
        <v>3776894</v>
      </c>
      <c r="O69" s="87"/>
      <c r="P69" s="150"/>
    </row>
    <row r="70" spans="1:16" ht="22.5" customHeight="1">
      <c r="A70" s="1" t="s">
        <v>110</v>
      </c>
      <c r="B70" s="210" t="s">
        <v>185</v>
      </c>
      <c r="C70" s="145">
        <v>993848381</v>
      </c>
      <c r="D70" s="82"/>
      <c r="E70" s="145">
        <v>998547114</v>
      </c>
      <c r="F70" s="145"/>
      <c r="G70" s="145">
        <v>998761009</v>
      </c>
      <c r="H70" s="145"/>
      <c r="I70" s="3">
        <v>993848381</v>
      </c>
      <c r="K70" s="3">
        <v>998547114</v>
      </c>
      <c r="L70" s="3"/>
      <c r="M70" s="3">
        <v>998761009</v>
      </c>
      <c r="O70" s="87"/>
    </row>
    <row r="71" spans="1:16" ht="22.5" customHeight="1">
      <c r="A71" s="1" t="s">
        <v>100</v>
      </c>
      <c r="B71" s="210" t="s">
        <v>186</v>
      </c>
      <c r="C71" s="3">
        <v>0</v>
      </c>
      <c r="D71" s="82"/>
      <c r="E71" s="145">
        <v>2645376167</v>
      </c>
      <c r="F71" s="145"/>
      <c r="G71" s="145">
        <v>2782626711</v>
      </c>
      <c r="H71" s="145"/>
      <c r="I71" s="41">
        <v>0</v>
      </c>
      <c r="J71" s="41"/>
      <c r="K71" s="41">
        <v>0</v>
      </c>
      <c r="L71" s="41"/>
      <c r="M71" s="41">
        <v>0</v>
      </c>
      <c r="O71" s="87"/>
    </row>
    <row r="72" spans="1:16" ht="22.5" customHeight="1">
      <c r="A72" s="1" t="s">
        <v>146</v>
      </c>
      <c r="B72" s="210">
        <v>22</v>
      </c>
      <c r="C72" s="145">
        <v>73219052</v>
      </c>
      <c r="D72" s="82"/>
      <c r="E72" s="145">
        <v>68735792</v>
      </c>
      <c r="F72" s="145"/>
      <c r="G72" s="145">
        <v>57591560</v>
      </c>
      <c r="H72" s="145"/>
      <c r="I72" s="3">
        <v>33572651</v>
      </c>
      <c r="K72" s="3">
        <v>33916797</v>
      </c>
      <c r="L72" s="3"/>
      <c r="M72" s="3">
        <v>32836978</v>
      </c>
      <c r="O72" s="87"/>
    </row>
    <row r="73" spans="1:16" ht="22.5" customHeight="1">
      <c r="A73" s="1" t="s">
        <v>82</v>
      </c>
      <c r="B73" s="210" t="s">
        <v>228</v>
      </c>
      <c r="C73" s="145">
        <f>20719670-14740843+11944514</f>
        <v>17923341</v>
      </c>
      <c r="D73" s="82"/>
      <c r="E73" s="145">
        <f>15363414+372945223</f>
        <v>388308637</v>
      </c>
      <c r="F73" s="145"/>
      <c r="G73" s="145">
        <f>16674982+356768689</f>
        <v>373443671</v>
      </c>
      <c r="H73" s="175"/>
      <c r="I73" s="3">
        <f>25643267-7719926</f>
        <v>17923341</v>
      </c>
      <c r="J73" s="41"/>
      <c r="K73" s="3">
        <f>19292949-10608090</f>
        <v>8684859</v>
      </c>
      <c r="L73" s="41"/>
      <c r="M73" s="3">
        <f>16640319-6745604</f>
        <v>9894715</v>
      </c>
      <c r="O73" s="90"/>
    </row>
    <row r="74" spans="1:16" ht="22.5" customHeight="1">
      <c r="A74" s="1" t="s">
        <v>73</v>
      </c>
      <c r="B74" s="210"/>
      <c r="C74" s="145">
        <v>1254067</v>
      </c>
      <c r="D74" s="82"/>
      <c r="E74" s="145">
        <v>968050</v>
      </c>
      <c r="F74" s="145"/>
      <c r="G74" s="145">
        <f>10809939-G69</f>
        <v>2804207</v>
      </c>
      <c r="H74" s="145"/>
      <c r="I74" s="3">
        <v>720584</v>
      </c>
      <c r="K74" s="3">
        <f>3950608-K69</f>
        <v>424459</v>
      </c>
      <c r="L74" s="3"/>
      <c r="M74" s="3">
        <f>4220581-M69</f>
        <v>443687</v>
      </c>
      <c r="O74" s="87"/>
    </row>
    <row r="75" spans="1:16" ht="22.5" customHeight="1">
      <c r="A75" s="4" t="s">
        <v>15</v>
      </c>
      <c r="B75" s="210"/>
      <c r="C75" s="97">
        <f>SUM(C67:C74)</f>
        <v>1531913266</v>
      </c>
      <c r="D75" s="143"/>
      <c r="E75" s="97">
        <f>SUM(E67:E74)</f>
        <v>5090111022</v>
      </c>
      <c r="F75" s="98"/>
      <c r="G75" s="97">
        <f>SUM(G67:G74)</f>
        <v>4621232890</v>
      </c>
      <c r="H75" s="98"/>
      <c r="I75" s="97">
        <f>SUM(I67:I74)</f>
        <v>1057781862</v>
      </c>
      <c r="J75" s="98"/>
      <c r="K75" s="97">
        <f>SUM(K67:K74)</f>
        <v>1050099378</v>
      </c>
      <c r="L75" s="143"/>
      <c r="M75" s="97">
        <f>SUM(M67:M74)</f>
        <v>1045713283</v>
      </c>
      <c r="O75" s="147"/>
    </row>
    <row r="76" spans="1:16" ht="22.5" customHeight="1">
      <c r="A76" s="4" t="s">
        <v>16</v>
      </c>
      <c r="B76" s="210"/>
      <c r="C76" s="151">
        <f>+C75+C64</f>
        <v>6454165200</v>
      </c>
      <c r="D76" s="143"/>
      <c r="E76" s="151">
        <f>+E75+E64</f>
        <v>8880040490</v>
      </c>
      <c r="F76" s="152"/>
      <c r="G76" s="151">
        <f>+G75+G64</f>
        <v>8734152521</v>
      </c>
      <c r="H76" s="152"/>
      <c r="I76" s="151">
        <f>+I75+I64</f>
        <v>2298654528</v>
      </c>
      <c r="J76" s="152"/>
      <c r="K76" s="151">
        <f>+K75+K64</f>
        <v>2873519251</v>
      </c>
      <c r="L76" s="143"/>
      <c r="M76" s="151">
        <f>+M75+M64</f>
        <v>5336756823</v>
      </c>
      <c r="O76" s="87"/>
    </row>
    <row r="77" spans="1:16" ht="22.5" customHeight="1">
      <c r="A77" s="4"/>
      <c r="B77" s="210"/>
      <c r="C77" s="152"/>
      <c r="D77" s="143"/>
      <c r="E77" s="152"/>
      <c r="F77" s="152"/>
      <c r="G77" s="152"/>
      <c r="H77" s="152"/>
      <c r="I77" s="152"/>
      <c r="J77" s="152"/>
      <c r="K77" s="152"/>
      <c r="L77" s="143"/>
      <c r="M77" s="152"/>
      <c r="O77" s="87"/>
    </row>
    <row r="78" spans="1:16" ht="22.5" customHeight="1">
      <c r="A78" s="4" t="s">
        <v>39</v>
      </c>
      <c r="O78" s="87"/>
    </row>
    <row r="79" spans="1:16" ht="22.5" customHeight="1">
      <c r="A79" s="4" t="s">
        <v>60</v>
      </c>
      <c r="O79" s="87"/>
    </row>
    <row r="80" spans="1:16" ht="22.5" customHeight="1">
      <c r="A80" s="26"/>
      <c r="B80" s="210"/>
      <c r="C80" s="2"/>
      <c r="E80" s="2"/>
      <c r="F80" s="2"/>
      <c r="G80" s="2"/>
      <c r="H80" s="2"/>
      <c r="I80" s="2"/>
      <c r="J80" s="2"/>
      <c r="K80" s="2"/>
      <c r="M80" s="2"/>
      <c r="O80" s="87"/>
    </row>
    <row r="81" spans="1:15" ht="22.5" customHeight="1">
      <c r="A81" s="21"/>
      <c r="B81" s="210"/>
      <c r="C81" s="225" t="s">
        <v>40</v>
      </c>
      <c r="D81" s="225"/>
      <c r="E81" s="225"/>
      <c r="F81" s="225"/>
      <c r="G81" s="225"/>
      <c r="H81" s="225"/>
      <c r="I81" s="225" t="s">
        <v>79</v>
      </c>
      <c r="J81" s="225"/>
      <c r="K81" s="225"/>
      <c r="L81" s="225"/>
      <c r="M81" s="225"/>
      <c r="O81" s="87"/>
    </row>
    <row r="82" spans="1:15" ht="22.5" customHeight="1">
      <c r="A82" s="21"/>
      <c r="B82" s="210"/>
      <c r="C82" s="215" t="s">
        <v>112</v>
      </c>
      <c r="E82" s="215" t="s">
        <v>112</v>
      </c>
      <c r="F82" s="215"/>
      <c r="G82" s="215" t="s">
        <v>217</v>
      </c>
      <c r="H82" s="211"/>
      <c r="I82" s="215" t="s">
        <v>112</v>
      </c>
      <c r="J82" s="2"/>
      <c r="K82" s="215" t="s">
        <v>112</v>
      </c>
      <c r="M82" s="215" t="s">
        <v>217</v>
      </c>
    </row>
    <row r="83" spans="1:15" ht="22.5" customHeight="1">
      <c r="A83" s="26" t="s">
        <v>10</v>
      </c>
      <c r="B83" s="8" t="s">
        <v>1</v>
      </c>
      <c r="C83" s="216">
        <v>2564</v>
      </c>
      <c r="D83" s="216"/>
      <c r="E83" s="216">
        <v>2563</v>
      </c>
      <c r="F83" s="216"/>
      <c r="G83" s="216">
        <v>2562</v>
      </c>
      <c r="H83" s="216"/>
      <c r="I83" s="216">
        <v>2564</v>
      </c>
      <c r="J83" s="216"/>
      <c r="K83" s="216">
        <v>2563</v>
      </c>
      <c r="L83" s="216"/>
      <c r="M83" s="216">
        <v>2562</v>
      </c>
      <c r="O83" s="87"/>
    </row>
    <row r="84" spans="1:15" ht="22.5" customHeight="1">
      <c r="A84" s="26"/>
      <c r="B84" s="8"/>
      <c r="C84" s="216"/>
      <c r="D84" s="216"/>
      <c r="E84" s="174" t="s">
        <v>218</v>
      </c>
      <c r="F84" s="216"/>
      <c r="G84" s="174" t="s">
        <v>218</v>
      </c>
      <c r="H84" s="216"/>
      <c r="I84" s="216"/>
      <c r="J84" s="216"/>
      <c r="K84" s="174" t="s">
        <v>218</v>
      </c>
      <c r="L84" s="216"/>
      <c r="M84" s="174" t="s">
        <v>218</v>
      </c>
      <c r="O84" s="87"/>
    </row>
    <row r="85" spans="1:15" ht="22.5" customHeight="1">
      <c r="C85" s="224" t="s">
        <v>109</v>
      </c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O85" s="87"/>
    </row>
    <row r="86" spans="1:15" ht="22.5" customHeight="1">
      <c r="A86" s="20" t="s">
        <v>17</v>
      </c>
      <c r="B86" s="210"/>
      <c r="D86" s="141"/>
      <c r="L86" s="141"/>
      <c r="O86" s="87"/>
    </row>
    <row r="87" spans="1:15" ht="22.5" customHeight="1">
      <c r="A87" s="1" t="s">
        <v>18</v>
      </c>
      <c r="B87" s="210">
        <v>23</v>
      </c>
      <c r="D87" s="141"/>
      <c r="L87" s="141"/>
      <c r="O87" s="87"/>
    </row>
    <row r="88" spans="1:15" ht="22.5" customHeight="1" thickBot="1">
      <c r="A88" s="1" t="s">
        <v>36</v>
      </c>
      <c r="B88" s="210"/>
      <c r="C88" s="153">
        <v>1911926537</v>
      </c>
      <c r="D88" s="82"/>
      <c r="E88" s="153">
        <v>1911926537</v>
      </c>
      <c r="F88" s="94"/>
      <c r="G88" s="153">
        <v>4044770615</v>
      </c>
      <c r="H88" s="94"/>
      <c r="I88" s="153">
        <v>1911926537</v>
      </c>
      <c r="J88" s="94"/>
      <c r="K88" s="153">
        <v>1911926537</v>
      </c>
      <c r="L88" s="82"/>
      <c r="M88" s="153">
        <v>4044770615</v>
      </c>
      <c r="O88" s="87"/>
    </row>
    <row r="89" spans="1:15" ht="22.5" customHeight="1" thickTop="1">
      <c r="A89" s="1" t="s">
        <v>37</v>
      </c>
      <c r="B89" s="210"/>
      <c r="C89" s="91">
        <f>+'SH13'!D32</f>
        <v>1911926537</v>
      </c>
      <c r="D89" s="82"/>
      <c r="E89" s="91">
        <f>+'SH13'!D16</f>
        <v>1911926537</v>
      </c>
      <c r="G89" s="145">
        <v>1911926537</v>
      </c>
      <c r="I89" s="3">
        <f>'SH14-15'!D48</f>
        <v>1911926537</v>
      </c>
      <c r="K89" s="3">
        <f>'SH14-15'!D23</f>
        <v>1911926537</v>
      </c>
      <c r="L89" s="82"/>
      <c r="M89" s="145">
        <v>1911926537</v>
      </c>
      <c r="O89" s="87"/>
    </row>
    <row r="90" spans="1:15" ht="22.5" customHeight="1">
      <c r="A90" s="1" t="s">
        <v>62</v>
      </c>
      <c r="B90" s="210">
        <v>23</v>
      </c>
      <c r="C90" s="145">
        <f>+'SH13'!F32</f>
        <v>5063196145</v>
      </c>
      <c r="D90" s="82"/>
      <c r="E90" s="145">
        <f>+'SH13'!F16</f>
        <v>5063196145</v>
      </c>
      <c r="F90" s="145"/>
      <c r="G90" s="145">
        <v>5063196145</v>
      </c>
      <c r="H90" s="145"/>
      <c r="I90" s="145">
        <f>'SH14-15'!F48</f>
        <v>5063196145</v>
      </c>
      <c r="J90" s="145"/>
      <c r="K90" s="145">
        <f>+'SH14-15'!F23</f>
        <v>5063196145</v>
      </c>
      <c r="L90" s="82"/>
      <c r="M90" s="145">
        <v>5063196145</v>
      </c>
      <c r="O90" s="87"/>
    </row>
    <row r="91" spans="1:15" ht="22.5" customHeight="1">
      <c r="A91" s="1" t="s">
        <v>44</v>
      </c>
      <c r="B91" s="210"/>
      <c r="C91" s="82"/>
      <c r="D91" s="82"/>
      <c r="E91" s="82"/>
      <c r="F91" s="82"/>
      <c r="G91" s="82"/>
      <c r="H91" s="82"/>
      <c r="I91" s="82"/>
      <c r="J91" s="82"/>
      <c r="K91" s="82"/>
      <c r="L91" s="82"/>
      <c r="O91" s="87"/>
    </row>
    <row r="92" spans="1:15" ht="22.5" customHeight="1">
      <c r="A92" s="1" t="s">
        <v>38</v>
      </c>
      <c r="B92" s="210"/>
      <c r="C92" s="145"/>
      <c r="D92" s="82"/>
      <c r="E92" s="145"/>
      <c r="F92" s="145"/>
      <c r="G92" s="145"/>
      <c r="H92" s="145"/>
      <c r="I92" s="145"/>
      <c r="J92" s="145"/>
      <c r="K92" s="145"/>
      <c r="L92" s="82"/>
      <c r="O92" s="87"/>
    </row>
    <row r="93" spans="1:15" ht="22.5" customHeight="1">
      <c r="A93" s="1" t="s">
        <v>52</v>
      </c>
      <c r="B93" s="210">
        <v>24</v>
      </c>
      <c r="C93" s="3">
        <f>+'SH13'!H32</f>
        <v>333482000</v>
      </c>
      <c r="D93" s="82"/>
      <c r="E93" s="145">
        <f>+'SH13'!H16</f>
        <v>333482000</v>
      </c>
      <c r="F93" s="145"/>
      <c r="G93" s="3">
        <v>333482000</v>
      </c>
      <c r="H93" s="145"/>
      <c r="I93" s="145">
        <f>'SH14-15'!H48</f>
        <v>331000000</v>
      </c>
      <c r="J93" s="145"/>
      <c r="K93" s="145">
        <f>+'SH14-15'!H23</f>
        <v>0</v>
      </c>
      <c r="L93" s="82"/>
      <c r="M93" s="145">
        <v>331000000</v>
      </c>
      <c r="O93" s="87"/>
    </row>
    <row r="94" spans="1:15" ht="22.5" customHeight="1">
      <c r="A94" s="1" t="s">
        <v>41</v>
      </c>
      <c r="B94" s="210">
        <v>3</v>
      </c>
      <c r="C94" s="3">
        <f>+'SH13'!J32</f>
        <v>3233318445</v>
      </c>
      <c r="D94" s="82"/>
      <c r="E94" s="3">
        <f>+'SH13'!J14</f>
        <v>3591726563</v>
      </c>
      <c r="F94" s="3"/>
      <c r="G94" s="3">
        <f>+'SH12'!J16</f>
        <v>5376626702</v>
      </c>
      <c r="H94" s="145"/>
      <c r="I94" s="145">
        <f>'SH14-15'!J48</f>
        <v>2269236768</v>
      </c>
      <c r="J94" s="145"/>
      <c r="K94" s="145">
        <f>'SH14-15'!J37</f>
        <v>2094728961</v>
      </c>
      <c r="L94" s="82"/>
      <c r="M94" s="145">
        <f>'SH14-15'!J12</f>
        <v>3795698329</v>
      </c>
      <c r="O94" s="3"/>
    </row>
    <row r="95" spans="1:15" ht="22.5" customHeight="1">
      <c r="A95" s="1" t="s">
        <v>111</v>
      </c>
      <c r="B95" s="210"/>
      <c r="C95" s="154">
        <f>+'SH13'!L32+'SH13'!N32</f>
        <v>-75267107</v>
      </c>
      <c r="D95" s="82"/>
      <c r="E95" s="154">
        <f>+'SH13'!L16</f>
        <v>-78262116</v>
      </c>
      <c r="F95" s="94"/>
      <c r="G95" s="154">
        <v>-78262116</v>
      </c>
      <c r="H95" s="94"/>
      <c r="I95" s="155">
        <v>0</v>
      </c>
      <c r="J95" s="42"/>
      <c r="K95" s="155">
        <v>0</v>
      </c>
      <c r="L95" s="41"/>
      <c r="M95" s="155">
        <v>0</v>
      </c>
      <c r="O95" s="141"/>
    </row>
    <row r="96" spans="1:15" ht="22.5" customHeight="1">
      <c r="A96" s="4" t="s">
        <v>182</v>
      </c>
      <c r="B96" s="210"/>
      <c r="C96" s="156">
        <f>SUM(C89:C95)</f>
        <v>10466656020</v>
      </c>
      <c r="D96" s="143"/>
      <c r="E96" s="156">
        <f>SUM(E89:E95)</f>
        <v>10822069129</v>
      </c>
      <c r="F96" s="156"/>
      <c r="G96" s="156">
        <f>SUM(G89:G95)</f>
        <v>12606969268</v>
      </c>
      <c r="H96" s="156"/>
      <c r="I96" s="156">
        <f>SUM(I89:I95)</f>
        <v>9575359450</v>
      </c>
      <c r="J96" s="156"/>
      <c r="K96" s="156">
        <f>SUM(K89:K95)</f>
        <v>9069851643</v>
      </c>
      <c r="L96" s="143"/>
      <c r="M96" s="156">
        <f>SUM(M89:M95)</f>
        <v>11101821011</v>
      </c>
      <c r="O96" s="141"/>
    </row>
    <row r="97" spans="1:15" ht="22.5" customHeight="1">
      <c r="A97" s="1" t="s">
        <v>63</v>
      </c>
      <c r="B97" s="210">
        <v>14</v>
      </c>
      <c r="C97" s="157">
        <f>+'SH13'!R32</f>
        <v>29423295</v>
      </c>
      <c r="D97" s="82"/>
      <c r="E97" s="157">
        <f>+'SH13'!R16</f>
        <v>61392976</v>
      </c>
      <c r="F97" s="116"/>
      <c r="G97" s="176">
        <f>+'SH12'!P14</f>
        <v>85742928</v>
      </c>
      <c r="H97" s="94"/>
      <c r="I97" s="155">
        <v>0</v>
      </c>
      <c r="J97" s="42"/>
      <c r="K97" s="155">
        <v>0</v>
      </c>
      <c r="L97" s="41"/>
      <c r="M97" s="158">
        <v>0</v>
      </c>
      <c r="N97" s="41"/>
      <c r="O97" s="92"/>
    </row>
    <row r="98" spans="1:15" ht="22.5" customHeight="1">
      <c r="A98" s="4" t="s">
        <v>19</v>
      </c>
      <c r="B98" s="210"/>
      <c r="C98" s="159">
        <f>SUM(C96:C97)</f>
        <v>10496079315</v>
      </c>
      <c r="D98" s="143"/>
      <c r="E98" s="159">
        <f>SUM(E96:E97)</f>
        <v>10883462105</v>
      </c>
      <c r="F98" s="144"/>
      <c r="G98" s="159">
        <f>SUM(G96:G97)</f>
        <v>12692712196</v>
      </c>
      <c r="H98" s="144"/>
      <c r="I98" s="159">
        <f>SUM(I96:I97)</f>
        <v>9575359450</v>
      </c>
      <c r="J98" s="144"/>
      <c r="K98" s="159">
        <f>SUM(K96:K97)</f>
        <v>9069851643</v>
      </c>
      <c r="L98" s="143"/>
      <c r="M98" s="159">
        <f>SUM(M96:M97)</f>
        <v>11101821011</v>
      </c>
      <c r="O98" s="141"/>
    </row>
    <row r="99" spans="1:15" ht="22.5" customHeight="1">
      <c r="A99" s="4"/>
      <c r="B99" s="210"/>
      <c r="C99" s="144"/>
      <c r="D99" s="143"/>
      <c r="E99" s="144"/>
      <c r="F99" s="144"/>
      <c r="G99" s="144"/>
      <c r="H99" s="144"/>
      <c r="I99" s="144"/>
      <c r="J99" s="144"/>
      <c r="K99" s="144"/>
      <c r="L99" s="143"/>
      <c r="O99" s="141"/>
    </row>
    <row r="100" spans="1:15" ht="22.5" customHeight="1" thickBot="1">
      <c r="A100" s="4" t="s">
        <v>20</v>
      </c>
      <c r="B100" s="210"/>
      <c r="C100" s="148">
        <f>C76+C98</f>
        <v>16950244515</v>
      </c>
      <c r="D100" s="143"/>
      <c r="E100" s="148">
        <f>E76+E98</f>
        <v>19763502595</v>
      </c>
      <c r="F100" s="144"/>
      <c r="G100" s="148">
        <f>G76+G98</f>
        <v>21426864717</v>
      </c>
      <c r="H100" s="144"/>
      <c r="I100" s="148">
        <f>I76+I98</f>
        <v>11874013978</v>
      </c>
      <c r="J100" s="144"/>
      <c r="K100" s="148">
        <f>K76+K98</f>
        <v>11943370894</v>
      </c>
      <c r="L100" s="143"/>
      <c r="M100" s="148">
        <f>M76+M98</f>
        <v>16438577834</v>
      </c>
      <c r="O100" s="141"/>
    </row>
    <row r="101" spans="1:15" ht="22.5" customHeight="1" thickTop="1">
      <c r="C101" s="41"/>
      <c r="D101" s="91"/>
      <c r="E101" s="41"/>
      <c r="G101" s="41"/>
      <c r="H101" s="41"/>
      <c r="I101" s="41"/>
      <c r="J101" s="91"/>
      <c r="K101" s="41"/>
      <c r="L101" s="91"/>
      <c r="M101" s="91"/>
    </row>
    <row r="102" spans="1:15" ht="22.5" customHeight="1">
      <c r="C102" s="41"/>
      <c r="E102" s="41"/>
      <c r="F102" s="41"/>
      <c r="G102" s="41"/>
      <c r="L102" s="3"/>
    </row>
  </sheetData>
  <mergeCells count="9">
    <mergeCell ref="C85:M85"/>
    <mergeCell ref="C47:M47"/>
    <mergeCell ref="C81:H81"/>
    <mergeCell ref="I81:M81"/>
    <mergeCell ref="I4:M4"/>
    <mergeCell ref="C8:M8"/>
    <mergeCell ref="C43:H43"/>
    <mergeCell ref="I43:M43"/>
    <mergeCell ref="C4:G4"/>
  </mergeCells>
  <pageMargins left="0.59" right="0.36" top="0.48" bottom="0.5" header="0.5" footer="0.5"/>
  <pageSetup paperSize="9" scale="64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19921875" style="194" bestFit="1" customWidth="1"/>
    <col min="12" max="12" width="9.3984375" bestFit="1" customWidth="1"/>
  </cols>
  <sheetData>
    <row r="1" spans="1:16">
      <c r="A1" s="196" t="s">
        <v>269</v>
      </c>
      <c r="B1" s="189">
        <v>274.06</v>
      </c>
      <c r="C1" s="190"/>
      <c r="D1" s="191">
        <v>2292.2399999999998</v>
      </c>
      <c r="H1" s="196" t="s">
        <v>269</v>
      </c>
      <c r="I1" s="197"/>
      <c r="J1" s="203">
        <f>2084303010/10^6</f>
        <v>2084.3030100000001</v>
      </c>
      <c r="K1" s="196"/>
      <c r="L1" s="199">
        <v>1650.289818</v>
      </c>
      <c r="M1" s="196"/>
      <c r="N1" s="200" t="s">
        <v>278</v>
      </c>
      <c r="O1" s="196"/>
      <c r="P1" s="201" t="s">
        <v>278</v>
      </c>
    </row>
    <row r="2" spans="1:16" ht="40">
      <c r="A2" s="196" t="s">
        <v>270</v>
      </c>
      <c r="B2" s="189">
        <v>905.06</v>
      </c>
      <c r="C2" s="190"/>
      <c r="D2" s="192">
        <v>320.98</v>
      </c>
      <c r="H2" s="196" t="s">
        <v>270</v>
      </c>
      <c r="I2" s="197"/>
      <c r="J2" s="203">
        <v>-905.06</v>
      </c>
      <c r="K2" s="196"/>
      <c r="L2" s="201">
        <v>320.98</v>
      </c>
      <c r="M2" s="196"/>
      <c r="N2" s="200" t="s">
        <v>278</v>
      </c>
      <c r="O2" s="196"/>
      <c r="P2" s="201" t="s">
        <v>278</v>
      </c>
    </row>
    <row r="3" spans="1:16" ht="40">
      <c r="A3" s="196" t="s">
        <v>271</v>
      </c>
      <c r="B3" s="189">
        <v>67.37</v>
      </c>
      <c r="C3" s="190"/>
      <c r="D3" s="192">
        <v>119.23</v>
      </c>
      <c r="H3" s="196" t="s">
        <v>271</v>
      </c>
      <c r="I3" s="197"/>
      <c r="J3" s="203">
        <v>67.37</v>
      </c>
      <c r="K3" s="196"/>
      <c r="L3" s="201">
        <v>119.23</v>
      </c>
      <c r="M3" s="196"/>
      <c r="N3" s="200" t="s">
        <v>278</v>
      </c>
      <c r="O3" s="196"/>
      <c r="P3" s="201" t="s">
        <v>278</v>
      </c>
    </row>
    <row r="4" spans="1:16">
      <c r="A4" s="196" t="s">
        <v>272</v>
      </c>
      <c r="B4" s="193">
        <v>1214.3</v>
      </c>
      <c r="C4" s="190"/>
      <c r="D4" s="192">
        <v>945.57</v>
      </c>
      <c r="H4" s="196" t="s">
        <v>272</v>
      </c>
      <c r="I4" s="197"/>
      <c r="J4" s="203">
        <v>1214.3</v>
      </c>
      <c r="K4" s="196"/>
      <c r="L4" s="201">
        <v>945.57</v>
      </c>
      <c r="M4" s="196"/>
      <c r="N4" s="200" t="s">
        <v>278</v>
      </c>
      <c r="O4" s="196"/>
      <c r="P4" s="201" t="s">
        <v>278</v>
      </c>
    </row>
    <row r="5" spans="1:16">
      <c r="A5" s="196" t="s">
        <v>273</v>
      </c>
      <c r="B5" s="189">
        <v>444.68</v>
      </c>
      <c r="C5" s="190"/>
      <c r="D5" s="192">
        <v>455.73</v>
      </c>
      <c r="H5" s="196" t="s">
        <v>273</v>
      </c>
      <c r="I5" s="197">
        <v>26</v>
      </c>
      <c r="J5" s="203">
        <v>444.68</v>
      </c>
      <c r="K5" s="196"/>
      <c r="L5" s="201">
        <v>455.73</v>
      </c>
      <c r="M5" s="196"/>
      <c r="N5" s="198">
        <v>153.36000000000001</v>
      </c>
      <c r="O5" s="196"/>
      <c r="P5" s="198">
        <v>173.91</v>
      </c>
    </row>
    <row r="6" spans="1:16">
      <c r="A6" s="196" t="s">
        <v>56</v>
      </c>
      <c r="B6" s="189">
        <v>127.45</v>
      </c>
      <c r="C6" s="190"/>
      <c r="D6" s="192">
        <v>96.57</v>
      </c>
      <c r="H6" s="196" t="s">
        <v>56</v>
      </c>
      <c r="I6" s="197"/>
      <c r="J6" s="203">
        <v>127.45</v>
      </c>
      <c r="K6" s="196"/>
      <c r="L6" s="201">
        <v>96.57</v>
      </c>
      <c r="M6" s="196"/>
      <c r="N6" s="198">
        <v>23.5</v>
      </c>
      <c r="O6" s="196"/>
      <c r="P6" s="198">
        <v>9.73</v>
      </c>
    </row>
    <row r="7" spans="1:16">
      <c r="A7" s="196" t="s">
        <v>274</v>
      </c>
      <c r="B7" s="189"/>
      <c r="C7" s="226"/>
      <c r="D7" s="192"/>
      <c r="H7" s="196" t="s">
        <v>274</v>
      </c>
      <c r="I7" s="197"/>
      <c r="J7" s="203"/>
      <c r="K7" s="227"/>
      <c r="L7" s="201"/>
      <c r="M7" s="227"/>
      <c r="N7" s="200"/>
      <c r="O7" s="227"/>
      <c r="P7" s="200"/>
    </row>
    <row r="8" spans="1:16">
      <c r="A8" s="196" t="s">
        <v>275</v>
      </c>
      <c r="B8" s="189">
        <v>5.55</v>
      </c>
      <c r="C8" s="226"/>
      <c r="D8" s="192">
        <v>13.46</v>
      </c>
      <c r="H8" s="196" t="s">
        <v>275</v>
      </c>
      <c r="I8" s="197">
        <v>25</v>
      </c>
      <c r="J8" s="203">
        <v>5.55</v>
      </c>
      <c r="K8" s="227"/>
      <c r="L8" s="201">
        <v>13.46</v>
      </c>
      <c r="M8" s="227"/>
      <c r="N8" s="200" t="s">
        <v>278</v>
      </c>
      <c r="O8" s="227"/>
      <c r="P8" s="201" t="s">
        <v>278</v>
      </c>
    </row>
    <row r="9" spans="1:16">
      <c r="A9" s="196" t="s">
        <v>276</v>
      </c>
      <c r="B9" s="189"/>
      <c r="C9" s="190"/>
      <c r="D9" s="192"/>
      <c r="H9" s="196" t="s">
        <v>279</v>
      </c>
      <c r="I9" s="197"/>
      <c r="J9" s="203">
        <v>19.510000000000002</v>
      </c>
      <c r="K9" s="196"/>
      <c r="L9" s="201">
        <v>16.86</v>
      </c>
      <c r="M9" s="196"/>
      <c r="N9" s="198">
        <v>9.36</v>
      </c>
      <c r="O9" s="198"/>
      <c r="P9" s="198">
        <v>21.05</v>
      </c>
    </row>
    <row r="10" spans="1:16">
      <c r="A10" s="196" t="s">
        <v>277</v>
      </c>
      <c r="B10" s="189">
        <v>40.89</v>
      </c>
      <c r="C10" s="190"/>
      <c r="D10" s="192">
        <v>-12.42</v>
      </c>
      <c r="H10" s="196" t="s">
        <v>280</v>
      </c>
      <c r="I10" s="197"/>
      <c r="J10" s="203">
        <v>22.99</v>
      </c>
      <c r="K10" s="196"/>
      <c r="L10" s="201">
        <v>40.5</v>
      </c>
      <c r="M10" s="196"/>
      <c r="N10" s="198">
        <v>1.36</v>
      </c>
      <c r="O10" s="196"/>
      <c r="P10" s="198">
        <v>13.89</v>
      </c>
    </row>
    <row r="11" spans="1:16" s="194" customFormat="1">
      <c r="B11" s="194">
        <f>SUM(B1:B10)</f>
        <v>3079.3599999999997</v>
      </c>
      <c r="D11" s="194">
        <f>SUM(D1:D10)</f>
        <v>4231.3599999999997</v>
      </c>
      <c r="H11" s="196" t="s">
        <v>285</v>
      </c>
      <c r="I11" s="197"/>
      <c r="J11" s="203">
        <v>13.13</v>
      </c>
      <c r="K11" s="196"/>
      <c r="L11" s="201">
        <v>14.3</v>
      </c>
      <c r="M11" s="196"/>
      <c r="N11" s="200"/>
      <c r="O11" s="196"/>
      <c r="P11" s="200"/>
    </row>
    <row r="12" spans="1:16">
      <c r="B12" s="23">
        <f>3379253430/10^6</f>
        <v>3379.2534300000002</v>
      </c>
      <c r="C12" s="7"/>
      <c r="D12" s="23">
        <f>4175947203/10^6</f>
        <v>4175.9472029999997</v>
      </c>
      <c r="H12" s="196" t="s">
        <v>284</v>
      </c>
      <c r="I12" s="197"/>
      <c r="J12" s="203">
        <v>40.89</v>
      </c>
      <c r="K12" s="196"/>
      <c r="L12" s="201">
        <v>-12.42</v>
      </c>
      <c r="M12" s="196"/>
      <c r="N12" s="200" t="s">
        <v>278</v>
      </c>
      <c r="O12" s="196"/>
      <c r="P12" s="198" t="s">
        <v>278</v>
      </c>
    </row>
    <row r="13" spans="1:16">
      <c r="B13" s="195">
        <f>B11-B12</f>
        <v>-299.89343000000054</v>
      </c>
      <c r="D13" s="195">
        <f>D11-D12</f>
        <v>55.412796999999955</v>
      </c>
      <c r="H13" s="196" t="s">
        <v>283</v>
      </c>
      <c r="I13" s="197"/>
      <c r="J13" s="208">
        <v>12.55946245</v>
      </c>
      <c r="K13" s="196"/>
      <c r="L13" s="209">
        <v>25.828333969999999</v>
      </c>
      <c r="M13" s="196"/>
      <c r="N13" s="200"/>
      <c r="O13" s="196"/>
      <c r="P13" s="198"/>
    </row>
    <row r="14" spans="1:16">
      <c r="H14" s="196"/>
      <c r="I14" s="197"/>
      <c r="J14" s="203"/>
      <c r="K14" s="196"/>
      <c r="L14" s="201"/>
      <c r="M14" s="196"/>
      <c r="N14" s="200"/>
      <c r="O14" s="196"/>
      <c r="P14" s="198"/>
    </row>
    <row r="15" spans="1:16">
      <c r="H15" s="196" t="s">
        <v>281</v>
      </c>
      <c r="I15" s="197"/>
      <c r="J15" s="203"/>
      <c r="K15" s="196"/>
      <c r="L15" s="201"/>
      <c r="M15" s="196"/>
      <c r="N15" s="205">
        <v>54.543653999999947</v>
      </c>
      <c r="O15" s="206"/>
      <c r="P15" s="207">
        <v>65.482659000000012</v>
      </c>
    </row>
    <row r="16" spans="1:16">
      <c r="H16" s="202" t="s">
        <v>282</v>
      </c>
      <c r="I16" s="197"/>
      <c r="J16" s="194">
        <f>SUM(J1:J15)</f>
        <v>3147.67247245</v>
      </c>
      <c r="K16" s="196"/>
      <c r="L16" s="194">
        <f>SUM(L1:L15)</f>
        <v>3686.8981519700005</v>
      </c>
      <c r="M16" s="196"/>
      <c r="N16" s="194">
        <f>SUM(N1:N15)</f>
        <v>242.12365399999999</v>
      </c>
      <c r="O16" s="196"/>
      <c r="P16" s="194">
        <f>SUM(P1:P15)</f>
        <v>284.062659</v>
      </c>
    </row>
    <row r="17" spans="10:16">
      <c r="J17" s="194">
        <f>B12</f>
        <v>3379.2534300000002</v>
      </c>
      <c r="K17" s="194"/>
      <c r="L17" s="194">
        <f>D12</f>
        <v>4175.9472029999997</v>
      </c>
      <c r="N17" s="194">
        <f>'PL-10-11'!G29/10^6</f>
        <v>242.12365399999999</v>
      </c>
      <c r="P17" s="194">
        <f>'PL-10-11'!I29/10^6</f>
        <v>284.062659</v>
      </c>
    </row>
    <row r="18" spans="10:16">
      <c r="J18" s="194">
        <f>J17-J16</f>
        <v>231.58095755000022</v>
      </c>
      <c r="L18" s="195">
        <f>L17-L16</f>
        <v>489.04905102999919</v>
      </c>
      <c r="N18" s="195">
        <f>N17-N16</f>
        <v>0</v>
      </c>
      <c r="P18" s="195">
        <f>P17-P16</f>
        <v>0</v>
      </c>
    </row>
    <row r="19" spans="10:16">
      <c r="J19" s="204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3"/>
  <sheetViews>
    <sheetView showGridLines="0" view="pageBreakPreview" zoomScale="90" zoomScaleNormal="85" zoomScaleSheetLayoutView="90" workbookViewId="0">
      <pane xSplit="1" ySplit="6" topLeftCell="B64" activePane="bottomRight" state="frozen"/>
      <selection activeCell="I14" sqref="I14"/>
      <selection pane="topRight" activeCell="I14" sqref="I14"/>
      <selection pane="bottomLeft" activeCell="I14" sqref="I14"/>
      <selection pane="bottomRight" activeCell="L66" sqref="L66"/>
    </sheetView>
  </sheetViews>
  <sheetFormatPr defaultColWidth="9.09765625" defaultRowHeight="23.25" customHeight="1"/>
  <cols>
    <col min="1" max="1" width="50" style="1" customWidth="1"/>
    <col min="2" max="2" width="8.69921875" style="215" customWidth="1"/>
    <col min="3" max="3" width="16.3984375" style="91" customWidth="1"/>
    <col min="4" max="4" width="2.09765625" style="31" customWidth="1"/>
    <col min="5" max="5" width="16.3984375" style="91" customWidth="1"/>
    <col min="6" max="6" width="2.09765625" style="31" customWidth="1"/>
    <col min="7" max="7" width="15.69921875" style="3" customWidth="1"/>
    <col min="8" max="8" width="2.09765625" style="31" customWidth="1"/>
    <col min="9" max="9" width="15.69921875" style="3" customWidth="1"/>
    <col min="10" max="10" width="9.09765625" style="2"/>
    <col min="11" max="11" width="18.09765625" style="2" bestFit="1" customWidth="1"/>
    <col min="12" max="12" width="14.19921875" style="2" bestFit="1" customWidth="1"/>
    <col min="13" max="13" width="18" style="2" bestFit="1" customWidth="1"/>
    <col min="14" max="15" width="17.59765625" style="2" bestFit="1" customWidth="1"/>
    <col min="16" max="16384" width="9.09765625" style="2"/>
  </cols>
  <sheetData>
    <row r="1" spans="1:16" ht="22.5" customHeight="1">
      <c r="A1" s="4" t="s">
        <v>39</v>
      </c>
      <c r="C1" s="117"/>
      <c r="D1" s="214"/>
      <c r="E1" s="117"/>
      <c r="F1" s="214"/>
      <c r="G1" s="28"/>
      <c r="H1" s="214"/>
      <c r="I1" s="28"/>
    </row>
    <row r="2" spans="1:16" ht="22.5" customHeight="1">
      <c r="A2" s="4" t="s">
        <v>126</v>
      </c>
      <c r="C2" s="118"/>
      <c r="D2" s="214"/>
      <c r="E2" s="118"/>
      <c r="F2" s="214"/>
      <c r="G2" s="28"/>
      <c r="H2" s="214"/>
      <c r="I2" s="28"/>
    </row>
    <row r="3" spans="1:16" ht="22.5" customHeight="1">
      <c r="A3" s="4"/>
      <c r="C3" s="117"/>
      <c r="D3" s="214"/>
      <c r="E3" s="117"/>
      <c r="F3" s="214"/>
      <c r="G3" s="28"/>
      <c r="H3" s="214"/>
      <c r="I3" s="28"/>
    </row>
    <row r="4" spans="1:16" ht="22.5" customHeight="1">
      <c r="A4" s="21"/>
      <c r="B4" s="210"/>
      <c r="C4" s="225" t="s">
        <v>40</v>
      </c>
      <c r="D4" s="225"/>
      <c r="E4" s="225"/>
      <c r="F4" s="214"/>
      <c r="G4" s="225" t="s">
        <v>79</v>
      </c>
      <c r="H4" s="225"/>
      <c r="I4" s="225"/>
      <c r="K4" s="230"/>
      <c r="L4" s="230"/>
      <c r="M4" s="119"/>
      <c r="N4" s="230"/>
      <c r="O4" s="230"/>
      <c r="P4" s="230"/>
    </row>
    <row r="5" spans="1:16" ht="44.25" customHeight="1">
      <c r="A5" s="21"/>
      <c r="B5" s="210"/>
      <c r="C5" s="231" t="s">
        <v>193</v>
      </c>
      <c r="D5" s="232"/>
      <c r="E5" s="232"/>
      <c r="F5" s="76"/>
      <c r="G5" s="231" t="s">
        <v>193</v>
      </c>
      <c r="H5" s="232"/>
      <c r="I5" s="232"/>
      <c r="K5" s="120"/>
      <c r="L5" s="120"/>
      <c r="M5" s="121"/>
      <c r="N5" s="122"/>
      <c r="O5" s="120"/>
      <c r="P5" s="120"/>
    </row>
    <row r="6" spans="1:16" ht="22.5" customHeight="1">
      <c r="A6" s="26"/>
      <c r="B6" s="8" t="s">
        <v>1</v>
      </c>
      <c r="C6" s="77">
        <v>2564</v>
      </c>
      <c r="D6" s="216"/>
      <c r="E6" s="77">
        <v>2563</v>
      </c>
      <c r="F6" s="216"/>
      <c r="G6" s="77">
        <v>2564</v>
      </c>
      <c r="H6" s="216"/>
      <c r="I6" s="77">
        <v>2563</v>
      </c>
      <c r="K6" s="120"/>
      <c r="L6" s="120"/>
      <c r="M6" s="121"/>
      <c r="N6" s="120"/>
      <c r="O6" s="120"/>
      <c r="P6" s="120"/>
    </row>
    <row r="7" spans="1:16" ht="22.5" customHeight="1">
      <c r="A7" s="26"/>
      <c r="B7" s="8"/>
      <c r="C7" s="77"/>
      <c r="D7" s="216"/>
      <c r="E7" s="174" t="s">
        <v>218</v>
      </c>
      <c r="F7" s="216"/>
      <c r="G7" s="77"/>
      <c r="H7" s="216"/>
      <c r="I7" s="174" t="s">
        <v>218</v>
      </c>
      <c r="K7" s="120"/>
      <c r="L7" s="120"/>
      <c r="M7" s="121"/>
      <c r="N7" s="120"/>
      <c r="O7" s="120"/>
      <c r="P7" s="120"/>
    </row>
    <row r="8" spans="1:16" ht="22.5" customHeight="1">
      <c r="B8" s="210"/>
      <c r="C8" s="224" t="s">
        <v>109</v>
      </c>
      <c r="D8" s="224"/>
      <c r="E8" s="224"/>
      <c r="F8" s="224"/>
      <c r="G8" s="224"/>
      <c r="H8" s="224"/>
      <c r="I8" s="224"/>
      <c r="K8" s="120"/>
      <c r="L8" s="120"/>
      <c r="M8" s="121"/>
      <c r="N8" s="120"/>
      <c r="O8" s="120"/>
      <c r="P8" s="120"/>
    </row>
    <row r="9" spans="1:16" ht="22.5" customHeight="1">
      <c r="A9" s="20" t="s">
        <v>21</v>
      </c>
      <c r="B9" s="210"/>
      <c r="C9" s="123"/>
      <c r="D9" s="18"/>
      <c r="E9" s="123"/>
      <c r="F9" s="18"/>
      <c r="G9" s="9"/>
      <c r="H9" s="18"/>
      <c r="I9" s="9"/>
      <c r="K9" s="124"/>
      <c r="L9" s="125"/>
      <c r="M9" s="124"/>
      <c r="N9" s="125"/>
      <c r="O9" s="124"/>
      <c r="P9" s="125"/>
    </row>
    <row r="10" spans="1:16" ht="22.5" customHeight="1">
      <c r="A10" s="1" t="s">
        <v>53</v>
      </c>
      <c r="B10" s="126">
        <v>6</v>
      </c>
      <c r="C10" s="9">
        <v>1597093978</v>
      </c>
      <c r="D10" s="19"/>
      <c r="E10" s="9">
        <f>1320707094-7176610+29078932</f>
        <v>1342609416</v>
      </c>
      <c r="F10" s="19"/>
      <c r="G10" s="40">
        <v>0</v>
      </c>
      <c r="H10" s="66"/>
      <c r="I10" s="40">
        <v>0</v>
      </c>
    </row>
    <row r="11" spans="1:16" ht="22.5" customHeight="1">
      <c r="A11" s="1" t="s">
        <v>83</v>
      </c>
      <c r="B11" s="126">
        <v>6</v>
      </c>
      <c r="C11" s="9">
        <v>1489455979</v>
      </c>
      <c r="D11" s="19"/>
      <c r="E11" s="9">
        <v>2732762847</v>
      </c>
      <c r="F11" s="19"/>
      <c r="G11" s="40">
        <v>0</v>
      </c>
      <c r="H11" s="66"/>
      <c r="I11" s="40">
        <v>0</v>
      </c>
    </row>
    <row r="12" spans="1:16" ht="22.5" customHeight="1">
      <c r="A12" s="1" t="s">
        <v>84</v>
      </c>
      <c r="B12" s="126">
        <v>6</v>
      </c>
      <c r="C12" s="9">
        <v>16241356</v>
      </c>
      <c r="D12" s="19"/>
      <c r="E12" s="9">
        <v>174590650</v>
      </c>
      <c r="F12" s="19"/>
      <c r="G12" s="40">
        <v>0</v>
      </c>
      <c r="H12" s="66"/>
      <c r="I12" s="40">
        <v>0</v>
      </c>
    </row>
    <row r="13" spans="1:16" ht="22.5" customHeight="1">
      <c r="A13" s="1" t="s">
        <v>128</v>
      </c>
      <c r="B13" s="126">
        <v>6</v>
      </c>
      <c r="C13" s="9">
        <v>8516852</v>
      </c>
      <c r="D13" s="19"/>
      <c r="E13" s="9">
        <f>18585492+7176610</f>
        <v>25762102</v>
      </c>
      <c r="F13" s="19"/>
      <c r="G13" s="9">
        <v>115397095</v>
      </c>
      <c r="H13" s="19"/>
      <c r="I13" s="9">
        <v>135548110</v>
      </c>
      <c r="K13" s="91"/>
      <c r="M13" s="91"/>
    </row>
    <row r="14" spans="1:16" ht="22.5" customHeight="1">
      <c r="A14" s="1" t="s">
        <v>234</v>
      </c>
      <c r="B14" s="126" t="s">
        <v>265</v>
      </c>
      <c r="C14" s="9">
        <f>79433608+168009</f>
        <v>79601617</v>
      </c>
      <c r="D14" s="19"/>
      <c r="E14" s="9">
        <v>2950816</v>
      </c>
      <c r="F14" s="19"/>
      <c r="G14" s="9">
        <v>21967335</v>
      </c>
      <c r="H14" s="66"/>
      <c r="I14" s="9">
        <v>0</v>
      </c>
      <c r="K14" s="92"/>
      <c r="L14" s="92"/>
    </row>
    <row r="15" spans="1:16" ht="22.5" customHeight="1">
      <c r="A15" s="1" t="s">
        <v>148</v>
      </c>
      <c r="B15" s="126" t="s">
        <v>187</v>
      </c>
      <c r="C15" s="9">
        <v>0</v>
      </c>
      <c r="D15" s="127"/>
      <c r="E15" s="9">
        <v>153000</v>
      </c>
      <c r="F15" s="127"/>
      <c r="G15" s="9">
        <v>169549990</v>
      </c>
      <c r="H15" s="127"/>
      <c r="I15" s="9">
        <v>214399798</v>
      </c>
    </row>
    <row r="16" spans="1:16" ht="22.5" customHeight="1">
      <c r="A16" s="128" t="s">
        <v>149</v>
      </c>
      <c r="B16" s="126">
        <v>6</v>
      </c>
      <c r="C16" s="9">
        <v>24299425</v>
      </c>
      <c r="D16" s="19"/>
      <c r="E16" s="9">
        <v>14669165</v>
      </c>
      <c r="F16" s="19"/>
      <c r="G16" s="172">
        <v>169025600</v>
      </c>
      <c r="H16" s="19"/>
      <c r="I16" s="9">
        <v>212038210</v>
      </c>
    </row>
    <row r="17" spans="1:15" ht="22.5" customHeight="1">
      <c r="A17" s="1" t="s">
        <v>230</v>
      </c>
      <c r="B17" s="126"/>
      <c r="C17" s="9"/>
      <c r="D17" s="19"/>
      <c r="E17" s="9"/>
      <c r="F17" s="19"/>
      <c r="G17" s="9"/>
      <c r="H17" s="66"/>
      <c r="I17" s="9"/>
    </row>
    <row r="18" spans="1:15" ht="22.5" customHeight="1">
      <c r="A18" s="102" t="s">
        <v>61</v>
      </c>
      <c r="B18" s="126" t="s">
        <v>261</v>
      </c>
      <c r="C18" s="9">
        <v>43439700</v>
      </c>
      <c r="D18" s="19"/>
      <c r="E18" s="9">
        <v>35349714</v>
      </c>
      <c r="F18" s="19"/>
      <c r="G18" s="9">
        <v>31530000</v>
      </c>
      <c r="H18" s="66"/>
      <c r="I18" s="9">
        <v>13000000</v>
      </c>
    </row>
    <row r="19" spans="1:15" ht="22.5" customHeight="1">
      <c r="A19" s="93" t="s">
        <v>23</v>
      </c>
      <c r="B19" s="126" t="s">
        <v>267</v>
      </c>
      <c r="C19" s="9">
        <v>168984316</v>
      </c>
      <c r="D19" s="19"/>
      <c r="E19" s="9">
        <v>41253153</v>
      </c>
      <c r="F19" s="19"/>
      <c r="G19" s="63">
        <f>4584268-2609290</f>
        <v>1974978</v>
      </c>
      <c r="H19" s="19"/>
      <c r="I19" s="63">
        <v>22844760</v>
      </c>
      <c r="K19" s="91"/>
    </row>
    <row r="20" spans="1:15" ht="22.5" customHeight="1">
      <c r="A20" s="4" t="s">
        <v>24</v>
      </c>
      <c r="B20" s="210"/>
      <c r="C20" s="23">
        <f>SUM(C10:C19)</f>
        <v>3427633223</v>
      </c>
      <c r="D20" s="7"/>
      <c r="E20" s="23">
        <f>SUM(E10:E19)</f>
        <v>4370100863</v>
      </c>
      <c r="F20" s="7"/>
      <c r="G20" s="23">
        <f>SUM(G11:G19)</f>
        <v>509444998</v>
      </c>
      <c r="H20" s="7"/>
      <c r="I20" s="23">
        <f>SUM(I10:I19)</f>
        <v>597830878</v>
      </c>
      <c r="K20" s="41"/>
      <c r="L20" s="41"/>
      <c r="M20" s="41"/>
      <c r="N20" s="92"/>
    </row>
    <row r="21" spans="1:15" ht="22.5" customHeight="1">
      <c r="B21" s="210"/>
      <c r="C21" s="9"/>
      <c r="D21" s="19"/>
      <c r="E21" s="9"/>
      <c r="F21" s="19"/>
      <c r="G21" s="9"/>
      <c r="H21" s="19"/>
      <c r="I21" s="9"/>
    </row>
    <row r="22" spans="1:15" ht="22.5" customHeight="1">
      <c r="A22" s="20" t="s">
        <v>25</v>
      </c>
      <c r="B22" s="210"/>
      <c r="C22" s="9"/>
      <c r="D22" s="19"/>
      <c r="E22" s="9"/>
      <c r="F22" s="19"/>
      <c r="G22" s="9"/>
      <c r="H22" s="19"/>
      <c r="I22" s="9"/>
    </row>
    <row r="23" spans="1:15" ht="22.5" customHeight="1">
      <c r="A23" s="1" t="s">
        <v>54</v>
      </c>
      <c r="C23" s="9">
        <v>1528432645</v>
      </c>
      <c r="D23" s="19"/>
      <c r="E23" s="9">
        <f>1283757205+54055186-13725165</f>
        <v>1324087226</v>
      </c>
      <c r="F23" s="19"/>
      <c r="G23" s="40">
        <v>0</v>
      </c>
      <c r="H23" s="66"/>
      <c r="I23" s="40">
        <v>0</v>
      </c>
    </row>
    <row r="24" spans="1:15" ht="22.5" customHeight="1">
      <c r="A24" s="1" t="s">
        <v>85</v>
      </c>
      <c r="B24" s="126">
        <v>11</v>
      </c>
      <c r="C24" s="9">
        <v>1179241166</v>
      </c>
      <c r="D24" s="19"/>
      <c r="E24" s="9">
        <v>1971266640</v>
      </c>
      <c r="F24" s="19"/>
      <c r="G24" s="40">
        <v>0</v>
      </c>
      <c r="H24" s="66"/>
      <c r="I24" s="40">
        <v>0</v>
      </c>
      <c r="K24" s="41"/>
      <c r="L24" s="92"/>
    </row>
    <row r="25" spans="1:15" ht="22.5" customHeight="1">
      <c r="A25" s="1" t="s">
        <v>78</v>
      </c>
      <c r="B25" s="126">
        <v>3</v>
      </c>
      <c r="C25" s="9">
        <v>13404751</v>
      </c>
      <c r="D25" s="19"/>
      <c r="E25" s="9">
        <f>150417890-95292128</f>
        <v>55125762</v>
      </c>
      <c r="F25" s="19"/>
      <c r="G25" s="40">
        <v>0</v>
      </c>
      <c r="H25" s="66"/>
      <c r="I25" s="40">
        <v>0</v>
      </c>
      <c r="N25" s="92"/>
    </row>
    <row r="26" spans="1:15" ht="22.5" customHeight="1">
      <c r="A26" s="1" t="s">
        <v>129</v>
      </c>
      <c r="B26" s="126"/>
      <c r="C26" s="9">
        <v>6003529</v>
      </c>
      <c r="D26" s="19"/>
      <c r="E26" s="9">
        <v>16507560</v>
      </c>
      <c r="F26" s="19"/>
      <c r="G26" s="9">
        <v>99847065</v>
      </c>
      <c r="H26" s="19"/>
      <c r="I26" s="9">
        <v>128187884</v>
      </c>
    </row>
    <row r="27" spans="1:15" ht="22.5" customHeight="1">
      <c r="A27" s="93" t="s">
        <v>150</v>
      </c>
      <c r="B27" s="210"/>
      <c r="C27" s="9">
        <v>130007559</v>
      </c>
      <c r="D27" s="19"/>
      <c r="E27" s="9">
        <f>264701849+1991</f>
        <v>264703840</v>
      </c>
      <c r="F27" s="19"/>
      <c r="G27" s="40">
        <v>0</v>
      </c>
      <c r="H27" s="66"/>
      <c r="I27" s="40">
        <v>0</v>
      </c>
    </row>
    <row r="28" spans="1:15" ht="22.5" customHeight="1">
      <c r="A28" s="93" t="s">
        <v>49</v>
      </c>
      <c r="B28" s="210" t="s">
        <v>267</v>
      </c>
      <c r="C28" s="9">
        <v>522163780</v>
      </c>
      <c r="D28" s="19"/>
      <c r="E28" s="9">
        <v>544256175</v>
      </c>
      <c r="F28" s="19"/>
      <c r="G28" s="9">
        <f>244732944-G26-2609290</f>
        <v>142276589</v>
      </c>
      <c r="H28" s="19"/>
      <c r="I28" s="9">
        <f>156137923-263148</f>
        <v>155874775</v>
      </c>
      <c r="K28" s="92"/>
      <c r="L28" s="92"/>
    </row>
    <row r="29" spans="1:15" ht="22.5" customHeight="1">
      <c r="A29" s="4" t="s">
        <v>26</v>
      </c>
      <c r="B29" s="126">
        <v>27</v>
      </c>
      <c r="C29" s="23">
        <f>SUM(C23:C28)</f>
        <v>3379253430</v>
      </c>
      <c r="D29" s="7"/>
      <c r="E29" s="23">
        <f>SUM(E23:E28)</f>
        <v>4175947203</v>
      </c>
      <c r="F29" s="7"/>
      <c r="G29" s="23">
        <f>SUM(G23:G28)</f>
        <v>242123654</v>
      </c>
      <c r="H29" s="7"/>
      <c r="I29" s="23">
        <f>SUM(I23:I28)</f>
        <v>284062659</v>
      </c>
    </row>
    <row r="30" spans="1:15" ht="21.65" customHeight="1">
      <c r="A30" s="4"/>
      <c r="B30" s="126"/>
      <c r="C30" s="7"/>
      <c r="D30" s="7"/>
      <c r="E30" s="7"/>
      <c r="F30" s="7"/>
      <c r="G30" s="7"/>
      <c r="H30" s="7"/>
      <c r="I30" s="7"/>
    </row>
    <row r="31" spans="1:15" ht="21.65" customHeight="1">
      <c r="A31" s="4" t="s">
        <v>254</v>
      </c>
      <c r="B31" s="126"/>
      <c r="C31" s="7">
        <f>C20-C29</f>
        <v>48379793</v>
      </c>
      <c r="D31" s="7"/>
      <c r="E31" s="7">
        <f>E20-E29</f>
        <v>194153660</v>
      </c>
      <c r="F31" s="7"/>
      <c r="G31" s="7">
        <f>G20-G29</f>
        <v>267321344</v>
      </c>
      <c r="H31" s="7"/>
      <c r="I31" s="7">
        <f>I20-I29</f>
        <v>313768219</v>
      </c>
      <c r="O31" s="92"/>
    </row>
    <row r="32" spans="1:15" ht="22.5" customHeight="1">
      <c r="A32" s="93" t="s">
        <v>50</v>
      </c>
      <c r="B32" s="210" t="s">
        <v>229</v>
      </c>
      <c r="C32" s="9">
        <v>-73468045</v>
      </c>
      <c r="D32" s="19"/>
      <c r="E32" s="9">
        <v>-74072986</v>
      </c>
      <c r="F32" s="19"/>
      <c r="G32" s="9">
        <v>-46831352</v>
      </c>
      <c r="H32" s="19"/>
      <c r="I32" s="9">
        <v>-105328070</v>
      </c>
      <c r="K32" s="92"/>
      <c r="L32" s="92"/>
    </row>
    <row r="33" spans="1:15" ht="22.25" customHeight="1">
      <c r="A33" s="1" t="s">
        <v>224</v>
      </c>
      <c r="B33" s="210">
        <v>12</v>
      </c>
      <c r="C33" s="63">
        <f>28266692+229825</f>
        <v>28496517</v>
      </c>
      <c r="D33" s="19"/>
      <c r="E33" s="63">
        <v>30167899</v>
      </c>
      <c r="F33" s="19"/>
      <c r="G33" s="95">
        <v>0</v>
      </c>
      <c r="H33" s="66"/>
      <c r="I33" s="95">
        <v>0</v>
      </c>
      <c r="K33" s="92"/>
      <c r="L33" s="92"/>
      <c r="O33" s="92"/>
    </row>
    <row r="34" spans="1:15" ht="22.5" customHeight="1">
      <c r="A34" s="4" t="s">
        <v>105</v>
      </c>
      <c r="B34" s="210"/>
      <c r="C34" s="7">
        <f>SUM(C31:C33)</f>
        <v>3408265</v>
      </c>
      <c r="D34" s="7"/>
      <c r="E34" s="7">
        <f>SUM(E31:E33)</f>
        <v>150248573</v>
      </c>
      <c r="F34" s="7"/>
      <c r="G34" s="7">
        <f>SUM(G31:G33)</f>
        <v>220489992</v>
      </c>
      <c r="H34" s="7"/>
      <c r="I34" s="7">
        <f>SUM(I31:I33)</f>
        <v>208440149</v>
      </c>
      <c r="K34" s="91"/>
      <c r="L34" s="91"/>
      <c r="O34" s="92"/>
    </row>
    <row r="35" spans="1:15" ht="22.5" customHeight="1">
      <c r="A35" s="1" t="s">
        <v>151</v>
      </c>
      <c r="B35" s="210" t="s">
        <v>228</v>
      </c>
      <c r="C35" s="3">
        <v>1985439</v>
      </c>
      <c r="D35" s="19"/>
      <c r="E35" s="3">
        <f>-27821617+77302-1-16727207</f>
        <v>-44471523</v>
      </c>
      <c r="F35" s="19"/>
      <c r="G35" s="63">
        <v>-10708291</v>
      </c>
      <c r="H35" s="19"/>
      <c r="I35" s="63">
        <f>4123919-52630-(13000000*20%)</f>
        <v>1471289</v>
      </c>
      <c r="K35" s="166"/>
      <c r="L35" s="166"/>
    </row>
    <row r="36" spans="1:15" ht="22.5" customHeight="1" thickBot="1">
      <c r="A36" s="4" t="s">
        <v>165</v>
      </c>
      <c r="B36" s="210"/>
      <c r="C36" s="129">
        <f>SUM(C34:C35)</f>
        <v>5393704</v>
      </c>
      <c r="D36" s="7"/>
      <c r="E36" s="129">
        <f>SUM(E34:E35)</f>
        <v>105777050</v>
      </c>
      <c r="F36" s="7"/>
      <c r="G36" s="129">
        <f>SUM(G34:G35)</f>
        <v>209781701</v>
      </c>
      <c r="H36" s="7"/>
      <c r="I36" s="129">
        <f>SUM(I34:I35)</f>
        <v>209911438</v>
      </c>
    </row>
    <row r="37" spans="1:15" ht="22.5" customHeight="1" thickTop="1">
      <c r="A37" s="4"/>
      <c r="B37" s="210"/>
      <c r="C37" s="130"/>
      <c r="D37" s="34"/>
      <c r="E37" s="130"/>
      <c r="F37" s="34"/>
      <c r="G37" s="131"/>
      <c r="H37" s="34"/>
      <c r="I37" s="131"/>
    </row>
    <row r="38" spans="1:15" ht="22.5" customHeight="1">
      <c r="A38" s="4" t="s">
        <v>39</v>
      </c>
      <c r="C38" s="213"/>
      <c r="D38" s="75"/>
      <c r="E38" s="213"/>
      <c r="F38" s="75"/>
      <c r="G38" s="132"/>
      <c r="H38" s="75"/>
      <c r="I38" s="132"/>
    </row>
    <row r="39" spans="1:15" ht="22.5" customHeight="1">
      <c r="A39" s="4" t="s">
        <v>126</v>
      </c>
      <c r="C39" s="213"/>
      <c r="D39" s="75"/>
      <c r="E39" s="213"/>
      <c r="F39" s="75"/>
      <c r="G39" s="132"/>
      <c r="H39" s="75"/>
      <c r="I39" s="132"/>
    </row>
    <row r="40" spans="1:15" ht="22.5" customHeight="1">
      <c r="A40" s="4"/>
      <c r="C40" s="213"/>
      <c r="D40" s="75"/>
      <c r="E40" s="213"/>
      <c r="F40" s="75"/>
      <c r="G40" s="132"/>
      <c r="H40" s="75"/>
      <c r="I40" s="132"/>
    </row>
    <row r="41" spans="1:15" ht="22.5" customHeight="1">
      <c r="A41" s="21"/>
      <c r="B41" s="210"/>
      <c r="C41" s="229" t="s">
        <v>40</v>
      </c>
      <c r="D41" s="229"/>
      <c r="E41" s="229"/>
      <c r="F41" s="75"/>
      <c r="G41" s="229" t="s">
        <v>79</v>
      </c>
      <c r="H41" s="229"/>
      <c r="I41" s="229"/>
    </row>
    <row r="42" spans="1:15" ht="42.75" customHeight="1">
      <c r="A42" s="21"/>
      <c r="B42" s="210"/>
      <c r="C42" s="231" t="s">
        <v>193</v>
      </c>
      <c r="D42" s="232"/>
      <c r="E42" s="232"/>
      <c r="F42" s="76"/>
      <c r="G42" s="231" t="s">
        <v>193</v>
      </c>
      <c r="H42" s="232"/>
      <c r="I42" s="232"/>
    </row>
    <row r="43" spans="1:15" ht="22.5" customHeight="1">
      <c r="A43" s="26"/>
      <c r="B43" s="8" t="s">
        <v>1</v>
      </c>
      <c r="C43" s="77">
        <v>2564</v>
      </c>
      <c r="D43" s="216"/>
      <c r="E43" s="77">
        <v>2563</v>
      </c>
      <c r="F43" s="216"/>
      <c r="G43" s="77">
        <v>2564</v>
      </c>
      <c r="H43" s="216"/>
      <c r="I43" s="77">
        <v>2563</v>
      </c>
    </row>
    <row r="44" spans="1:15" ht="22.5" customHeight="1">
      <c r="A44" s="26"/>
      <c r="B44" s="8"/>
      <c r="C44" s="77"/>
      <c r="D44" s="216"/>
      <c r="E44" s="174" t="s">
        <v>218</v>
      </c>
      <c r="F44" s="216"/>
      <c r="G44" s="77"/>
      <c r="H44" s="216"/>
      <c r="I44" s="174" t="s">
        <v>218</v>
      </c>
    </row>
    <row r="45" spans="1:15" ht="22.5" customHeight="1">
      <c r="B45" s="210"/>
      <c r="C45" s="228" t="s">
        <v>109</v>
      </c>
      <c r="D45" s="228"/>
      <c r="E45" s="228"/>
      <c r="F45" s="228"/>
      <c r="G45" s="228"/>
      <c r="H45" s="228"/>
      <c r="I45" s="228"/>
    </row>
    <row r="46" spans="1:15" ht="22.5" customHeight="1">
      <c r="A46" s="4" t="s">
        <v>113</v>
      </c>
      <c r="B46" s="210"/>
      <c r="C46" s="212"/>
      <c r="D46" s="133"/>
      <c r="E46" s="212"/>
      <c r="F46" s="133"/>
      <c r="G46" s="212"/>
      <c r="H46" s="133"/>
      <c r="I46" s="212"/>
    </row>
    <row r="47" spans="1:15" ht="22.5" customHeight="1">
      <c r="A47" s="20" t="s">
        <v>175</v>
      </c>
      <c r="B47" s="210"/>
      <c r="C47" s="134"/>
      <c r="D47" s="135"/>
      <c r="E47" s="134"/>
      <c r="F47" s="135"/>
      <c r="G47" s="134"/>
      <c r="H47" s="135"/>
      <c r="I47" s="134"/>
    </row>
    <row r="48" spans="1:15" ht="22.5" customHeight="1">
      <c r="A48" s="20" t="s">
        <v>169</v>
      </c>
      <c r="B48" s="210"/>
      <c r="C48" s="134"/>
      <c r="D48" s="135"/>
      <c r="E48" s="134"/>
      <c r="F48" s="135"/>
      <c r="G48" s="134"/>
      <c r="H48" s="135"/>
      <c r="I48" s="134"/>
    </row>
    <row r="49" spans="1:12" ht="22.5" customHeight="1">
      <c r="A49" s="1" t="s">
        <v>256</v>
      </c>
      <c r="B49" s="210">
        <v>12</v>
      </c>
      <c r="C49" s="91">
        <v>1793234</v>
      </c>
      <c r="D49" s="135"/>
      <c r="E49" s="91">
        <f>-2326744+212206</f>
        <v>-2114538</v>
      </c>
      <c r="F49" s="135"/>
      <c r="G49" s="40">
        <v>0</v>
      </c>
      <c r="H49" s="135"/>
      <c r="I49" s="40">
        <v>0</v>
      </c>
    </row>
    <row r="50" spans="1:12" ht="22.5" customHeight="1">
      <c r="A50" s="1" t="s">
        <v>153</v>
      </c>
      <c r="B50" s="210"/>
      <c r="C50" s="123"/>
      <c r="D50" s="127"/>
      <c r="E50" s="123"/>
      <c r="F50" s="127"/>
      <c r="G50" s="123"/>
      <c r="H50" s="127"/>
      <c r="I50" s="123"/>
    </row>
    <row r="51" spans="1:12" ht="22.5" customHeight="1">
      <c r="A51" s="1" t="s">
        <v>249</v>
      </c>
      <c r="B51" s="8">
        <v>22</v>
      </c>
      <c r="C51" s="91">
        <v>3614931</v>
      </c>
      <c r="D51" s="127"/>
      <c r="E51" s="91">
        <v>-305399</v>
      </c>
      <c r="F51" s="127"/>
      <c r="G51" s="3">
        <v>3705796</v>
      </c>
      <c r="H51" s="127"/>
      <c r="I51" s="3">
        <v>1307163</v>
      </c>
    </row>
    <row r="52" spans="1:12" ht="22.5" customHeight="1">
      <c r="A52" s="1" t="s">
        <v>235</v>
      </c>
      <c r="B52" s="8"/>
      <c r="C52" s="91">
        <v>8335326</v>
      </c>
      <c r="D52" s="127"/>
      <c r="E52" s="91">
        <v>0</v>
      </c>
      <c r="F52" s="127"/>
      <c r="G52" s="3">
        <v>0</v>
      </c>
      <c r="H52" s="127"/>
      <c r="I52" s="3">
        <v>0</v>
      </c>
    </row>
    <row r="53" spans="1:12" ht="22.5" customHeight="1">
      <c r="A53" s="1" t="s">
        <v>154</v>
      </c>
      <c r="B53" s="210"/>
      <c r="C53" s="123"/>
      <c r="D53" s="127"/>
      <c r="E53" s="123"/>
      <c r="F53" s="127"/>
      <c r="G53" s="9"/>
      <c r="H53" s="127"/>
      <c r="I53" s="123"/>
    </row>
    <row r="54" spans="1:12" ht="22.5" customHeight="1">
      <c r="A54" s="1" t="s">
        <v>155</v>
      </c>
      <c r="B54" s="210"/>
      <c r="C54" s="136">
        <f>-722986-1667065</f>
        <v>-2390051</v>
      </c>
      <c r="D54" s="127"/>
      <c r="E54" s="136">
        <v>61080</v>
      </c>
      <c r="F54" s="127"/>
      <c r="G54" s="63">
        <v>-741159</v>
      </c>
      <c r="H54" s="127"/>
      <c r="I54" s="136">
        <v>-261432</v>
      </c>
    </row>
    <row r="55" spans="1:12" ht="22.5" customHeight="1">
      <c r="A55" s="4" t="s">
        <v>170</v>
      </c>
      <c r="B55" s="137"/>
      <c r="C55" s="31"/>
      <c r="E55" s="31"/>
      <c r="G55" s="31"/>
      <c r="I55" s="31"/>
    </row>
    <row r="56" spans="1:12" ht="22.5" customHeight="1">
      <c r="A56" s="4" t="s">
        <v>169</v>
      </c>
      <c r="B56" s="137"/>
      <c r="C56" s="138">
        <f>SUM(C49:C54)</f>
        <v>11353440</v>
      </c>
      <c r="D56" s="139"/>
      <c r="E56" s="138">
        <f>SUM(E49:E54)</f>
        <v>-2358857</v>
      </c>
      <c r="F56" s="139"/>
      <c r="G56" s="138">
        <f>SUM(G49:G54)</f>
        <v>2964637</v>
      </c>
      <c r="H56" s="139"/>
      <c r="I56" s="138">
        <f>SUM(I49:I54)</f>
        <v>1045731</v>
      </c>
    </row>
    <row r="57" spans="1:12" ht="22.5" customHeight="1" thickBot="1">
      <c r="A57" s="4" t="s">
        <v>166</v>
      </c>
      <c r="B57" s="137"/>
      <c r="C57" s="140">
        <f>SUM(C36,C56)</f>
        <v>16747144</v>
      </c>
      <c r="D57" s="139"/>
      <c r="E57" s="140">
        <f>SUM(E36,E56)</f>
        <v>103418193</v>
      </c>
      <c r="F57" s="139"/>
      <c r="G57" s="140">
        <f>SUM(G36,G56)</f>
        <v>212746338</v>
      </c>
      <c r="H57" s="139"/>
      <c r="I57" s="140">
        <f>SUM(I36,I56)</f>
        <v>210957169</v>
      </c>
    </row>
    <row r="58" spans="1:12" ht="22.5" customHeight="1" thickTop="1">
      <c r="B58" s="210"/>
      <c r="C58" s="134"/>
      <c r="D58" s="135"/>
      <c r="E58" s="134"/>
      <c r="F58" s="135"/>
      <c r="G58" s="134"/>
      <c r="H58" s="135"/>
      <c r="I58" s="134"/>
    </row>
    <row r="59" spans="1:12" ht="22.5" customHeight="1">
      <c r="A59" s="4" t="s">
        <v>108</v>
      </c>
      <c r="B59" s="210"/>
      <c r="C59" s="134"/>
      <c r="D59" s="135"/>
      <c r="E59" s="134"/>
      <c r="F59" s="135"/>
      <c r="G59" s="134"/>
      <c r="H59" s="135"/>
      <c r="I59" s="134"/>
      <c r="L59" s="141"/>
    </row>
    <row r="60" spans="1:12" ht="22.5" customHeight="1">
      <c r="A60" s="1" t="s">
        <v>102</v>
      </c>
      <c r="B60" s="210"/>
      <c r="C60" s="3">
        <f>C62-C61</f>
        <v>30169077</v>
      </c>
      <c r="D60" s="19"/>
      <c r="E60" s="3">
        <v>129381024</v>
      </c>
      <c r="F60" s="19"/>
      <c r="G60" s="19">
        <f>G36</f>
        <v>209781701</v>
      </c>
      <c r="H60" s="19"/>
      <c r="I60" s="19">
        <f>I36</f>
        <v>209911438</v>
      </c>
      <c r="K60" s="92"/>
      <c r="L60" s="91"/>
    </row>
    <row r="61" spans="1:12" ht="22.5" customHeight="1">
      <c r="A61" s="1" t="s">
        <v>86</v>
      </c>
      <c r="B61" s="210">
        <v>14</v>
      </c>
      <c r="C61" s="38">
        <v>-24775373</v>
      </c>
      <c r="D61" s="19"/>
      <c r="E61" s="38">
        <f>+E62-E60</f>
        <v>-23603974</v>
      </c>
      <c r="F61" s="19"/>
      <c r="G61" s="63">
        <v>0</v>
      </c>
      <c r="H61" s="127"/>
      <c r="I61" s="63">
        <v>0</v>
      </c>
      <c r="K61" s="92"/>
      <c r="L61" s="91"/>
    </row>
    <row r="62" spans="1:12" ht="22.5" customHeight="1" thickBot="1">
      <c r="A62" s="4" t="s">
        <v>165</v>
      </c>
      <c r="B62" s="210"/>
      <c r="C62" s="129">
        <f>+C36</f>
        <v>5393704</v>
      </c>
      <c r="D62" s="7"/>
      <c r="E62" s="129">
        <f>+E36</f>
        <v>105777050</v>
      </c>
      <c r="F62" s="7"/>
      <c r="G62" s="129">
        <f>+G60+G61</f>
        <v>209781701</v>
      </c>
      <c r="H62" s="7"/>
      <c r="I62" s="129">
        <f>+I60+I61</f>
        <v>209911438</v>
      </c>
      <c r="K62" s="91"/>
    </row>
    <row r="63" spans="1:12" ht="22.5" customHeight="1" thickTop="1">
      <c r="B63" s="210"/>
      <c r="C63" s="9"/>
      <c r="D63" s="19"/>
      <c r="E63" s="9"/>
      <c r="F63" s="19"/>
      <c r="G63" s="9"/>
      <c r="H63" s="19"/>
      <c r="I63" s="9"/>
      <c r="K63" s="91"/>
    </row>
    <row r="64" spans="1:12" ht="22.5" customHeight="1">
      <c r="A64" s="4" t="s">
        <v>75</v>
      </c>
      <c r="B64" s="210"/>
      <c r="C64" s="19"/>
      <c r="D64" s="19"/>
      <c r="E64" s="19"/>
      <c r="F64" s="19"/>
      <c r="G64" s="19"/>
      <c r="H64" s="19"/>
      <c r="I64" s="19"/>
      <c r="K64" s="91"/>
    </row>
    <row r="65" spans="1:14" ht="22.5" customHeight="1">
      <c r="A65" s="72" t="s">
        <v>102</v>
      </c>
      <c r="B65" s="210"/>
      <c r="C65" s="3">
        <f>'SH13'!P31</f>
        <v>41438335</v>
      </c>
      <c r="D65" s="19"/>
      <c r="E65" s="3">
        <v>127026398</v>
      </c>
      <c r="F65" s="19"/>
      <c r="G65" s="19">
        <f>G57</f>
        <v>212746338</v>
      </c>
      <c r="H65" s="19"/>
      <c r="I65" s="19">
        <f>I57</f>
        <v>210957169</v>
      </c>
      <c r="K65" s="92"/>
      <c r="L65" s="91"/>
      <c r="M65" s="91"/>
      <c r="N65" s="92">
        <f>K60-K65</f>
        <v>0</v>
      </c>
    </row>
    <row r="66" spans="1:14" ht="22.5" customHeight="1">
      <c r="A66" s="72" t="s">
        <v>86</v>
      </c>
      <c r="B66" s="210"/>
      <c r="C66" s="9">
        <f>'SH13'!R31</f>
        <v>-24691191</v>
      </c>
      <c r="D66" s="19"/>
      <c r="E66" s="9">
        <f>+E67-E65</f>
        <v>-23608205</v>
      </c>
      <c r="F66" s="19">
        <f>+F61</f>
        <v>0</v>
      </c>
      <c r="G66" s="63">
        <v>0</v>
      </c>
      <c r="H66" s="19">
        <f>+H61</f>
        <v>0</v>
      </c>
      <c r="I66" s="63">
        <v>0</v>
      </c>
      <c r="K66" s="92"/>
      <c r="L66" s="91"/>
    </row>
    <row r="67" spans="1:14" ht="22.5" customHeight="1" thickBot="1">
      <c r="A67" s="4" t="s">
        <v>166</v>
      </c>
      <c r="B67" s="210"/>
      <c r="C67" s="129">
        <f>+C57</f>
        <v>16747144</v>
      </c>
      <c r="D67" s="7"/>
      <c r="E67" s="129">
        <f>+E57</f>
        <v>103418193</v>
      </c>
      <c r="F67" s="7"/>
      <c r="G67" s="129">
        <f>+G57</f>
        <v>212746338</v>
      </c>
      <c r="H67" s="7"/>
      <c r="I67" s="129">
        <f>+I57</f>
        <v>210957169</v>
      </c>
      <c r="K67" s="91"/>
    </row>
    <row r="68" spans="1:14" ht="22.5" customHeight="1" thickTop="1">
      <c r="B68" s="210"/>
      <c r="C68" s="9"/>
      <c r="D68" s="19"/>
      <c r="E68" s="9"/>
      <c r="F68" s="19"/>
      <c r="G68" s="9"/>
      <c r="H68" s="19"/>
      <c r="I68" s="9"/>
    </row>
    <row r="69" spans="1:14" ht="22.5" customHeight="1">
      <c r="A69" s="4" t="s">
        <v>179</v>
      </c>
    </row>
    <row r="70" spans="1:14" ht="22.5" customHeight="1" thickBot="1">
      <c r="A70" s="1" t="s">
        <v>152</v>
      </c>
      <c r="B70" s="210" t="s">
        <v>286</v>
      </c>
      <c r="C70" s="221">
        <f>C60/'BS-7-9'!C89</f>
        <v>1.5779412240042569E-2</v>
      </c>
      <c r="D70" s="222"/>
      <c r="E70" s="221">
        <f>E60/'BS-7-9'!E89</f>
        <v>6.7670499622339828E-2</v>
      </c>
      <c r="F70" s="222"/>
      <c r="G70" s="221">
        <f>G60/'BS-7-9'!G89</f>
        <v>0.10972267863867198</v>
      </c>
      <c r="H70" s="222"/>
      <c r="I70" s="221">
        <f>I60/'BS-7-9'!M89</f>
        <v>0.10979053532536434</v>
      </c>
    </row>
    <row r="71" spans="1:14" ht="22.5" customHeight="1" thickTop="1">
      <c r="A71" s="2"/>
      <c r="B71" s="2"/>
      <c r="G71" s="2"/>
      <c r="I71" s="2"/>
    </row>
    <row r="72" spans="1:14" ht="22.5" customHeight="1">
      <c r="A72" s="2"/>
      <c r="B72" s="2"/>
      <c r="G72" s="2"/>
      <c r="I72" s="2"/>
    </row>
    <row r="73" spans="1:14" ht="22.5" customHeight="1">
      <c r="A73" s="2"/>
      <c r="B73" s="2"/>
      <c r="E73" s="2"/>
      <c r="G73" s="2"/>
      <c r="I73" s="2"/>
    </row>
    <row r="74" spans="1:14" ht="22.5" customHeight="1">
      <c r="A74" s="2"/>
      <c r="B74" s="2"/>
      <c r="C74" s="82"/>
      <c r="E74" s="2"/>
      <c r="G74" s="2"/>
      <c r="I74" s="2"/>
    </row>
    <row r="75" spans="1:14" ht="22.5" customHeight="1">
      <c r="A75" s="2"/>
      <c r="B75" s="2"/>
      <c r="E75" s="2"/>
      <c r="G75" s="2"/>
      <c r="I75" s="2"/>
    </row>
    <row r="76" spans="1:14" ht="22.5" customHeight="1">
      <c r="A76" s="2"/>
      <c r="B76" s="2"/>
      <c r="C76" s="2"/>
      <c r="E76" s="2"/>
      <c r="G76" s="2"/>
      <c r="I76" s="2"/>
    </row>
    <row r="77" spans="1:14" ht="22.5" customHeight="1">
      <c r="A77" s="2"/>
      <c r="B77" s="2"/>
      <c r="C77" s="2"/>
      <c r="E77" s="2"/>
      <c r="G77" s="2"/>
      <c r="I77" s="2"/>
    </row>
    <row r="78" spans="1:14" ht="22.5" customHeight="1">
      <c r="A78" s="2"/>
      <c r="B78" s="2"/>
      <c r="C78" s="2"/>
      <c r="E78" s="2"/>
      <c r="G78" s="2"/>
      <c r="I78" s="2"/>
    </row>
    <row r="79" spans="1:14" ht="22.5" customHeight="1">
      <c r="A79" s="2"/>
      <c r="B79" s="2"/>
      <c r="C79" s="2"/>
      <c r="E79" s="2"/>
      <c r="G79" s="2"/>
      <c r="I79" s="2"/>
    </row>
    <row r="80" spans="1:14" ht="22.5" customHeight="1">
      <c r="A80" s="2"/>
      <c r="B80" s="2"/>
      <c r="C80" s="2"/>
      <c r="E80" s="2"/>
      <c r="G80" s="2"/>
      <c r="I80" s="2"/>
    </row>
    <row r="81" spans="4:8" s="2" customFormat="1" ht="22.5" customHeight="1">
      <c r="D81" s="31"/>
      <c r="F81" s="31"/>
      <c r="H81" s="31"/>
    </row>
    <row r="82" spans="4:8" s="2" customFormat="1" ht="22.5" customHeight="1">
      <c r="D82" s="31"/>
      <c r="F82" s="31"/>
      <c r="H82" s="31"/>
    </row>
    <row r="83" spans="4:8" s="2" customFormat="1" ht="22.5" customHeight="1">
      <c r="D83" s="31"/>
      <c r="F83" s="31"/>
      <c r="H83" s="31"/>
    </row>
    <row r="84" spans="4:8" s="2" customFormat="1" ht="22.5" customHeight="1">
      <c r="D84" s="31"/>
      <c r="F84" s="31"/>
      <c r="H84" s="31"/>
    </row>
    <row r="85" spans="4:8" s="2" customFormat="1" ht="22.5" customHeight="1">
      <c r="D85" s="31"/>
      <c r="F85" s="31"/>
      <c r="H85" s="31"/>
    </row>
    <row r="86" spans="4:8" s="2" customFormat="1" ht="22.5" customHeight="1">
      <c r="D86" s="31"/>
      <c r="F86" s="31"/>
      <c r="H86" s="31"/>
    </row>
    <row r="87" spans="4:8" s="2" customFormat="1" ht="22.5" customHeight="1">
      <c r="D87" s="31"/>
      <c r="F87" s="31"/>
      <c r="H87" s="31"/>
    </row>
    <row r="88" spans="4:8" s="2" customFormat="1" ht="13.5" customHeight="1">
      <c r="D88" s="31"/>
      <c r="F88" s="31"/>
      <c r="H88" s="31"/>
    </row>
    <row r="89" spans="4:8" s="2" customFormat="1" ht="22.5" customHeight="1">
      <c r="D89" s="31"/>
      <c r="F89" s="31"/>
      <c r="H89" s="31"/>
    </row>
    <row r="90" spans="4:8" s="2" customFormat="1" ht="22.5" customHeight="1">
      <c r="D90" s="31"/>
      <c r="F90" s="31"/>
      <c r="H90" s="31"/>
    </row>
    <row r="91" spans="4:8" s="2" customFormat="1" ht="22.5" customHeight="1">
      <c r="D91" s="31"/>
      <c r="F91" s="31"/>
      <c r="H91" s="31"/>
    </row>
    <row r="92" spans="4:8" s="2" customFormat="1" ht="22.5" customHeight="1">
      <c r="D92" s="31"/>
      <c r="F92" s="31"/>
      <c r="H92" s="31"/>
    </row>
    <row r="93" spans="4:8" s="2" customFormat="1" ht="22.5" customHeight="1">
      <c r="D93" s="31"/>
      <c r="F93" s="31"/>
      <c r="H93" s="31"/>
    </row>
    <row r="94" spans="4:8" s="2" customFormat="1" ht="22.5" customHeight="1">
      <c r="D94" s="31"/>
      <c r="F94" s="31"/>
      <c r="H94" s="31"/>
    </row>
    <row r="95" spans="4:8" s="2" customFormat="1" ht="22.5" customHeight="1">
      <c r="D95" s="31"/>
      <c r="F95" s="31"/>
      <c r="H95" s="31"/>
    </row>
    <row r="96" spans="4:8" s="2" customFormat="1" ht="22.5" customHeight="1">
      <c r="D96" s="31"/>
      <c r="F96" s="31"/>
      <c r="H96" s="31"/>
    </row>
    <row r="97" spans="4:8" s="2" customFormat="1" ht="22.5" customHeight="1">
      <c r="D97" s="31"/>
      <c r="F97" s="31"/>
      <c r="H97" s="31"/>
    </row>
    <row r="98" spans="4:8" s="2" customFormat="1" ht="13.5" customHeight="1">
      <c r="D98" s="31"/>
      <c r="F98" s="31"/>
      <c r="H98" s="31"/>
    </row>
    <row r="99" spans="4:8" s="2" customFormat="1" ht="21" customHeight="1">
      <c r="D99" s="31"/>
      <c r="F99" s="31"/>
      <c r="H99" s="31"/>
    </row>
    <row r="100" spans="4:8" s="2" customFormat="1" ht="22.5" customHeight="1">
      <c r="D100" s="31"/>
      <c r="F100" s="31"/>
      <c r="H100" s="31"/>
    </row>
    <row r="101" spans="4:8" s="2" customFormat="1" ht="22.5" customHeight="1">
      <c r="D101" s="31"/>
      <c r="F101" s="31"/>
      <c r="H101" s="31"/>
    </row>
    <row r="102" spans="4:8" s="2" customFormat="1" ht="22.5" customHeight="1">
      <c r="D102" s="31"/>
      <c r="F102" s="31"/>
      <c r="H102" s="31"/>
    </row>
    <row r="103" spans="4:8" s="2" customFormat="1" ht="22.5" customHeight="1">
      <c r="D103" s="31"/>
      <c r="F103" s="31"/>
      <c r="H103" s="31"/>
    </row>
    <row r="104" spans="4:8" s="2" customFormat="1" ht="22.5" customHeight="1">
      <c r="D104" s="31"/>
      <c r="F104" s="31"/>
      <c r="H104" s="31"/>
    </row>
    <row r="105" spans="4:8" s="2" customFormat="1" ht="22.5" customHeight="1">
      <c r="D105" s="31"/>
      <c r="F105" s="31"/>
      <c r="H105" s="31"/>
    </row>
    <row r="106" spans="4:8" s="2" customFormat="1" ht="22.5" customHeight="1">
      <c r="D106" s="31"/>
      <c r="F106" s="31"/>
      <c r="H106" s="31"/>
    </row>
    <row r="107" spans="4:8" s="2" customFormat="1" ht="22.5" customHeight="1">
      <c r="D107" s="31"/>
      <c r="F107" s="31"/>
      <c r="H107" s="31"/>
    </row>
    <row r="108" spans="4:8" s="2" customFormat="1" ht="22.5" customHeight="1">
      <c r="D108" s="31"/>
      <c r="F108" s="31"/>
      <c r="H108" s="31"/>
    </row>
    <row r="109" spans="4:8" s="2" customFormat="1" ht="22.5" customHeight="1">
      <c r="D109" s="31"/>
      <c r="F109" s="31"/>
      <c r="H109" s="31"/>
    </row>
    <row r="110" spans="4:8" s="2" customFormat="1" ht="22.5" customHeight="1">
      <c r="D110" s="31"/>
      <c r="F110" s="31"/>
      <c r="H110" s="31"/>
    </row>
    <row r="111" spans="4:8" s="2" customFormat="1" ht="22.5" customHeight="1">
      <c r="D111" s="31"/>
      <c r="F111" s="31"/>
      <c r="H111" s="31"/>
    </row>
    <row r="112" spans="4:8" s="2" customFormat="1" ht="22.5" customHeight="1">
      <c r="D112" s="31"/>
      <c r="F112" s="31"/>
      <c r="H112" s="31"/>
    </row>
    <row r="113" spans="4:8" s="2" customFormat="1" ht="22.5" customHeight="1">
      <c r="D113" s="31"/>
      <c r="F113" s="31"/>
      <c r="H113" s="31"/>
    </row>
    <row r="114" spans="4:8" s="2" customFormat="1" ht="22.5" customHeight="1">
      <c r="D114" s="31"/>
      <c r="F114" s="31"/>
      <c r="H114" s="31"/>
    </row>
    <row r="115" spans="4:8" s="2" customFormat="1" ht="22.5" customHeight="1">
      <c r="D115" s="31"/>
      <c r="F115" s="31"/>
      <c r="H115" s="31"/>
    </row>
    <row r="116" spans="4:8" s="2" customFormat="1" ht="22.5" customHeight="1">
      <c r="D116" s="31"/>
      <c r="F116" s="31"/>
      <c r="H116" s="31"/>
    </row>
    <row r="117" spans="4:8" s="2" customFormat="1" ht="22.5" customHeight="1">
      <c r="D117" s="31"/>
      <c r="F117" s="31"/>
      <c r="H117" s="31"/>
    </row>
    <row r="118" spans="4:8" s="2" customFormat="1" ht="22.5" customHeight="1">
      <c r="D118" s="31"/>
      <c r="F118" s="31"/>
      <c r="H118" s="31"/>
    </row>
    <row r="119" spans="4:8" s="2" customFormat="1" ht="22.5" customHeight="1">
      <c r="D119" s="31"/>
      <c r="F119" s="31"/>
      <c r="H119" s="31"/>
    </row>
    <row r="120" spans="4:8" s="2" customFormat="1" ht="22.5" customHeight="1">
      <c r="D120" s="31"/>
      <c r="F120" s="31"/>
      <c r="H120" s="31"/>
    </row>
    <row r="121" spans="4:8" s="2" customFormat="1" ht="22.5" customHeight="1">
      <c r="D121" s="31"/>
      <c r="F121" s="31"/>
      <c r="H121" s="31"/>
    </row>
    <row r="122" spans="4:8" s="2" customFormat="1" ht="22.5" customHeight="1">
      <c r="D122" s="31"/>
      <c r="F122" s="31"/>
      <c r="H122" s="31"/>
    </row>
    <row r="123" spans="4:8" s="2" customFormat="1" ht="25.5" customHeight="1">
      <c r="D123" s="31"/>
      <c r="F123" s="31"/>
      <c r="H123" s="31"/>
    </row>
  </sheetData>
  <mergeCells count="12">
    <mergeCell ref="C45:I45"/>
    <mergeCell ref="G41:I41"/>
    <mergeCell ref="K4:L4"/>
    <mergeCell ref="N4:P4"/>
    <mergeCell ref="C4:E4"/>
    <mergeCell ref="G4:I4"/>
    <mergeCell ref="C8:I8"/>
    <mergeCell ref="C41:E41"/>
    <mergeCell ref="C5:E5"/>
    <mergeCell ref="G5:I5"/>
    <mergeCell ref="C42:E42"/>
    <mergeCell ref="G42:I42"/>
  </mergeCells>
  <pageMargins left="0.8" right="0.8" top="0.48" bottom="0.5" header="0.5" footer="0.5"/>
  <pageSetup paperSize="9" scale="73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7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view="pageBreakPreview" topLeftCell="A19" zoomScaleNormal="85" zoomScaleSheetLayoutView="100" workbookViewId="0">
      <selection activeCell="A22" sqref="A22"/>
    </sheetView>
  </sheetViews>
  <sheetFormatPr defaultColWidth="9.09765625" defaultRowHeight="22.5" customHeight="1"/>
  <cols>
    <col min="1" max="1" width="68.3984375" style="27" customWidth="1"/>
    <col min="2" max="2" width="8.69921875" style="5" customWidth="1"/>
    <col min="3" max="3" width="1.19921875" style="25" customWidth="1"/>
    <col min="4" max="4" width="14.3984375" style="5" customWidth="1"/>
    <col min="5" max="5" width="1.19921875" style="25" customWidth="1"/>
    <col min="6" max="6" width="14.3984375" style="5" customWidth="1"/>
    <col min="7" max="7" width="1.19921875" style="25" customWidth="1"/>
    <col min="8" max="8" width="14.3984375" style="5" customWidth="1"/>
    <col min="9" max="9" width="1.19921875" style="25" customWidth="1"/>
    <col min="10" max="10" width="14.3984375" style="5" customWidth="1"/>
    <col min="11" max="11" width="1.19921875" style="25" customWidth="1"/>
    <col min="12" max="12" width="16.3984375" style="3" bestFit="1" customWidth="1"/>
    <col min="13" max="13" width="1.19921875" style="25" customWidth="1"/>
    <col min="14" max="14" width="15" style="5" bestFit="1" customWidth="1"/>
    <col min="15" max="15" width="1.19921875" style="25" customWidth="1"/>
    <col min="16" max="16" width="15" style="5" bestFit="1" customWidth="1"/>
    <col min="17" max="17" width="1.19921875" style="25" customWidth="1"/>
    <col min="18" max="18" width="15.59765625" style="5" bestFit="1" customWidth="1"/>
    <col min="19" max="19" width="1.19921875" style="25" customWidth="1"/>
    <col min="20" max="20" width="15.59765625" style="5" bestFit="1" customWidth="1"/>
    <col min="21" max="21" width="9.09765625" style="5"/>
    <col min="22" max="22" width="10" style="5" bestFit="1" customWidth="1"/>
    <col min="23" max="16384" width="9.09765625" style="5"/>
  </cols>
  <sheetData>
    <row r="1" spans="1:20" ht="22.5" customHeight="1">
      <c r="A1" s="4" t="s">
        <v>39</v>
      </c>
      <c r="B1" s="2"/>
      <c r="C1" s="31"/>
      <c r="D1" s="2"/>
      <c r="E1" s="31"/>
      <c r="F1" s="2"/>
      <c r="G1" s="31"/>
      <c r="H1" s="2"/>
      <c r="I1" s="31"/>
      <c r="J1" s="2"/>
      <c r="K1" s="31"/>
      <c r="M1" s="31"/>
      <c r="N1" s="2"/>
      <c r="O1" s="31"/>
      <c r="P1" s="2"/>
      <c r="Q1" s="31"/>
      <c r="R1" s="2"/>
      <c r="S1" s="31"/>
      <c r="T1" s="2"/>
    </row>
    <row r="2" spans="1:20" ht="22.5" customHeight="1">
      <c r="A2" s="4" t="s">
        <v>127</v>
      </c>
      <c r="B2" s="2"/>
      <c r="C2" s="31"/>
      <c r="D2" s="2"/>
      <c r="E2" s="31"/>
      <c r="F2" s="2"/>
      <c r="G2" s="31"/>
      <c r="H2" s="2"/>
      <c r="I2" s="31"/>
      <c r="J2" s="2"/>
      <c r="K2" s="31"/>
      <c r="M2" s="31"/>
      <c r="N2" s="2"/>
      <c r="O2" s="31"/>
      <c r="P2" s="2"/>
      <c r="Q2" s="31"/>
      <c r="R2" s="2"/>
      <c r="S2" s="31"/>
      <c r="T2" s="2"/>
    </row>
    <row r="3" spans="1:20" ht="22.5" customHeight="1">
      <c r="A3" s="1"/>
      <c r="B3" s="2"/>
      <c r="C3" s="6"/>
      <c r="D3" s="230" t="s">
        <v>92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6"/>
      <c r="T3" s="6"/>
    </row>
    <row r="4" spans="1:20" ht="22.5" customHeight="1">
      <c r="A4" s="1"/>
      <c r="B4" s="2"/>
      <c r="C4" s="6"/>
      <c r="D4" s="50"/>
      <c r="E4" s="50"/>
      <c r="F4" s="50"/>
      <c r="G4" s="50"/>
      <c r="H4" s="50"/>
      <c r="I4" s="50"/>
      <c r="J4" s="50"/>
      <c r="K4" s="50"/>
      <c r="L4" s="51" t="s">
        <v>87</v>
      </c>
      <c r="M4" s="50"/>
      <c r="N4" s="50"/>
      <c r="O4" s="50"/>
      <c r="P4" s="50"/>
      <c r="Q4" s="50"/>
      <c r="R4" s="50"/>
      <c r="S4" s="5"/>
    </row>
    <row r="5" spans="1:20" ht="22.5" customHeight="1">
      <c r="A5" s="1"/>
      <c r="B5" s="2"/>
      <c r="C5" s="31"/>
      <c r="D5" s="2"/>
      <c r="E5" s="31"/>
      <c r="F5" s="2"/>
      <c r="G5" s="31"/>
      <c r="H5" s="233" t="s">
        <v>44</v>
      </c>
      <c r="I5" s="233"/>
      <c r="J5" s="233"/>
      <c r="K5" s="8"/>
      <c r="L5" s="52" t="s">
        <v>17</v>
      </c>
      <c r="M5" s="8"/>
      <c r="N5" s="2"/>
      <c r="O5" s="31"/>
      <c r="P5" s="2"/>
      <c r="Q5" s="31"/>
      <c r="R5" s="2"/>
      <c r="S5" s="5"/>
    </row>
    <row r="6" spans="1:20" ht="22.5" customHeight="1">
      <c r="A6" s="1"/>
      <c r="B6" s="2"/>
      <c r="C6" s="31"/>
      <c r="D6" s="2"/>
      <c r="E6" s="31"/>
      <c r="F6" s="2"/>
      <c r="G6" s="31"/>
      <c r="H6" s="2"/>
      <c r="I6" s="31"/>
      <c r="J6" s="2"/>
      <c r="K6" s="31"/>
      <c r="L6" s="51" t="s">
        <v>88</v>
      </c>
      <c r="M6" s="31"/>
      <c r="N6" s="2"/>
      <c r="O6" s="51"/>
      <c r="P6" s="10" t="s">
        <v>30</v>
      </c>
      <c r="Q6" s="31"/>
      <c r="R6" s="11"/>
      <c r="S6" s="5"/>
    </row>
    <row r="7" spans="1:20" ht="22.5" customHeight="1">
      <c r="A7" s="1"/>
      <c r="B7" s="2"/>
      <c r="C7" s="31"/>
      <c r="D7" s="10" t="s">
        <v>18</v>
      </c>
      <c r="E7" s="31"/>
      <c r="F7" s="10" t="s">
        <v>27</v>
      </c>
      <c r="G7" s="51"/>
      <c r="H7" s="10"/>
      <c r="I7" s="51"/>
      <c r="J7" s="10"/>
      <c r="K7" s="31"/>
      <c r="L7" s="10" t="s">
        <v>89</v>
      </c>
      <c r="M7" s="31"/>
      <c r="N7" s="10" t="s">
        <v>29</v>
      </c>
      <c r="O7" s="51"/>
      <c r="P7" s="10" t="s">
        <v>64</v>
      </c>
      <c r="Q7" s="31"/>
      <c r="R7" s="2"/>
      <c r="S7" s="5"/>
    </row>
    <row r="8" spans="1:20" ht="22.5" customHeight="1">
      <c r="A8" s="1"/>
      <c r="B8" s="2"/>
      <c r="C8" s="31"/>
      <c r="D8" s="10" t="s">
        <v>65</v>
      </c>
      <c r="E8" s="31"/>
      <c r="F8" s="10" t="s">
        <v>28</v>
      </c>
      <c r="G8" s="51"/>
      <c r="H8" s="10" t="s">
        <v>66</v>
      </c>
      <c r="I8" s="51"/>
      <c r="J8" s="10" t="s">
        <v>33</v>
      </c>
      <c r="K8" s="31"/>
      <c r="L8" s="10" t="s">
        <v>64</v>
      </c>
      <c r="M8" s="31"/>
      <c r="N8" s="10" t="s">
        <v>31</v>
      </c>
      <c r="O8" s="51"/>
      <c r="P8" s="10" t="s">
        <v>67</v>
      </c>
      <c r="Q8" s="31"/>
      <c r="R8" s="10" t="s">
        <v>29</v>
      </c>
      <c r="S8" s="5"/>
    </row>
    <row r="9" spans="1:20" ht="22.5" customHeight="1">
      <c r="A9" s="1"/>
      <c r="B9" s="53" t="s">
        <v>1</v>
      </c>
      <c r="C9" s="31"/>
      <c r="D9" s="10" t="s">
        <v>68</v>
      </c>
      <c r="E9" s="31"/>
      <c r="F9" s="10" t="s">
        <v>69</v>
      </c>
      <c r="G9" s="51"/>
      <c r="H9" s="10" t="s">
        <v>70</v>
      </c>
      <c r="I9" s="51"/>
      <c r="J9" s="10" t="s">
        <v>42</v>
      </c>
      <c r="K9" s="31"/>
      <c r="L9" s="10" t="s">
        <v>90</v>
      </c>
      <c r="M9" s="31"/>
      <c r="N9" s="10" t="s">
        <v>147</v>
      </c>
      <c r="O9" s="51"/>
      <c r="P9" s="10" t="s">
        <v>71</v>
      </c>
      <c r="Q9" s="31"/>
      <c r="R9" s="10" t="s">
        <v>31</v>
      </c>
      <c r="S9" s="5"/>
    </row>
    <row r="10" spans="1:20" ht="22.5" customHeight="1">
      <c r="A10" s="1"/>
      <c r="B10" s="12"/>
      <c r="C10" s="32"/>
      <c r="D10" s="224" t="s">
        <v>109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5"/>
    </row>
    <row r="11" spans="1:20" ht="22.5" customHeight="1">
      <c r="A11" s="4" t="s">
        <v>180</v>
      </c>
      <c r="B11" s="12"/>
      <c r="C11" s="32"/>
      <c r="D11" s="9"/>
      <c r="E11" s="8"/>
      <c r="F11" s="9"/>
      <c r="G11" s="19"/>
      <c r="H11" s="9"/>
      <c r="I11" s="19"/>
      <c r="J11" s="9"/>
      <c r="K11" s="19"/>
      <c r="L11" s="9"/>
      <c r="M11" s="19"/>
      <c r="N11" s="9"/>
      <c r="O11" s="19"/>
      <c r="P11" s="9"/>
      <c r="Q11" s="19"/>
      <c r="R11" s="9"/>
      <c r="S11" s="5"/>
    </row>
    <row r="12" spans="1:20" ht="22.5" customHeight="1">
      <c r="A12" s="44" t="s">
        <v>251</v>
      </c>
      <c r="B12" s="12"/>
      <c r="C12" s="32"/>
      <c r="D12" s="28">
        <v>1911926537</v>
      </c>
      <c r="E12" s="137"/>
      <c r="F12" s="28">
        <v>5063196145</v>
      </c>
      <c r="G12" s="7"/>
      <c r="H12" s="28">
        <v>333482000</v>
      </c>
      <c r="I12" s="7"/>
      <c r="J12" s="28">
        <v>3835774732</v>
      </c>
      <c r="K12" s="7"/>
      <c r="L12" s="28">
        <v>-78262116</v>
      </c>
      <c r="M12" s="7"/>
      <c r="N12" s="28">
        <f>SUM(D12:L12)</f>
        <v>11066117298</v>
      </c>
      <c r="O12" s="7"/>
      <c r="P12" s="28">
        <v>85739469</v>
      </c>
      <c r="Q12" s="7"/>
      <c r="R12" s="28">
        <f>SUM(N12:P12)</f>
        <v>11151856767</v>
      </c>
      <c r="S12" s="5"/>
    </row>
    <row r="13" spans="1:20" ht="22.5" customHeight="1">
      <c r="A13" s="45" t="s">
        <v>237</v>
      </c>
      <c r="B13" s="8">
        <v>3</v>
      </c>
      <c r="C13" s="32"/>
      <c r="D13" s="9">
        <v>0</v>
      </c>
      <c r="E13" s="8"/>
      <c r="F13" s="9">
        <v>0</v>
      </c>
      <c r="G13" s="19"/>
      <c r="H13" s="9">
        <v>0</v>
      </c>
      <c r="I13" s="19"/>
      <c r="J13" s="9">
        <f>1526575194+3008154-3459</f>
        <v>1529579889</v>
      </c>
      <c r="K13" s="19"/>
      <c r="L13" s="9">
        <v>0</v>
      </c>
      <c r="M13" s="19"/>
      <c r="N13" s="9">
        <f>SUM(D13:L13)</f>
        <v>1529579889</v>
      </c>
      <c r="O13" s="19"/>
      <c r="P13" s="9">
        <v>3459</v>
      </c>
      <c r="Q13" s="19"/>
      <c r="R13" s="9">
        <f>SUM(N13,P13)</f>
        <v>1529583348</v>
      </c>
      <c r="S13" s="5"/>
    </row>
    <row r="14" spans="1:20" ht="22.5" customHeight="1">
      <c r="A14" s="44" t="s">
        <v>287</v>
      </c>
      <c r="B14" s="2"/>
      <c r="C14" s="31"/>
      <c r="D14" s="56">
        <f>SUM(D12:D13)</f>
        <v>1911926537</v>
      </c>
      <c r="E14" s="59"/>
      <c r="F14" s="56">
        <f>SUM(F12:F13)</f>
        <v>5063196145</v>
      </c>
      <c r="G14" s="57"/>
      <c r="H14" s="56">
        <f>SUM(H12:H13)</f>
        <v>333482000</v>
      </c>
      <c r="I14" s="57"/>
      <c r="J14" s="56">
        <f>SUM(J12:J13)</f>
        <v>5365354621</v>
      </c>
      <c r="K14" s="57"/>
      <c r="L14" s="56">
        <f>SUM(L12:L13)</f>
        <v>-78262116</v>
      </c>
      <c r="M14" s="57"/>
      <c r="N14" s="56">
        <f>SUM(N12:N13)</f>
        <v>12595697187</v>
      </c>
      <c r="O14" s="57"/>
      <c r="P14" s="56">
        <f>SUM(P12:P13)</f>
        <v>85742928</v>
      </c>
      <c r="Q14" s="57"/>
      <c r="R14" s="56">
        <f>SUM(R12:R13)</f>
        <v>12681440115</v>
      </c>
      <c r="S14" s="5"/>
    </row>
    <row r="15" spans="1:20" ht="22.5" customHeight="1">
      <c r="A15" s="45" t="s">
        <v>236</v>
      </c>
      <c r="B15" s="8">
        <v>3</v>
      </c>
      <c r="C15" s="31"/>
      <c r="D15" s="9">
        <v>0</v>
      </c>
      <c r="E15" s="8"/>
      <c r="F15" s="9">
        <v>0</v>
      </c>
      <c r="G15" s="19"/>
      <c r="H15" s="9">
        <v>0</v>
      </c>
      <c r="I15" s="57"/>
      <c r="J15" s="9">
        <v>11272081</v>
      </c>
      <c r="K15" s="57"/>
      <c r="L15" s="9">
        <v>0</v>
      </c>
      <c r="M15" s="57"/>
      <c r="N15" s="9">
        <f>SUM(D15:L15)</f>
        <v>11272081</v>
      </c>
      <c r="O15" s="57"/>
      <c r="P15" s="9">
        <v>0</v>
      </c>
      <c r="Q15" s="57"/>
      <c r="R15" s="9">
        <f>SUM(N15,P15)</f>
        <v>11272081</v>
      </c>
      <c r="S15" s="5"/>
    </row>
    <row r="16" spans="1:20" ht="22.5" customHeight="1">
      <c r="A16" s="13" t="s">
        <v>288</v>
      </c>
      <c r="B16" s="2"/>
      <c r="C16" s="31"/>
      <c r="D16" s="56">
        <f>SUM(D14:D15)</f>
        <v>1911926537</v>
      </c>
      <c r="E16" s="59"/>
      <c r="F16" s="56">
        <f>SUM(F14:F15)</f>
        <v>5063196145</v>
      </c>
      <c r="G16" s="57"/>
      <c r="H16" s="56">
        <f>SUM(H14:H15)</f>
        <v>333482000</v>
      </c>
      <c r="I16" s="57"/>
      <c r="J16" s="56">
        <f>SUM(J14:J15)</f>
        <v>5376626702</v>
      </c>
      <c r="K16" s="57"/>
      <c r="L16" s="56">
        <f>SUM(L14:L15)</f>
        <v>-78262116</v>
      </c>
      <c r="M16" s="57"/>
      <c r="N16" s="56">
        <f>SUM(N14:N15)</f>
        <v>12606969268</v>
      </c>
      <c r="O16" s="57"/>
      <c r="P16" s="56">
        <f>SUM(P14:P15)</f>
        <v>85742928</v>
      </c>
      <c r="Q16" s="57"/>
      <c r="R16" s="56">
        <f>SUM(R14:R15)</f>
        <v>12692712196</v>
      </c>
      <c r="S16" s="5"/>
    </row>
    <row r="17" spans="1:19" ht="22.5" customHeight="1">
      <c r="A17" s="46" t="s">
        <v>77</v>
      </c>
      <c r="B17" s="2"/>
      <c r="C17" s="31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5"/>
    </row>
    <row r="18" spans="1:19" ht="22.5" customHeight="1">
      <c r="A18" s="20" t="s">
        <v>91</v>
      </c>
      <c r="B18" s="2"/>
      <c r="C18" s="31"/>
      <c r="D18" s="61"/>
      <c r="E18" s="62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5"/>
    </row>
    <row r="19" spans="1:19" ht="22.5" customHeight="1">
      <c r="A19" s="21" t="s">
        <v>156</v>
      </c>
      <c r="B19" s="8">
        <v>31</v>
      </c>
      <c r="C19" s="31"/>
      <c r="D19" s="63">
        <v>0</v>
      </c>
      <c r="E19" s="54"/>
      <c r="F19" s="63">
        <v>0</v>
      </c>
      <c r="G19" s="54"/>
      <c r="H19" s="63">
        <v>0</v>
      </c>
      <c r="I19" s="35"/>
      <c r="J19" s="35">
        <v>-1911926537</v>
      </c>
      <c r="K19" s="35"/>
      <c r="L19" s="9">
        <v>0</v>
      </c>
      <c r="M19" s="35"/>
      <c r="N19" s="60">
        <v>-1911926537</v>
      </c>
      <c r="O19" s="35"/>
      <c r="P19" s="35">
        <v>-741747</v>
      </c>
      <c r="Q19" s="35"/>
      <c r="R19" s="35">
        <f>SUM(N19:P19)</f>
        <v>-1912668284</v>
      </c>
      <c r="S19" s="5"/>
    </row>
    <row r="20" spans="1:19" ht="22.5" customHeight="1">
      <c r="A20" s="4" t="s">
        <v>171</v>
      </c>
      <c r="B20" s="53"/>
      <c r="C20" s="31"/>
      <c r="D20" s="23">
        <f>SUM(D19)</f>
        <v>0</v>
      </c>
      <c r="E20" s="57"/>
      <c r="F20" s="23">
        <f>SUM(F19)</f>
        <v>0</v>
      </c>
      <c r="G20" s="57"/>
      <c r="H20" s="23">
        <f>SUM(H19)</f>
        <v>0</v>
      </c>
      <c r="I20" s="55"/>
      <c r="J20" s="23">
        <f>SUM(J19)</f>
        <v>-1911926537</v>
      </c>
      <c r="K20" s="55"/>
      <c r="L20" s="23">
        <f>SUM(L19)</f>
        <v>0</v>
      </c>
      <c r="M20" s="55"/>
      <c r="N20" s="23">
        <f>SUM(N19)</f>
        <v>-1911926537</v>
      </c>
      <c r="O20" s="55"/>
      <c r="P20" s="23">
        <f>SUM(P19)</f>
        <v>-741747</v>
      </c>
      <c r="Q20" s="55"/>
      <c r="R20" s="23">
        <f>SUM(R19)</f>
        <v>-1912668284</v>
      </c>
      <c r="S20" s="5"/>
    </row>
    <row r="21" spans="1:19" ht="8" customHeight="1">
      <c r="A21" s="4"/>
      <c r="B21" s="53"/>
      <c r="C21" s="31"/>
      <c r="D21" s="57"/>
      <c r="E21" s="55"/>
      <c r="F21" s="57"/>
      <c r="G21" s="57"/>
      <c r="H21" s="57"/>
      <c r="I21" s="55"/>
      <c r="J21" s="57"/>
      <c r="K21" s="55"/>
      <c r="L21" s="57"/>
      <c r="M21" s="55"/>
      <c r="N21" s="57"/>
      <c r="O21" s="55"/>
      <c r="P21" s="57"/>
      <c r="Q21" s="55"/>
      <c r="R21" s="57"/>
      <c r="S21" s="5"/>
    </row>
    <row r="22" spans="1:19" ht="22.5" customHeight="1">
      <c r="A22" s="17" t="s">
        <v>289</v>
      </c>
      <c r="B22" s="53"/>
      <c r="C22" s="31"/>
      <c r="D22" s="57"/>
      <c r="E22" s="55"/>
      <c r="F22" s="57"/>
      <c r="G22" s="57"/>
      <c r="H22" s="57"/>
      <c r="I22" s="55"/>
      <c r="J22" s="57"/>
      <c r="K22" s="55"/>
      <c r="L22" s="57"/>
      <c r="M22" s="55"/>
      <c r="N22" s="57"/>
      <c r="O22" s="55"/>
      <c r="P22" s="57"/>
      <c r="Q22" s="55"/>
      <c r="R22" s="57"/>
      <c r="S22" s="5"/>
    </row>
    <row r="23" spans="1:19" ht="22.5" customHeight="1">
      <c r="A23" s="24" t="s">
        <v>204</v>
      </c>
      <c r="B23" s="53"/>
      <c r="C23" s="31"/>
      <c r="D23" s="19">
        <v>0</v>
      </c>
      <c r="E23" s="35"/>
      <c r="F23" s="19">
        <v>0</v>
      </c>
      <c r="G23" s="35"/>
      <c r="H23" s="19">
        <v>0</v>
      </c>
      <c r="I23" s="35"/>
      <c r="J23" s="36">
        <f>'PL-10-11'!E60</f>
        <v>129381024</v>
      </c>
      <c r="K23" s="35"/>
      <c r="L23" s="19">
        <v>0</v>
      </c>
      <c r="M23" s="35"/>
      <c r="N23" s="35">
        <f>SUM(D23:L23)</f>
        <v>129381024</v>
      </c>
      <c r="O23" s="35"/>
      <c r="P23" s="35">
        <f>'PL-10-11'!E61</f>
        <v>-23603974</v>
      </c>
      <c r="Q23" s="35"/>
      <c r="R23" s="35">
        <f>SUM(N23:P23)</f>
        <v>105777050</v>
      </c>
      <c r="S23" s="5"/>
    </row>
    <row r="24" spans="1:19" ht="22.5" customHeight="1">
      <c r="A24" s="24" t="s">
        <v>115</v>
      </c>
      <c r="B24" s="53"/>
      <c r="C24" s="31"/>
      <c r="D24" s="63">
        <v>0</v>
      </c>
      <c r="E24" s="35"/>
      <c r="F24" s="63">
        <v>0</v>
      </c>
      <c r="G24" s="35"/>
      <c r="H24" s="63">
        <v>0</v>
      </c>
      <c r="I24" s="35"/>
      <c r="J24" s="35">
        <v>-2354626</v>
      </c>
      <c r="K24" s="35"/>
      <c r="L24" s="63">
        <v>0</v>
      </c>
      <c r="M24" s="35"/>
      <c r="N24" s="35">
        <v>-2354626</v>
      </c>
      <c r="O24" s="35"/>
      <c r="P24" s="54">
        <v>-4231</v>
      </c>
      <c r="Q24" s="35"/>
      <c r="R24" s="35">
        <f>SUM(N24:P24)</f>
        <v>-2358857</v>
      </c>
      <c r="S24" s="5"/>
    </row>
    <row r="25" spans="1:19" ht="22.5" customHeight="1">
      <c r="A25" s="17" t="s">
        <v>119</v>
      </c>
      <c r="B25" s="53"/>
      <c r="C25" s="31"/>
      <c r="D25" s="64">
        <f>SUM(D23:D24)</f>
        <v>0</v>
      </c>
      <c r="E25" s="57">
        <v>0</v>
      </c>
      <c r="F25" s="64">
        <f>SUM(F23:F24)</f>
        <v>0</v>
      </c>
      <c r="G25" s="57"/>
      <c r="H25" s="64">
        <f>SUM(H23:H24)</f>
        <v>0</v>
      </c>
      <c r="I25" s="57"/>
      <c r="J25" s="23">
        <f>SUM(J23:J24)</f>
        <v>127026398</v>
      </c>
      <c r="K25" s="57"/>
      <c r="L25" s="64">
        <f>SUM(L23:L24)</f>
        <v>0</v>
      </c>
      <c r="M25" s="57"/>
      <c r="N25" s="23">
        <f>SUM(N23:N24)</f>
        <v>127026398</v>
      </c>
      <c r="O25" s="57"/>
      <c r="P25" s="23">
        <f>SUM(P23:P24)</f>
        <v>-23608205</v>
      </c>
      <c r="Q25" s="57"/>
      <c r="R25" s="23">
        <f>SUM(R23:R24)</f>
        <v>103418193</v>
      </c>
      <c r="S25" s="5"/>
    </row>
    <row r="26" spans="1:19" ht="22.5" customHeight="1" thickBot="1">
      <c r="A26" s="4" t="s">
        <v>290</v>
      </c>
      <c r="B26" s="26"/>
      <c r="C26" s="6"/>
      <c r="D26" s="58">
        <f>SUM(D25,D20,D16)</f>
        <v>1911926537</v>
      </c>
      <c r="E26" s="57"/>
      <c r="F26" s="58">
        <f>SUM(F25,F20,F16)</f>
        <v>5063196145</v>
      </c>
      <c r="G26" s="57"/>
      <c r="H26" s="58">
        <f>SUM(H25,H20,H16)</f>
        <v>333482000</v>
      </c>
      <c r="I26" s="57"/>
      <c r="J26" s="58">
        <f>SUM(J25,J20,J16)</f>
        <v>3591726563</v>
      </c>
      <c r="K26" s="57"/>
      <c r="L26" s="58">
        <f>SUM(L25,L20,L16)</f>
        <v>-78262116</v>
      </c>
      <c r="M26" s="57"/>
      <c r="N26" s="58">
        <f>SUM(N25,N20,N16)</f>
        <v>10822069129</v>
      </c>
      <c r="O26" s="57"/>
      <c r="P26" s="58">
        <f>SUM(P25,P20,P16)</f>
        <v>61392976</v>
      </c>
      <c r="Q26" s="57"/>
      <c r="R26" s="58">
        <f>SUM(R25,R20,R16)</f>
        <v>10883462105</v>
      </c>
      <c r="S26" s="5"/>
    </row>
    <row r="27" spans="1:19" ht="22.5" customHeight="1" thickTop="1">
      <c r="L27" s="5"/>
      <c r="R27" s="43">
        <f>R26-'BS-7-9'!C98</f>
        <v>387382790</v>
      </c>
      <c r="S27" s="5"/>
    </row>
    <row r="29" spans="1:19" ht="22.5" customHeight="1">
      <c r="J29" s="3"/>
    </row>
    <row r="30" spans="1:19" ht="22.5" customHeight="1">
      <c r="J30" s="3"/>
    </row>
    <row r="31" spans="1:19" ht="22.5" customHeight="1">
      <c r="J31" s="3"/>
    </row>
    <row r="32" spans="1:19" ht="22.5" customHeight="1">
      <c r="J32" s="3"/>
    </row>
    <row r="33" spans="10:10" ht="22.5" customHeight="1">
      <c r="J33" s="171"/>
    </row>
    <row r="34" spans="10:10" ht="22.5" customHeight="1">
      <c r="J34" s="171"/>
    </row>
  </sheetData>
  <mergeCells count="3">
    <mergeCell ref="H5:J5"/>
    <mergeCell ref="D10:R10"/>
    <mergeCell ref="D3:R3"/>
  </mergeCells>
  <phoneticPr fontId="7" type="noConversion"/>
  <pageMargins left="0.8" right="0.8" top="0.48" bottom="0.5" header="0.5" footer="0.5"/>
  <pageSetup paperSize="9" scale="71" firstPageNumber="12" orientation="landscape" useFirstPageNumber="1" r:id="rId1"/>
  <headerFooter alignWithMargins="0">
    <oddFooter>&amp;L   
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dimension ref="A1:U36"/>
  <sheetViews>
    <sheetView view="pageBreakPreview" topLeftCell="A10" zoomScaleNormal="100" zoomScaleSheetLayoutView="100" workbookViewId="0">
      <selection activeCell="T35" sqref="T35"/>
    </sheetView>
  </sheetViews>
  <sheetFormatPr defaultColWidth="9.09765625" defaultRowHeight="22.5" customHeight="1"/>
  <cols>
    <col min="1" max="1" width="67.69921875" style="27" bestFit="1" customWidth="1"/>
    <col min="2" max="2" width="8.69921875" style="5" customWidth="1"/>
    <col min="3" max="3" width="1.19921875" style="25" customWidth="1"/>
    <col min="4" max="4" width="14.3984375" style="5" customWidth="1"/>
    <col min="5" max="5" width="1.19921875" style="25" customWidth="1"/>
    <col min="6" max="6" width="14.3984375" style="5" customWidth="1"/>
    <col min="7" max="7" width="1.19921875" style="25" customWidth="1"/>
    <col min="8" max="8" width="14.3984375" style="5" customWidth="1"/>
    <col min="9" max="9" width="1.19921875" style="25" customWidth="1"/>
    <col min="10" max="10" width="14.3984375" style="5" customWidth="1"/>
    <col min="11" max="11" width="1.19921875" style="25" customWidth="1"/>
    <col min="12" max="12" width="16.3984375" style="3" bestFit="1" customWidth="1"/>
    <col min="13" max="13" width="1.19921875" style="25" customWidth="1"/>
    <col min="14" max="14" width="14.5" style="25" customWidth="1"/>
    <col min="15" max="15" width="1.19921875" style="25" customWidth="1"/>
    <col min="16" max="16" width="15" style="5" bestFit="1" customWidth="1"/>
    <col min="17" max="17" width="1.19921875" style="25" customWidth="1"/>
    <col min="18" max="18" width="15" style="5" bestFit="1" customWidth="1"/>
    <col min="19" max="19" width="1.19921875" style="25" customWidth="1"/>
    <col min="20" max="21" width="15.59765625" style="5" bestFit="1" customWidth="1"/>
    <col min="22" max="22" width="9.09765625" style="5"/>
    <col min="23" max="23" width="10" style="5" bestFit="1" customWidth="1"/>
    <col min="24" max="16384" width="9.09765625" style="5"/>
  </cols>
  <sheetData>
    <row r="1" spans="1:21" ht="22.5" customHeight="1">
      <c r="A1" s="4" t="s">
        <v>39</v>
      </c>
      <c r="B1" s="2"/>
      <c r="C1" s="31"/>
      <c r="D1" s="2"/>
      <c r="E1" s="31"/>
      <c r="F1" s="2"/>
      <c r="G1" s="31"/>
      <c r="H1" s="2"/>
      <c r="I1" s="31"/>
      <c r="J1" s="2"/>
      <c r="K1" s="31"/>
      <c r="M1" s="31"/>
      <c r="N1" s="31"/>
      <c r="O1" s="31"/>
      <c r="P1" s="2"/>
      <c r="Q1" s="31"/>
      <c r="R1" s="2"/>
      <c r="S1" s="31"/>
      <c r="T1" s="2"/>
      <c r="U1" s="2"/>
    </row>
    <row r="2" spans="1:21" ht="22.5" customHeight="1">
      <c r="A2" s="4" t="s">
        <v>127</v>
      </c>
      <c r="B2" s="2"/>
      <c r="C2" s="31"/>
      <c r="D2" s="2"/>
      <c r="E2" s="31"/>
      <c r="F2" s="2"/>
      <c r="G2" s="31"/>
      <c r="H2" s="2"/>
      <c r="I2" s="31"/>
      <c r="J2" s="2"/>
      <c r="K2" s="31"/>
      <c r="M2" s="31"/>
      <c r="N2" s="31"/>
      <c r="O2" s="31"/>
      <c r="P2" s="2"/>
      <c r="Q2" s="31"/>
      <c r="R2" s="2"/>
      <c r="S2" s="31"/>
      <c r="T2" s="2"/>
      <c r="U2" s="2"/>
    </row>
    <row r="3" spans="1:21" ht="22.5" customHeight="1">
      <c r="A3" s="1"/>
      <c r="B3" s="2"/>
      <c r="C3" s="6"/>
      <c r="D3" s="230" t="s">
        <v>92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6"/>
    </row>
    <row r="4" spans="1:21" ht="22.5" customHeight="1">
      <c r="A4" s="1"/>
      <c r="B4" s="2"/>
      <c r="C4" s="6"/>
      <c r="D4" s="48"/>
      <c r="E4" s="48"/>
      <c r="F4" s="48"/>
      <c r="G4" s="48"/>
      <c r="H4" s="48"/>
      <c r="I4" s="48"/>
      <c r="J4" s="48"/>
      <c r="K4" s="48"/>
      <c r="L4" s="234" t="s">
        <v>87</v>
      </c>
      <c r="M4" s="234"/>
      <c r="N4" s="234"/>
      <c r="O4" s="186"/>
      <c r="P4" s="48"/>
      <c r="Q4" s="48"/>
      <c r="R4" s="48"/>
      <c r="S4" s="48"/>
      <c r="T4" s="48"/>
    </row>
    <row r="5" spans="1:21" ht="22.5" customHeight="1">
      <c r="A5" s="1"/>
      <c r="B5" s="2"/>
      <c r="C5" s="31"/>
      <c r="D5" s="2"/>
      <c r="E5" s="31"/>
      <c r="F5" s="2"/>
      <c r="G5" s="31"/>
      <c r="H5" s="233" t="s">
        <v>44</v>
      </c>
      <c r="I5" s="233"/>
      <c r="J5" s="233"/>
      <c r="K5" s="8"/>
      <c r="L5" s="233" t="s">
        <v>17</v>
      </c>
      <c r="M5" s="233"/>
      <c r="N5" s="233"/>
      <c r="O5" s="8"/>
      <c r="P5" s="2"/>
      <c r="Q5" s="31"/>
      <c r="R5" s="2"/>
      <c r="S5" s="31"/>
      <c r="T5" s="2"/>
    </row>
    <row r="6" spans="1:21" ht="22.5" customHeight="1">
      <c r="A6" s="1"/>
      <c r="B6" s="2"/>
      <c r="C6" s="31"/>
      <c r="D6" s="2"/>
      <c r="E6" s="31"/>
      <c r="F6" s="2"/>
      <c r="G6" s="31"/>
      <c r="H6" s="2"/>
      <c r="I6" s="31"/>
      <c r="J6" s="2"/>
      <c r="K6" s="31"/>
      <c r="L6" s="188" t="s">
        <v>88</v>
      </c>
      <c r="M6" s="31"/>
      <c r="N6" s="31"/>
      <c r="O6" s="31"/>
      <c r="P6" s="2"/>
      <c r="Q6" s="49"/>
      <c r="R6" s="10" t="s">
        <v>30</v>
      </c>
      <c r="S6" s="31"/>
      <c r="T6" s="11"/>
    </row>
    <row r="7" spans="1:21" ht="22.5" customHeight="1">
      <c r="A7" s="1"/>
      <c r="B7" s="2"/>
      <c r="C7" s="31"/>
      <c r="D7" s="10" t="s">
        <v>18</v>
      </c>
      <c r="E7" s="31"/>
      <c r="F7" s="10" t="s">
        <v>27</v>
      </c>
      <c r="G7" s="49"/>
      <c r="H7" s="10"/>
      <c r="I7" s="49"/>
      <c r="J7" s="10"/>
      <c r="K7" s="31"/>
      <c r="L7" s="10" t="s">
        <v>89</v>
      </c>
      <c r="M7" s="31"/>
      <c r="N7" s="187" t="s">
        <v>255</v>
      </c>
      <c r="O7" s="31"/>
      <c r="P7" s="10" t="s">
        <v>29</v>
      </c>
      <c r="Q7" s="49"/>
      <c r="R7" s="10" t="s">
        <v>64</v>
      </c>
      <c r="S7" s="31"/>
      <c r="T7" s="2"/>
    </row>
    <row r="8" spans="1:21" ht="22.5" customHeight="1">
      <c r="A8" s="1"/>
      <c r="B8" s="2"/>
      <c r="C8" s="31"/>
      <c r="D8" s="10" t="s">
        <v>65</v>
      </c>
      <c r="E8" s="31"/>
      <c r="F8" s="10" t="s">
        <v>28</v>
      </c>
      <c r="G8" s="49"/>
      <c r="H8" s="10" t="s">
        <v>66</v>
      </c>
      <c r="I8" s="49"/>
      <c r="J8" s="10" t="s">
        <v>33</v>
      </c>
      <c r="K8" s="31"/>
      <c r="L8" s="10" t="s">
        <v>64</v>
      </c>
      <c r="M8" s="31"/>
      <c r="N8" s="187" t="s">
        <v>257</v>
      </c>
      <c r="O8" s="31"/>
      <c r="P8" s="10" t="s">
        <v>31</v>
      </c>
      <c r="Q8" s="49"/>
      <c r="R8" s="10" t="s">
        <v>67</v>
      </c>
      <c r="S8" s="31"/>
      <c r="T8" s="10" t="s">
        <v>29</v>
      </c>
    </row>
    <row r="9" spans="1:21" ht="22.5" customHeight="1">
      <c r="A9" s="1"/>
      <c r="B9" s="47" t="s">
        <v>1</v>
      </c>
      <c r="C9" s="31"/>
      <c r="D9" s="10" t="s">
        <v>68</v>
      </c>
      <c r="E9" s="31"/>
      <c r="F9" s="10" t="s">
        <v>69</v>
      </c>
      <c r="G9" s="49"/>
      <c r="H9" s="10" t="s">
        <v>70</v>
      </c>
      <c r="I9" s="49"/>
      <c r="J9" s="10" t="s">
        <v>42</v>
      </c>
      <c r="K9" s="31"/>
      <c r="L9" s="10" t="s">
        <v>90</v>
      </c>
      <c r="M9" s="31"/>
      <c r="N9" s="187" t="s">
        <v>258</v>
      </c>
      <c r="O9" s="31"/>
      <c r="P9" s="10" t="s">
        <v>147</v>
      </c>
      <c r="Q9" s="49"/>
      <c r="R9" s="10" t="s">
        <v>71</v>
      </c>
      <c r="S9" s="31"/>
      <c r="T9" s="10" t="s">
        <v>31</v>
      </c>
    </row>
    <row r="10" spans="1:21" ht="22.5" customHeight="1">
      <c r="A10" s="1"/>
      <c r="B10" s="12"/>
      <c r="C10" s="32"/>
      <c r="D10" s="224" t="s">
        <v>109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1" ht="22.5" customHeight="1">
      <c r="A11" s="4" t="s">
        <v>215</v>
      </c>
      <c r="B11" s="12"/>
      <c r="C11" s="32"/>
      <c r="D11" s="9"/>
      <c r="E11" s="8"/>
      <c r="F11" s="9"/>
      <c r="G11" s="19"/>
      <c r="H11" s="9"/>
      <c r="I11" s="19"/>
      <c r="J11" s="9"/>
      <c r="K11" s="19"/>
      <c r="L11" s="9"/>
      <c r="M11" s="19"/>
      <c r="N11" s="9"/>
      <c r="O11" s="19"/>
      <c r="P11" s="9"/>
      <c r="Q11" s="19"/>
      <c r="R11" s="9"/>
      <c r="S11" s="19"/>
      <c r="T11" s="9"/>
    </row>
    <row r="12" spans="1:21" ht="22.5" customHeight="1">
      <c r="A12" s="44" t="s">
        <v>252</v>
      </c>
      <c r="B12" s="2"/>
      <c r="C12" s="31"/>
      <c r="D12" s="28">
        <v>1911926537</v>
      </c>
      <c r="E12" s="33"/>
      <c r="F12" s="28">
        <v>5063196145</v>
      </c>
      <c r="G12" s="7"/>
      <c r="H12" s="28">
        <v>333482000</v>
      </c>
      <c r="I12" s="7"/>
      <c r="J12" s="28">
        <v>1995236883</v>
      </c>
      <c r="K12" s="7"/>
      <c r="L12" s="28">
        <v>-78262116</v>
      </c>
      <c r="M12" s="7"/>
      <c r="N12" s="28">
        <v>0</v>
      </c>
      <c r="O12" s="7"/>
      <c r="P12" s="28">
        <f>SUM(D12:N12)</f>
        <v>9225579449</v>
      </c>
      <c r="Q12" s="7"/>
      <c r="R12" s="28">
        <v>61390478</v>
      </c>
      <c r="S12" s="7"/>
      <c r="T12" s="28">
        <f>SUM(P12,R12)</f>
        <v>9286969927</v>
      </c>
    </row>
    <row r="13" spans="1:21" ht="22.5" customHeight="1">
      <c r="A13" s="45" t="s">
        <v>237</v>
      </c>
      <c r="B13" s="8">
        <v>3</v>
      </c>
      <c r="C13" s="31"/>
      <c r="D13" s="9">
        <v>0</v>
      </c>
      <c r="E13" s="33"/>
      <c r="F13" s="9">
        <v>0</v>
      </c>
      <c r="G13" s="7"/>
      <c r="H13" s="9">
        <v>0</v>
      </c>
      <c r="I13" s="7"/>
      <c r="J13" s="9">
        <f>1596492178-2498</f>
        <v>1596489680</v>
      </c>
      <c r="K13" s="7"/>
      <c r="L13" s="9">
        <v>0</v>
      </c>
      <c r="M13" s="7"/>
      <c r="N13" s="9">
        <v>0</v>
      </c>
      <c r="O13" s="7"/>
      <c r="P13" s="9">
        <f>SUM(D13:N13)</f>
        <v>1596489680</v>
      </c>
      <c r="Q13" s="7"/>
      <c r="R13" s="9">
        <v>2498</v>
      </c>
      <c r="S13" s="7"/>
      <c r="T13" s="9">
        <f t="shared" ref="T13:T15" si="0">SUM(P13,R13)</f>
        <v>1596492178</v>
      </c>
    </row>
    <row r="14" spans="1:21" ht="22.5" customHeight="1">
      <c r="A14" s="44" t="s">
        <v>290</v>
      </c>
      <c r="B14" s="8"/>
      <c r="C14" s="31"/>
      <c r="D14" s="23">
        <f>SUM(D12:D13)</f>
        <v>1911926537</v>
      </c>
      <c r="E14" s="33"/>
      <c r="F14" s="23">
        <f>SUM(F12:F13)</f>
        <v>5063196145</v>
      </c>
      <c r="G14" s="7"/>
      <c r="H14" s="23">
        <f>SUM(H12:H13)</f>
        <v>333482000</v>
      </c>
      <c r="I14" s="7"/>
      <c r="J14" s="23">
        <f>SUM(J12:J13)</f>
        <v>3591726563</v>
      </c>
      <c r="K14" s="7"/>
      <c r="L14" s="23">
        <f>SUM(L12:L13)</f>
        <v>-78262116</v>
      </c>
      <c r="M14" s="7"/>
      <c r="N14" s="23">
        <f>SUM(N12:N13)</f>
        <v>0</v>
      </c>
      <c r="O14" s="7"/>
      <c r="P14" s="23">
        <f>SUM(P12:P13)</f>
        <v>10822069129</v>
      </c>
      <c r="Q14" s="7"/>
      <c r="R14" s="23">
        <f>SUM(R12:R13)</f>
        <v>61392976</v>
      </c>
      <c r="S14" s="7"/>
      <c r="T14" s="23">
        <f>SUM(T12:T13)</f>
        <v>10883462105</v>
      </c>
    </row>
    <row r="15" spans="1:21" ht="22.5" customHeight="1">
      <c r="A15" s="45" t="s">
        <v>236</v>
      </c>
      <c r="B15" s="8">
        <v>3</v>
      </c>
      <c r="C15" s="31"/>
      <c r="D15" s="9">
        <v>0</v>
      </c>
      <c r="E15" s="33"/>
      <c r="F15" s="9">
        <v>0</v>
      </c>
      <c r="G15" s="7"/>
      <c r="H15" s="9">
        <v>0</v>
      </c>
      <c r="I15" s="7"/>
      <c r="J15" s="9">
        <f>-369680505+14740843</f>
        <v>-354939662</v>
      </c>
      <c r="K15" s="7"/>
      <c r="L15" s="9">
        <v>0</v>
      </c>
      <c r="M15" s="7"/>
      <c r="N15" s="9">
        <v>0</v>
      </c>
      <c r="O15" s="7"/>
      <c r="P15" s="9">
        <f>SUM(D15:N15)</f>
        <v>-354939662</v>
      </c>
      <c r="Q15" s="7"/>
      <c r="R15" s="9">
        <v>0</v>
      </c>
      <c r="S15" s="7"/>
      <c r="T15" s="9">
        <f t="shared" si="0"/>
        <v>-354939662</v>
      </c>
    </row>
    <row r="16" spans="1:21" ht="22.5" customHeight="1">
      <c r="A16" s="13" t="s">
        <v>291</v>
      </c>
      <c r="B16" s="2"/>
      <c r="C16" s="31"/>
      <c r="D16" s="23">
        <f>SUM(D14:D15)</f>
        <v>1911926537</v>
      </c>
      <c r="E16" s="33"/>
      <c r="F16" s="23">
        <f>SUM(F14:F15)</f>
        <v>5063196145</v>
      </c>
      <c r="G16" s="7"/>
      <c r="H16" s="23">
        <f>SUM(H14:H15)</f>
        <v>333482000</v>
      </c>
      <c r="I16" s="7"/>
      <c r="J16" s="23">
        <f>SUM(J14:J15)</f>
        <v>3236786901</v>
      </c>
      <c r="K16" s="7"/>
      <c r="L16" s="23">
        <f>SUM(L14:L15)</f>
        <v>-78262116</v>
      </c>
      <c r="M16" s="7"/>
      <c r="N16" s="23">
        <f>SUM(N14:N15)</f>
        <v>0</v>
      </c>
      <c r="O16" s="7"/>
      <c r="P16" s="23">
        <f>SUM(P14:P15)</f>
        <v>10467129467</v>
      </c>
      <c r="Q16" s="7"/>
      <c r="R16" s="23">
        <f>SUM(R14:R15)</f>
        <v>61392976</v>
      </c>
      <c r="S16" s="7"/>
      <c r="T16" s="23">
        <f>SUM(T14:T15)</f>
        <v>10528522443</v>
      </c>
    </row>
    <row r="17" spans="1:21" ht="22.5" customHeight="1">
      <c r="A17" s="46" t="s">
        <v>77</v>
      </c>
      <c r="B17" s="2"/>
      <c r="C17" s="31"/>
      <c r="D17" s="18"/>
      <c r="E17" s="15"/>
      <c r="F17" s="18"/>
      <c r="G17" s="18"/>
      <c r="H17" s="18"/>
      <c r="I17" s="15"/>
      <c r="J17" s="18"/>
      <c r="K17" s="15"/>
      <c r="L17" s="18"/>
      <c r="M17" s="15"/>
      <c r="N17" s="18"/>
      <c r="O17" s="15"/>
      <c r="P17" s="15"/>
      <c r="Q17" s="15"/>
      <c r="R17" s="18"/>
      <c r="S17" s="15"/>
      <c r="T17" s="15"/>
    </row>
    <row r="18" spans="1:21" ht="22.5" customHeight="1">
      <c r="A18" s="20" t="s">
        <v>91</v>
      </c>
      <c r="B18" s="2"/>
      <c r="C18" s="31"/>
      <c r="F18" s="18"/>
      <c r="G18" s="15"/>
      <c r="H18" s="18"/>
      <c r="I18" s="15"/>
      <c r="J18" s="18"/>
      <c r="K18" s="15"/>
      <c r="L18" s="18"/>
      <c r="M18" s="15"/>
      <c r="N18" s="18"/>
      <c r="O18" s="15"/>
      <c r="P18" s="15"/>
      <c r="Q18" s="15"/>
      <c r="R18" s="18"/>
      <c r="S18" s="15"/>
      <c r="T18" s="15"/>
    </row>
    <row r="19" spans="1:21" ht="22.5" customHeight="1">
      <c r="A19" s="21" t="s">
        <v>156</v>
      </c>
      <c r="B19" s="8">
        <v>31</v>
      </c>
      <c r="C19" s="31"/>
      <c r="D19" s="41">
        <v>0</v>
      </c>
      <c r="E19" s="42"/>
      <c r="F19" s="41">
        <v>0</v>
      </c>
      <c r="G19" s="42"/>
      <c r="H19" s="41">
        <v>0</v>
      </c>
      <c r="I19" s="15"/>
      <c r="J19" s="15">
        <v>-38238531</v>
      </c>
      <c r="K19" s="15"/>
      <c r="L19" s="40">
        <v>0</v>
      </c>
      <c r="M19" s="15"/>
      <c r="N19" s="40">
        <v>0</v>
      </c>
      <c r="O19" s="15"/>
      <c r="P19" s="38">
        <f>SUM(D19:N19)</f>
        <v>-38238531</v>
      </c>
      <c r="Q19" s="15"/>
      <c r="R19" s="9">
        <v>-800000</v>
      </c>
      <c r="S19" s="15"/>
      <c r="T19" s="39">
        <f t="shared" ref="T19" si="1">SUM(P19,R19)</f>
        <v>-39038531</v>
      </c>
    </row>
    <row r="20" spans="1:21" ht="22.5" customHeight="1">
      <c r="A20" s="167" t="s">
        <v>238</v>
      </c>
      <c r="B20" s="8"/>
      <c r="C20" s="31"/>
      <c r="D20" s="23">
        <f>SUM(D19)</f>
        <v>0</v>
      </c>
      <c r="E20" s="14"/>
      <c r="F20" s="23">
        <f>SUM(F19)</f>
        <v>0</v>
      </c>
      <c r="G20" s="7"/>
      <c r="H20" s="23">
        <f>SUM(H19)</f>
        <v>0</v>
      </c>
      <c r="I20" s="22"/>
      <c r="J20" s="23">
        <f>SUM(J19)</f>
        <v>-38238531</v>
      </c>
      <c r="K20" s="14"/>
      <c r="L20" s="23">
        <f>SUM(L19)</f>
        <v>0</v>
      </c>
      <c r="M20" s="14"/>
      <c r="N20" s="23">
        <f>SUM(N19)</f>
        <v>0</v>
      </c>
      <c r="O20" s="14"/>
      <c r="P20" s="23">
        <f>SUM(P19)</f>
        <v>-38238531</v>
      </c>
      <c r="Q20" s="22"/>
      <c r="R20" s="23">
        <f>SUM(R19)</f>
        <v>-800000</v>
      </c>
      <c r="S20" s="22"/>
      <c r="T20" s="23">
        <f>SUM(T19)</f>
        <v>-39038531</v>
      </c>
    </row>
    <row r="21" spans="1:21" ht="22.5" customHeight="1">
      <c r="A21" s="168" t="s">
        <v>239</v>
      </c>
      <c r="B21" s="8"/>
      <c r="C21" s="31"/>
      <c r="D21" s="41"/>
      <c r="E21" s="42"/>
      <c r="F21" s="41"/>
      <c r="G21" s="42"/>
      <c r="H21" s="41"/>
      <c r="I21" s="15"/>
      <c r="J21" s="15"/>
      <c r="K21" s="15"/>
      <c r="L21" s="40"/>
      <c r="M21" s="15"/>
      <c r="N21" s="40"/>
      <c r="O21" s="15"/>
      <c r="P21" s="38"/>
      <c r="Q21" s="15"/>
      <c r="R21" s="9"/>
      <c r="S21" s="15"/>
      <c r="T21" s="39"/>
    </row>
    <row r="22" spans="1:21" ht="22.5" customHeight="1">
      <c r="A22" s="21" t="s">
        <v>241</v>
      </c>
      <c r="B22" s="8">
        <v>13</v>
      </c>
      <c r="C22" s="31"/>
      <c r="D22" s="41">
        <v>0</v>
      </c>
      <c r="E22" s="42"/>
      <c r="F22" s="41">
        <v>0</v>
      </c>
      <c r="G22" s="42"/>
      <c r="H22" s="41">
        <v>0</v>
      </c>
      <c r="I22" s="15"/>
      <c r="J22" s="41">
        <v>0</v>
      </c>
      <c r="K22" s="15"/>
      <c r="L22" s="41">
        <v>0</v>
      </c>
      <c r="M22" s="15"/>
      <c r="N22" s="41">
        <v>0</v>
      </c>
      <c r="O22" s="15"/>
      <c r="P22" s="41">
        <f>SUM(D22:N22)</f>
        <v>0</v>
      </c>
      <c r="Q22" s="15"/>
      <c r="R22" s="9">
        <v>22500000</v>
      </c>
      <c r="S22" s="15"/>
      <c r="T22" s="39">
        <f>SUM(P22:R22)</f>
        <v>22500000</v>
      </c>
    </row>
    <row r="23" spans="1:21" ht="22.5" customHeight="1">
      <c r="A23" s="21" t="s">
        <v>240</v>
      </c>
      <c r="B23" s="8">
        <v>13</v>
      </c>
      <c r="C23" s="31"/>
      <c r="D23" s="41">
        <v>0</v>
      </c>
      <c r="E23" s="42"/>
      <c r="F23" s="41">
        <v>0</v>
      </c>
      <c r="G23" s="42"/>
      <c r="H23" s="41">
        <v>0</v>
      </c>
      <c r="I23" s="15"/>
      <c r="J23" s="41">
        <v>0</v>
      </c>
      <c r="K23" s="15"/>
      <c r="L23" s="41">
        <v>0</v>
      </c>
      <c r="M23" s="15"/>
      <c r="N23" s="41">
        <v>0</v>
      </c>
      <c r="O23" s="15"/>
      <c r="P23" s="41">
        <f>SUM(D23:N23)</f>
        <v>0</v>
      </c>
      <c r="Q23" s="15"/>
      <c r="R23" s="9">
        <v>-34470</v>
      </c>
      <c r="S23" s="15"/>
      <c r="T23" s="39">
        <f>SUM(P23:R23)</f>
        <v>-34470</v>
      </c>
    </row>
    <row r="24" spans="1:21" ht="22.5" customHeight="1">
      <c r="A24" s="21" t="s">
        <v>243</v>
      </c>
      <c r="B24" s="8">
        <v>13</v>
      </c>
      <c r="C24" s="31"/>
      <c r="D24" s="41">
        <v>0</v>
      </c>
      <c r="E24" s="42"/>
      <c r="F24" s="41">
        <v>0</v>
      </c>
      <c r="G24" s="42"/>
      <c r="H24" s="41">
        <v>0</v>
      </c>
      <c r="I24" s="15"/>
      <c r="J24" s="41">
        <v>0</v>
      </c>
      <c r="K24" s="15"/>
      <c r="L24" s="3">
        <v>-3673251</v>
      </c>
      <c r="M24" s="15"/>
      <c r="N24" s="41">
        <v>0</v>
      </c>
      <c r="O24" s="15"/>
      <c r="P24" s="3">
        <f>SUM(D24:N24)</f>
        <v>-3673251</v>
      </c>
      <c r="Q24" s="15"/>
      <c r="R24" s="9">
        <f>-28776011-168009</f>
        <v>-28944020</v>
      </c>
      <c r="S24" s="15"/>
      <c r="T24" s="39">
        <f>SUM(P24:R24)</f>
        <v>-32617271</v>
      </c>
    </row>
    <row r="25" spans="1:21" ht="22.5" customHeight="1">
      <c r="A25" s="167" t="s">
        <v>242</v>
      </c>
      <c r="B25" s="8"/>
      <c r="C25" s="31"/>
      <c r="D25" s="169">
        <f>SUM(D22:D24)</f>
        <v>0</v>
      </c>
      <c r="E25" s="42"/>
      <c r="F25" s="169">
        <f>SUM(F22:F24)</f>
        <v>0</v>
      </c>
      <c r="G25" s="42"/>
      <c r="H25" s="169">
        <f>SUM(H22:H24)</f>
        <v>0</v>
      </c>
      <c r="I25" s="15"/>
      <c r="J25" s="169">
        <f>SUM(J22:J24)</f>
        <v>0</v>
      </c>
      <c r="K25" s="15"/>
      <c r="L25" s="170">
        <f>SUM(L22:L24)</f>
        <v>-3673251</v>
      </c>
      <c r="M25" s="15"/>
      <c r="N25" s="169">
        <f>SUM(N22:N24)</f>
        <v>0</v>
      </c>
      <c r="O25" s="15"/>
      <c r="P25" s="170">
        <f>SUM(P22:P24)</f>
        <v>-3673251</v>
      </c>
      <c r="Q25" s="15"/>
      <c r="R25" s="170">
        <f>SUM(R22:R24)</f>
        <v>-6478490</v>
      </c>
      <c r="S25" s="15"/>
      <c r="T25" s="170">
        <f>SUM(T22:T24)</f>
        <v>-10151741</v>
      </c>
    </row>
    <row r="26" spans="1:21" ht="22.5" customHeight="1">
      <c r="A26" s="4" t="s">
        <v>171</v>
      </c>
      <c r="B26" s="47"/>
      <c r="C26" s="31"/>
      <c r="D26" s="23">
        <f>SUM(D20,D25)</f>
        <v>0</v>
      </c>
      <c r="E26" s="14"/>
      <c r="F26" s="23">
        <f>SUM(F20,F25)</f>
        <v>0</v>
      </c>
      <c r="G26" s="7"/>
      <c r="H26" s="23">
        <f>SUM(H20,H25)</f>
        <v>0</v>
      </c>
      <c r="I26" s="22"/>
      <c r="J26" s="23">
        <f>SUM(J20,J25)</f>
        <v>-38238531</v>
      </c>
      <c r="K26" s="14"/>
      <c r="L26" s="23">
        <f>SUM(L20,L25)</f>
        <v>-3673251</v>
      </c>
      <c r="M26" s="14"/>
      <c r="N26" s="23">
        <f>SUM(N20,N25)</f>
        <v>0</v>
      </c>
      <c r="O26" s="14"/>
      <c r="P26" s="23">
        <f>SUM(P20,P25)</f>
        <v>-41911782</v>
      </c>
      <c r="Q26" s="22"/>
      <c r="R26" s="23">
        <f>SUM(R20,R25)</f>
        <v>-7278490</v>
      </c>
      <c r="S26" s="22"/>
      <c r="T26" s="23">
        <f>SUM(T20,T25)</f>
        <v>-49190272</v>
      </c>
    </row>
    <row r="27" spans="1:21" ht="8" customHeight="1">
      <c r="A27" s="4"/>
      <c r="B27" s="47"/>
      <c r="C27" s="31"/>
      <c r="D27" s="7"/>
      <c r="E27" s="14"/>
      <c r="F27" s="7"/>
      <c r="G27" s="7"/>
      <c r="H27" s="7"/>
      <c r="I27" s="22"/>
      <c r="J27" s="7"/>
      <c r="K27" s="14"/>
      <c r="L27" s="7"/>
      <c r="M27" s="14"/>
      <c r="N27" s="7"/>
      <c r="O27" s="14"/>
      <c r="P27" s="7"/>
      <c r="Q27" s="22"/>
      <c r="R27" s="7"/>
      <c r="S27" s="22"/>
      <c r="T27" s="7"/>
    </row>
    <row r="28" spans="1:21" ht="22.5" customHeight="1">
      <c r="A28" s="17" t="s">
        <v>118</v>
      </c>
      <c r="B28" s="47"/>
      <c r="C28" s="31"/>
      <c r="D28" s="7"/>
      <c r="E28" s="14"/>
      <c r="F28" s="7"/>
      <c r="G28" s="7"/>
      <c r="H28" s="7"/>
      <c r="I28" s="22"/>
      <c r="J28" s="7"/>
      <c r="K28" s="14"/>
      <c r="L28" s="7"/>
      <c r="M28" s="14"/>
      <c r="N28" s="7"/>
      <c r="O28" s="14"/>
      <c r="P28" s="7"/>
      <c r="Q28" s="22"/>
      <c r="R28" s="7"/>
      <c r="S28" s="22"/>
      <c r="T28" s="7"/>
    </row>
    <row r="29" spans="1:21" ht="22.5" customHeight="1">
      <c r="A29" s="24" t="s">
        <v>204</v>
      </c>
      <c r="B29" s="47"/>
      <c r="C29" s="31"/>
      <c r="D29" s="34">
        <v>0</v>
      </c>
      <c r="E29" s="15"/>
      <c r="F29" s="34">
        <v>0</v>
      </c>
      <c r="G29" s="15"/>
      <c r="H29" s="34">
        <v>0</v>
      </c>
      <c r="I29" s="35"/>
      <c r="J29" s="19">
        <f>'PL-10-11'!C60</f>
        <v>30169077</v>
      </c>
      <c r="K29" s="83"/>
      <c r="L29" s="19">
        <v>0</v>
      </c>
      <c r="M29" s="83"/>
      <c r="N29" s="19">
        <v>0</v>
      </c>
      <c r="O29" s="83"/>
      <c r="P29" s="19">
        <f>SUM(D29:N29)</f>
        <v>30169077</v>
      </c>
      <c r="Q29" s="83"/>
      <c r="R29" s="19">
        <f>'PL-10-11'!C61</f>
        <v>-24775373</v>
      </c>
      <c r="S29" s="83"/>
      <c r="T29" s="19">
        <f>SUM(P29:R29)</f>
        <v>5393704</v>
      </c>
      <c r="U29" s="171"/>
    </row>
    <row r="30" spans="1:21" ht="22.5" customHeight="1">
      <c r="A30" s="24" t="s">
        <v>115</v>
      </c>
      <c r="B30" s="47"/>
      <c r="C30" s="31"/>
      <c r="D30" s="34">
        <v>0</v>
      </c>
      <c r="E30" s="35"/>
      <c r="F30" s="34">
        <v>0</v>
      </c>
      <c r="G30" s="35"/>
      <c r="H30" s="34">
        <v>0</v>
      </c>
      <c r="I30" s="35"/>
      <c r="J30" s="19">
        <f>4579952+21046</f>
        <v>4600998</v>
      </c>
      <c r="K30" s="83"/>
      <c r="L30" s="19">
        <v>0</v>
      </c>
      <c r="M30" s="83"/>
      <c r="N30" s="19">
        <v>6668260</v>
      </c>
      <c r="O30" s="83"/>
      <c r="P30" s="19">
        <f>SUM(D30:N30)</f>
        <v>11269258</v>
      </c>
      <c r="Q30" s="83"/>
      <c r="R30" s="19">
        <f>105228-21046</f>
        <v>84182</v>
      </c>
      <c r="S30" s="83"/>
      <c r="T30" s="19">
        <f>SUM(P30:R30)</f>
        <v>11353440</v>
      </c>
      <c r="U30" s="171"/>
    </row>
    <row r="31" spans="1:21" ht="22.5" customHeight="1">
      <c r="A31" s="17" t="s">
        <v>119</v>
      </c>
      <c r="B31" s="47"/>
      <c r="C31" s="31"/>
      <c r="D31" s="29">
        <f>SUM(D29:D30)</f>
        <v>0</v>
      </c>
      <c r="E31" s="16"/>
      <c r="F31" s="29">
        <f>SUM(F29:F30)</f>
        <v>0</v>
      </c>
      <c r="G31" s="16"/>
      <c r="H31" s="29">
        <f>SUM(H29:H30)</f>
        <v>0</v>
      </c>
      <c r="I31" s="16"/>
      <c r="J31" s="29">
        <f>SUM(J29:J30)</f>
        <v>34770075</v>
      </c>
      <c r="K31" s="16"/>
      <c r="L31" s="29">
        <f>SUM(L29:L30)</f>
        <v>0</v>
      </c>
      <c r="M31" s="16"/>
      <c r="N31" s="29">
        <f>SUM(N29:N30)</f>
        <v>6668260</v>
      </c>
      <c r="O31" s="16"/>
      <c r="P31" s="29">
        <f>SUM(P29:P30)</f>
        <v>41438335</v>
      </c>
      <c r="Q31" s="16"/>
      <c r="R31" s="29">
        <f>SUM(R29:R30)</f>
        <v>-24691191</v>
      </c>
      <c r="S31" s="16"/>
      <c r="T31" s="29">
        <f>SUM(T29:T30)</f>
        <v>16747144</v>
      </c>
    </row>
    <row r="32" spans="1:21" ht="22.5" customHeight="1" thickBot="1">
      <c r="A32" s="4" t="s">
        <v>216</v>
      </c>
      <c r="B32" s="26"/>
      <c r="C32" s="6"/>
      <c r="D32" s="30">
        <f>SUM(D31,D26,D16)</f>
        <v>1911926537</v>
      </c>
      <c r="E32" s="16"/>
      <c r="F32" s="30">
        <f>SUM(F31,F26,F16)</f>
        <v>5063196145</v>
      </c>
      <c r="G32" s="16"/>
      <c r="H32" s="30">
        <f>SUM(H31,H26,H16)</f>
        <v>333482000</v>
      </c>
      <c r="I32" s="16"/>
      <c r="J32" s="30">
        <f>SUM(J31,J26,J16)</f>
        <v>3233318445</v>
      </c>
      <c r="K32" s="16"/>
      <c r="L32" s="30">
        <f>SUM(L31,L26,L16)</f>
        <v>-81935367</v>
      </c>
      <c r="M32" s="16"/>
      <c r="N32" s="30">
        <f>SUM(N31,N26,N16)</f>
        <v>6668260</v>
      </c>
      <c r="O32" s="16"/>
      <c r="P32" s="30">
        <f>SUM(P31,P26,P16)</f>
        <v>10466656020</v>
      </c>
      <c r="Q32" s="16"/>
      <c r="R32" s="30">
        <f>SUM(R31,R26,R16)</f>
        <v>29423295</v>
      </c>
      <c r="S32" s="16"/>
      <c r="T32" s="30">
        <f>SUM(T31,T26,T16)</f>
        <v>10496079315</v>
      </c>
    </row>
    <row r="33" spans="10:20" ht="22.5" customHeight="1" thickTop="1">
      <c r="L33" s="5"/>
      <c r="T33" s="43"/>
    </row>
    <row r="35" spans="10:20" ht="22.5" customHeight="1">
      <c r="J35" s="3"/>
      <c r="T35" s="171"/>
    </row>
    <row r="36" spans="10:20" ht="22.5" customHeight="1">
      <c r="J36" s="3"/>
    </row>
  </sheetData>
  <mergeCells count="5">
    <mergeCell ref="H5:J5"/>
    <mergeCell ref="D10:T10"/>
    <mergeCell ref="D3:T3"/>
    <mergeCell ref="L4:N4"/>
    <mergeCell ref="L5:N5"/>
  </mergeCells>
  <pageMargins left="0.8" right="0.8" top="0.48" bottom="0.5" header="0.5" footer="0.5"/>
  <pageSetup paperSize="9" scale="65" firstPageNumber="13" orientation="landscape" useFirstPageNumber="1" r:id="rId1"/>
  <headerFooter alignWithMargins="0">
    <oddFooter>&amp;L   
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9"/>
  <sheetViews>
    <sheetView showGridLines="0" view="pageBreakPreview" zoomScale="80" zoomScaleNormal="80" zoomScaleSheetLayoutView="80" workbookViewId="0">
      <pane xSplit="3" ySplit="8" topLeftCell="D30" activePane="bottomRight" state="frozen"/>
      <selection activeCell="I14" sqref="I14"/>
      <selection pane="topRight" activeCell="I14" sqref="I14"/>
      <selection pane="bottomLeft" activeCell="I14" sqref="I14"/>
      <selection pane="bottomRight" activeCell="N24" sqref="N24"/>
    </sheetView>
  </sheetViews>
  <sheetFormatPr defaultColWidth="9.09765625" defaultRowHeight="20"/>
  <cols>
    <col min="1" max="1" width="63.69921875" style="21" customWidth="1"/>
    <col min="2" max="2" width="9.09765625" style="10"/>
    <col min="3" max="3" width="2" style="71" customWidth="1"/>
    <col min="4" max="4" width="18.69921875" style="72" customWidth="1"/>
    <col min="5" max="5" width="2" style="73" customWidth="1"/>
    <col min="6" max="6" width="18.69921875" style="72" customWidth="1"/>
    <col min="7" max="7" width="2" style="73" customWidth="1"/>
    <col min="8" max="8" width="18.69921875" style="72" customWidth="1"/>
    <col min="9" max="9" width="2" style="73" customWidth="1"/>
    <col min="10" max="10" width="18.69921875" style="72" customWidth="1"/>
    <col min="11" max="11" width="2" style="73" customWidth="1"/>
    <col min="12" max="12" width="18.69921875" style="72" customWidth="1"/>
    <col min="13" max="13" width="9.09765625" style="21"/>
    <col min="14" max="14" width="16.3984375" style="21" bestFit="1" customWidth="1"/>
    <col min="15" max="15" width="9.09765625" style="21"/>
    <col min="16" max="16" width="14.69921875" style="21" bestFit="1" customWidth="1"/>
    <col min="17" max="17" width="13.69921875" style="21" bestFit="1" customWidth="1"/>
    <col min="18" max="16384" width="9.09765625" style="21"/>
  </cols>
  <sheetData>
    <row r="1" spans="1:16" ht="20.5">
      <c r="A1" s="4" t="s">
        <v>39</v>
      </c>
      <c r="C1" s="21"/>
      <c r="E1" s="72"/>
      <c r="G1" s="72"/>
      <c r="H1" s="65"/>
      <c r="I1" s="72"/>
      <c r="J1" s="65"/>
      <c r="K1" s="72"/>
    </row>
    <row r="2" spans="1:16" ht="20.5">
      <c r="A2" s="4" t="s">
        <v>127</v>
      </c>
      <c r="B2" s="150"/>
      <c r="C2" s="21"/>
      <c r="E2" s="72"/>
      <c r="G2" s="72"/>
      <c r="H2" s="65"/>
      <c r="I2" s="72"/>
      <c r="J2" s="65"/>
      <c r="K2" s="72"/>
    </row>
    <row r="3" spans="1:16" ht="20.5">
      <c r="A3" s="4"/>
      <c r="C3" s="21"/>
      <c r="E3" s="72"/>
      <c r="G3" s="72"/>
      <c r="H3" s="65"/>
      <c r="I3" s="72"/>
      <c r="J3" s="65"/>
      <c r="K3" s="72"/>
    </row>
    <row r="4" spans="1:16" ht="20.5">
      <c r="A4" s="4"/>
      <c r="B4" s="177"/>
      <c r="C4" s="178"/>
      <c r="D4" s="235" t="s">
        <v>93</v>
      </c>
      <c r="E4" s="235"/>
      <c r="F4" s="235"/>
      <c r="G4" s="235"/>
      <c r="H4" s="235"/>
      <c r="I4" s="235"/>
      <c r="J4" s="235"/>
      <c r="K4" s="235"/>
      <c r="L4" s="235"/>
    </row>
    <row r="5" spans="1:16">
      <c r="A5" s="1"/>
      <c r="C5" s="21"/>
      <c r="D5" s="150" t="s">
        <v>18</v>
      </c>
      <c r="E5" s="72"/>
      <c r="F5" s="150" t="s">
        <v>27</v>
      </c>
      <c r="G5" s="150"/>
      <c r="H5" s="236" t="s">
        <v>44</v>
      </c>
      <c r="I5" s="236"/>
      <c r="J5" s="236"/>
      <c r="K5" s="72"/>
      <c r="L5" s="150" t="s">
        <v>29</v>
      </c>
    </row>
    <row r="6" spans="1:16">
      <c r="A6" s="1"/>
      <c r="C6" s="21"/>
      <c r="D6" s="150" t="s">
        <v>65</v>
      </c>
      <c r="E6" s="72"/>
      <c r="F6" s="150" t="s">
        <v>28</v>
      </c>
      <c r="G6" s="150"/>
      <c r="H6" s="150" t="s">
        <v>66</v>
      </c>
      <c r="I6" s="150"/>
      <c r="J6" s="150" t="s">
        <v>33</v>
      </c>
      <c r="K6" s="72"/>
      <c r="L6" s="150" t="s">
        <v>31</v>
      </c>
    </row>
    <row r="7" spans="1:16">
      <c r="A7" s="1"/>
      <c r="B7" s="173" t="s">
        <v>1</v>
      </c>
      <c r="C7" s="21"/>
      <c r="D7" s="150" t="s">
        <v>68</v>
      </c>
      <c r="E7" s="72"/>
      <c r="F7" s="150" t="s">
        <v>69</v>
      </c>
      <c r="G7" s="150"/>
      <c r="H7" s="150" t="s">
        <v>70</v>
      </c>
      <c r="I7" s="150"/>
      <c r="J7" s="150" t="s">
        <v>42</v>
      </c>
      <c r="K7" s="72"/>
      <c r="L7" s="150" t="s">
        <v>51</v>
      </c>
    </row>
    <row r="8" spans="1:16">
      <c r="A8" s="1"/>
      <c r="B8" s="173"/>
      <c r="C8" s="164"/>
      <c r="D8" s="237" t="s">
        <v>109</v>
      </c>
      <c r="E8" s="237"/>
      <c r="F8" s="237"/>
      <c r="G8" s="237"/>
      <c r="H8" s="237"/>
      <c r="I8" s="237"/>
      <c r="J8" s="237"/>
      <c r="K8" s="237"/>
      <c r="L8" s="237"/>
    </row>
    <row r="9" spans="1:16" ht="20.5">
      <c r="A9" s="4" t="s">
        <v>180</v>
      </c>
      <c r="B9" s="173"/>
      <c r="C9" s="164"/>
      <c r="E9" s="72"/>
      <c r="G9" s="72"/>
      <c r="I9" s="72"/>
      <c r="K9" s="72"/>
    </row>
    <row r="10" spans="1:16" ht="20.5">
      <c r="A10" s="44" t="s">
        <v>251</v>
      </c>
      <c r="B10" s="12"/>
      <c r="C10" s="164"/>
      <c r="D10" s="162">
        <v>1911926537</v>
      </c>
      <c r="E10" s="162"/>
      <c r="F10" s="162">
        <v>5063196145</v>
      </c>
      <c r="G10" s="162"/>
      <c r="H10" s="162"/>
      <c r="I10" s="162"/>
      <c r="J10" s="162">
        <v>3729137053</v>
      </c>
      <c r="K10" s="72"/>
      <c r="L10" s="162">
        <f>SUM(D10:J10)</f>
        <v>10704259735</v>
      </c>
    </row>
    <row r="11" spans="1:16">
      <c r="A11" s="1" t="s">
        <v>237</v>
      </c>
      <c r="B11" s="8">
        <v>3</v>
      </c>
      <c r="C11" s="164"/>
      <c r="D11" s="160">
        <v>0</v>
      </c>
      <c r="E11" s="160"/>
      <c r="F11" s="160">
        <v>0</v>
      </c>
      <c r="G11" s="160"/>
      <c r="H11" s="160">
        <v>0</v>
      </c>
      <c r="I11" s="160"/>
      <c r="J11" s="165">
        <v>66561276</v>
      </c>
      <c r="K11" s="160"/>
      <c r="L11" s="165">
        <f>SUM(D11:J11)</f>
        <v>66561276</v>
      </c>
      <c r="P11" s="163"/>
    </row>
    <row r="12" spans="1:16" ht="20.5">
      <c r="A12" s="44" t="s">
        <v>253</v>
      </c>
      <c r="C12" s="21"/>
      <c r="D12" s="179">
        <f>D10+D11</f>
        <v>1911926537</v>
      </c>
      <c r="E12" s="36"/>
      <c r="F12" s="179">
        <f>F10+F11</f>
        <v>5063196145</v>
      </c>
      <c r="G12" s="36"/>
      <c r="H12" s="68">
        <f>H10+H11</f>
        <v>0</v>
      </c>
      <c r="I12" s="180"/>
      <c r="J12" s="179">
        <f>J10+J11</f>
        <v>3795698329</v>
      </c>
      <c r="K12" s="180"/>
      <c r="L12" s="179">
        <f>SUM(D12:J12)</f>
        <v>10770821011</v>
      </c>
    </row>
    <row r="13" spans="1:16" ht="20.5">
      <c r="A13" s="17" t="s">
        <v>77</v>
      </c>
      <c r="C13" s="21"/>
      <c r="D13" s="101"/>
      <c r="E13" s="101"/>
      <c r="F13" s="181"/>
      <c r="G13" s="101"/>
      <c r="H13" s="181"/>
      <c r="I13" s="101"/>
      <c r="J13" s="181"/>
      <c r="K13" s="101"/>
      <c r="L13" s="101"/>
    </row>
    <row r="14" spans="1:16" ht="20.5">
      <c r="A14" s="20" t="s">
        <v>116</v>
      </c>
      <c r="C14" s="21"/>
      <c r="D14" s="101"/>
      <c r="E14" s="101"/>
      <c r="F14" s="101"/>
      <c r="G14" s="101"/>
      <c r="H14" s="181"/>
      <c r="I14" s="101"/>
      <c r="J14" s="181"/>
      <c r="K14" s="101"/>
      <c r="L14" s="101"/>
    </row>
    <row r="15" spans="1:16">
      <c r="A15" s="21" t="s">
        <v>117</v>
      </c>
      <c r="B15" s="173">
        <v>31</v>
      </c>
      <c r="C15" s="21"/>
      <c r="D15" s="66">
        <v>0</v>
      </c>
      <c r="E15" s="66"/>
      <c r="F15" s="66">
        <v>0</v>
      </c>
      <c r="G15" s="67"/>
      <c r="H15" s="66">
        <v>0</v>
      </c>
      <c r="I15" s="101"/>
      <c r="J15" s="182">
        <v>-1911926537</v>
      </c>
      <c r="K15" s="36"/>
      <c r="L15" s="36">
        <f>SUM(D15:J15)</f>
        <v>-1911926537</v>
      </c>
    </row>
    <row r="16" spans="1:16" ht="20.5">
      <c r="A16" s="17" t="s">
        <v>171</v>
      </c>
      <c r="C16" s="183">
        <f>SUM(C15)</f>
        <v>0</v>
      </c>
      <c r="D16" s="68">
        <f>SUM(D15)</f>
        <v>0</v>
      </c>
      <c r="E16" s="69"/>
      <c r="F16" s="68">
        <f>SUM(F15)</f>
        <v>0</v>
      </c>
      <c r="G16" s="69"/>
      <c r="H16" s="68">
        <f>SUM(H15)</f>
        <v>0</v>
      </c>
      <c r="I16" s="181"/>
      <c r="J16" s="179">
        <f>SUM(J15)</f>
        <v>-1911926537</v>
      </c>
      <c r="K16" s="180"/>
      <c r="L16" s="179">
        <f>SUM(L15)</f>
        <v>-1911926537</v>
      </c>
    </row>
    <row r="17" spans="1:16" ht="20.5">
      <c r="A17" s="17"/>
      <c r="C17" s="21"/>
      <c r="D17" s="184"/>
      <c r="E17" s="184"/>
      <c r="F17" s="184"/>
      <c r="G17" s="184"/>
      <c r="H17" s="184"/>
      <c r="I17" s="181"/>
      <c r="J17" s="180"/>
      <c r="K17" s="180"/>
      <c r="L17" s="180"/>
    </row>
    <row r="18" spans="1:16" ht="20.5">
      <c r="A18" s="17" t="s">
        <v>118</v>
      </c>
      <c r="C18" s="21"/>
      <c r="D18" s="184"/>
      <c r="E18" s="184"/>
      <c r="F18" s="184"/>
      <c r="G18" s="184"/>
      <c r="H18" s="184"/>
      <c r="I18" s="181"/>
      <c r="J18" s="180"/>
      <c r="K18" s="180"/>
      <c r="L18" s="180"/>
    </row>
    <row r="19" spans="1:16">
      <c r="A19" s="21" t="s">
        <v>114</v>
      </c>
      <c r="C19" s="21"/>
      <c r="D19" s="66">
        <v>0</v>
      </c>
      <c r="E19" s="66"/>
      <c r="F19" s="66">
        <v>0</v>
      </c>
      <c r="G19" s="67"/>
      <c r="H19" s="66">
        <v>0</v>
      </c>
      <c r="I19" s="101"/>
      <c r="J19" s="36">
        <f>'PL-10-11'!I36</f>
        <v>209911438</v>
      </c>
      <c r="K19" s="36"/>
      <c r="L19" s="36">
        <f>SUM(D19:J19)</f>
        <v>209911438</v>
      </c>
      <c r="N19" s="160"/>
      <c r="P19" s="161"/>
    </row>
    <row r="20" spans="1:16">
      <c r="A20" s="21" t="s">
        <v>115</v>
      </c>
      <c r="C20" s="21"/>
      <c r="D20" s="66">
        <v>0</v>
      </c>
      <c r="E20" s="66"/>
      <c r="F20" s="66">
        <v>0</v>
      </c>
      <c r="G20" s="67"/>
      <c r="H20" s="66">
        <v>0</v>
      </c>
      <c r="I20" s="101"/>
      <c r="J20" s="36">
        <v>1045731</v>
      </c>
      <c r="K20" s="36"/>
      <c r="L20" s="36">
        <f>SUM(D20:J20)</f>
        <v>1045731</v>
      </c>
    </row>
    <row r="21" spans="1:16" ht="20.5">
      <c r="A21" s="17" t="s">
        <v>119</v>
      </c>
      <c r="C21" s="21"/>
      <c r="D21" s="29">
        <f>SUM(D19:D20)</f>
        <v>0</v>
      </c>
      <c r="E21" s="16"/>
      <c r="F21" s="29">
        <f>SUM(F19)</f>
        <v>0</v>
      </c>
      <c r="G21" s="16"/>
      <c r="H21" s="29">
        <f>SUM(H19:H20)</f>
        <v>0</v>
      </c>
      <c r="I21" s="16"/>
      <c r="J21" s="56">
        <f>SUM(J19:J20)</f>
        <v>210957169</v>
      </c>
      <c r="K21" s="57"/>
      <c r="L21" s="56">
        <f>SUM(L19:L20)</f>
        <v>210957169</v>
      </c>
    </row>
    <row r="22" spans="1:16" ht="20.5">
      <c r="A22" s="4"/>
      <c r="C22" s="21"/>
      <c r="D22" s="150"/>
      <c r="E22" s="150"/>
      <c r="F22" s="150"/>
      <c r="G22" s="101"/>
      <c r="H22" s="150"/>
      <c r="I22" s="101"/>
      <c r="J22" s="101"/>
      <c r="K22" s="101"/>
      <c r="L22" s="101"/>
      <c r="N22" s="160"/>
    </row>
    <row r="23" spans="1:16" ht="21" thickBot="1">
      <c r="A23" s="4" t="s">
        <v>181</v>
      </c>
      <c r="B23" s="173"/>
      <c r="C23" s="21"/>
      <c r="D23" s="185">
        <f>SUM(D12,D16,D21)</f>
        <v>1911926537</v>
      </c>
      <c r="E23" s="180"/>
      <c r="F23" s="185">
        <f>SUM(F12,F16,F21)</f>
        <v>5063196145</v>
      </c>
      <c r="G23" s="180"/>
      <c r="H23" s="223">
        <f>SUM(H12,H16,H21)</f>
        <v>0</v>
      </c>
      <c r="I23" s="180"/>
      <c r="J23" s="185">
        <f>SUM(J12,J16,J21)</f>
        <v>2094728961</v>
      </c>
      <c r="K23" s="180"/>
      <c r="L23" s="185">
        <f>SUM(L12,L16,L21)</f>
        <v>9069851643</v>
      </c>
      <c r="N23" s="160"/>
      <c r="P23" s="161"/>
    </row>
    <row r="24" spans="1:16" ht="20.5" thickTop="1">
      <c r="C24" s="21"/>
      <c r="E24" s="72"/>
      <c r="G24" s="72"/>
      <c r="I24" s="72"/>
      <c r="K24" s="72"/>
      <c r="N24" s="160"/>
    </row>
    <row r="25" spans="1:16">
      <c r="C25" s="21"/>
      <c r="E25" s="72"/>
      <c r="G25" s="72"/>
      <c r="I25" s="72"/>
      <c r="K25" s="72"/>
      <c r="L25" s="70">
        <v>0</v>
      </c>
    </row>
    <row r="26" spans="1:16" ht="20.5">
      <c r="A26" s="4" t="s">
        <v>39</v>
      </c>
      <c r="C26" s="21"/>
      <c r="E26" s="72"/>
      <c r="G26" s="72"/>
      <c r="H26" s="65"/>
      <c r="I26" s="72"/>
      <c r="J26" s="65"/>
      <c r="K26" s="72"/>
    </row>
    <row r="27" spans="1:16" ht="20.5">
      <c r="A27" s="4" t="s">
        <v>127</v>
      </c>
      <c r="B27" s="150"/>
      <c r="C27" s="21"/>
      <c r="E27" s="72"/>
      <c r="G27" s="72"/>
      <c r="H27" s="65"/>
      <c r="I27" s="72"/>
      <c r="J27" s="65"/>
      <c r="K27" s="72"/>
    </row>
    <row r="28" spans="1:16" ht="20.5">
      <c r="A28" s="4"/>
      <c r="C28" s="21"/>
      <c r="E28" s="72"/>
      <c r="G28" s="72"/>
      <c r="H28" s="65"/>
      <c r="I28" s="72"/>
      <c r="J28" s="65"/>
      <c r="K28" s="72"/>
    </row>
    <row r="29" spans="1:16" ht="20.5">
      <c r="A29" s="4"/>
      <c r="B29" s="177"/>
      <c r="C29" s="178"/>
      <c r="D29" s="235" t="s">
        <v>93</v>
      </c>
      <c r="E29" s="235"/>
      <c r="F29" s="235"/>
      <c r="G29" s="235"/>
      <c r="H29" s="235"/>
      <c r="I29" s="235"/>
      <c r="J29" s="235"/>
      <c r="K29" s="235"/>
      <c r="L29" s="235"/>
    </row>
    <row r="30" spans="1:16">
      <c r="A30" s="1"/>
      <c r="C30" s="21"/>
      <c r="D30" s="150" t="s">
        <v>18</v>
      </c>
      <c r="E30" s="72"/>
      <c r="F30" s="150" t="s">
        <v>27</v>
      </c>
      <c r="G30" s="150"/>
      <c r="H30" s="236" t="s">
        <v>44</v>
      </c>
      <c r="I30" s="236"/>
      <c r="J30" s="236"/>
      <c r="K30" s="72"/>
      <c r="L30" s="150" t="s">
        <v>29</v>
      </c>
    </row>
    <row r="31" spans="1:16">
      <c r="A31" s="1"/>
      <c r="C31" s="21"/>
      <c r="D31" s="150" t="s">
        <v>65</v>
      </c>
      <c r="E31" s="72"/>
      <c r="F31" s="150" t="s">
        <v>28</v>
      </c>
      <c r="G31" s="150"/>
      <c r="H31" s="150" t="s">
        <v>66</v>
      </c>
      <c r="I31" s="150"/>
      <c r="J31" s="150" t="s">
        <v>33</v>
      </c>
      <c r="K31" s="72"/>
      <c r="L31" s="150" t="s">
        <v>31</v>
      </c>
    </row>
    <row r="32" spans="1:16">
      <c r="A32" s="1"/>
      <c r="B32" s="173" t="s">
        <v>1</v>
      </c>
      <c r="C32" s="21"/>
      <c r="D32" s="150" t="s">
        <v>68</v>
      </c>
      <c r="E32" s="72"/>
      <c r="F32" s="150" t="s">
        <v>69</v>
      </c>
      <c r="G32" s="150"/>
      <c r="H32" s="150" t="s">
        <v>70</v>
      </c>
      <c r="I32" s="150"/>
      <c r="J32" s="150" t="s">
        <v>42</v>
      </c>
      <c r="K32" s="72"/>
      <c r="L32" s="150" t="s">
        <v>51</v>
      </c>
    </row>
    <row r="33" spans="1:17">
      <c r="A33" s="1"/>
      <c r="B33" s="173"/>
      <c r="C33" s="164"/>
      <c r="D33" s="237" t="s">
        <v>109</v>
      </c>
      <c r="E33" s="237"/>
      <c r="F33" s="237"/>
      <c r="G33" s="237"/>
      <c r="H33" s="237"/>
      <c r="I33" s="237"/>
      <c r="J33" s="237"/>
      <c r="K33" s="237"/>
      <c r="L33" s="237"/>
    </row>
    <row r="34" spans="1:17" ht="20.5">
      <c r="A34" s="4" t="s">
        <v>215</v>
      </c>
      <c r="B34" s="173"/>
      <c r="C34" s="164"/>
      <c r="E34" s="72"/>
      <c r="G34" s="72"/>
      <c r="I34" s="72"/>
      <c r="K34" s="72"/>
    </row>
    <row r="35" spans="1:17" ht="20.5">
      <c r="A35" s="44" t="s">
        <v>252</v>
      </c>
      <c r="B35" s="173"/>
      <c r="C35" s="164"/>
      <c r="D35" s="162">
        <v>1911926537</v>
      </c>
      <c r="E35" s="162"/>
      <c r="F35" s="162">
        <v>5063196145</v>
      </c>
      <c r="G35" s="162"/>
      <c r="H35" s="162">
        <v>331000000</v>
      </c>
      <c r="I35" s="162"/>
      <c r="J35" s="162">
        <f>2017557167</f>
        <v>2017557167</v>
      </c>
      <c r="K35" s="72"/>
      <c r="L35" s="162">
        <f>SUM(D35:J35)</f>
        <v>9323679849</v>
      </c>
    </row>
    <row r="36" spans="1:17">
      <c r="A36" s="1" t="s">
        <v>237</v>
      </c>
      <c r="B36" s="173">
        <v>3</v>
      </c>
      <c r="C36" s="164"/>
      <c r="D36" s="160">
        <v>0</v>
      </c>
      <c r="E36" s="160"/>
      <c r="F36" s="160">
        <v>0</v>
      </c>
      <c r="G36" s="160"/>
      <c r="H36" s="160">
        <v>0</v>
      </c>
      <c r="I36" s="160"/>
      <c r="J36" s="165">
        <f>10610518+66561276</f>
        <v>77171794</v>
      </c>
      <c r="K36" s="160"/>
      <c r="L36" s="165">
        <f>SUM(D36:J36)</f>
        <v>77171794</v>
      </c>
      <c r="N36" s="160"/>
      <c r="O36" s="160"/>
      <c r="P36" s="160"/>
      <c r="Q36" s="160"/>
    </row>
    <row r="37" spans="1:17" ht="20.5">
      <c r="A37" s="44" t="s">
        <v>248</v>
      </c>
      <c r="C37" s="21"/>
      <c r="D37" s="179">
        <f>D35+D36</f>
        <v>1911926537</v>
      </c>
      <c r="E37" s="36"/>
      <c r="F37" s="179">
        <f>F35+F36</f>
        <v>5063196145</v>
      </c>
      <c r="G37" s="36"/>
      <c r="H37" s="179">
        <f>H35+H36</f>
        <v>331000000</v>
      </c>
      <c r="I37" s="180"/>
      <c r="J37" s="179">
        <f>J35+J36</f>
        <v>2094728961</v>
      </c>
      <c r="K37" s="180"/>
      <c r="L37" s="179">
        <f>SUM(D37:J37)</f>
        <v>9400851643</v>
      </c>
      <c r="N37" s="160"/>
      <c r="O37" s="160"/>
      <c r="P37" s="160"/>
      <c r="Q37" s="160"/>
    </row>
    <row r="38" spans="1:17" ht="20.5">
      <c r="A38" s="17" t="s">
        <v>77</v>
      </c>
      <c r="C38" s="21"/>
      <c r="D38" s="101"/>
      <c r="E38" s="101"/>
      <c r="F38" s="181"/>
      <c r="G38" s="101"/>
      <c r="H38" s="181"/>
      <c r="I38" s="101"/>
      <c r="J38" s="181"/>
      <c r="K38" s="101"/>
      <c r="L38" s="101"/>
      <c r="N38" s="160"/>
      <c r="O38" s="160"/>
      <c r="P38" s="160"/>
      <c r="Q38" s="160"/>
    </row>
    <row r="39" spans="1:17" ht="20.5">
      <c r="A39" s="20" t="s">
        <v>116</v>
      </c>
      <c r="C39" s="21"/>
      <c r="D39" s="101"/>
      <c r="E39" s="101"/>
      <c r="F39" s="101"/>
      <c r="G39" s="101"/>
      <c r="H39" s="181"/>
      <c r="I39" s="101"/>
      <c r="J39" s="181"/>
      <c r="K39" s="101"/>
      <c r="L39" s="101"/>
      <c r="N39" s="160"/>
      <c r="O39" s="160"/>
      <c r="P39" s="160"/>
      <c r="Q39" s="160"/>
    </row>
    <row r="40" spans="1:17">
      <c r="A40" s="21" t="s">
        <v>117</v>
      </c>
      <c r="B40" s="173">
        <v>31</v>
      </c>
      <c r="C40" s="21"/>
      <c r="D40" s="66">
        <v>0</v>
      </c>
      <c r="E40" s="66"/>
      <c r="F40" s="66">
        <v>0</v>
      </c>
      <c r="G40" s="67"/>
      <c r="H40" s="66">
        <v>0</v>
      </c>
      <c r="I40" s="101"/>
      <c r="J40" s="182">
        <v>-38238531</v>
      </c>
      <c r="K40" s="36"/>
      <c r="L40" s="36">
        <f>SUM(D40:J40)</f>
        <v>-38238531</v>
      </c>
    </row>
    <row r="41" spans="1:17" ht="20.5">
      <c r="A41" s="17" t="s">
        <v>171</v>
      </c>
      <c r="C41" s="183">
        <f>SUM(C40)</f>
        <v>0</v>
      </c>
      <c r="D41" s="68">
        <f>SUM(D40)</f>
        <v>0</v>
      </c>
      <c r="E41" s="69"/>
      <c r="F41" s="68">
        <f>SUM(F40)</f>
        <v>0</v>
      </c>
      <c r="G41" s="69"/>
      <c r="H41" s="68">
        <f>SUM(H40)</f>
        <v>0</v>
      </c>
      <c r="I41" s="181"/>
      <c r="J41" s="179">
        <f>SUM(J40)</f>
        <v>-38238531</v>
      </c>
      <c r="K41" s="180"/>
      <c r="L41" s="179">
        <f>SUM(L40)</f>
        <v>-38238531</v>
      </c>
    </row>
    <row r="42" spans="1:17" ht="20.5">
      <c r="A42" s="17"/>
      <c r="C42" s="21"/>
      <c r="D42" s="184"/>
      <c r="E42" s="184"/>
      <c r="F42" s="184"/>
      <c r="G42" s="184"/>
      <c r="H42" s="184"/>
      <c r="I42" s="181"/>
      <c r="J42" s="180"/>
      <c r="K42" s="180"/>
      <c r="L42" s="180"/>
    </row>
    <row r="43" spans="1:17" ht="20.5">
      <c r="A43" s="17" t="s">
        <v>118</v>
      </c>
      <c r="C43" s="21"/>
      <c r="D43" s="184"/>
      <c r="E43" s="184"/>
      <c r="F43" s="184"/>
      <c r="G43" s="184"/>
      <c r="H43" s="184"/>
      <c r="I43" s="181"/>
      <c r="J43" s="180"/>
      <c r="K43" s="180"/>
      <c r="L43" s="180"/>
    </row>
    <row r="44" spans="1:17">
      <c r="A44" s="21" t="s">
        <v>114</v>
      </c>
      <c r="C44" s="21"/>
      <c r="D44" s="66">
        <v>0</v>
      </c>
      <c r="E44" s="66"/>
      <c r="F44" s="66">
        <v>0</v>
      </c>
      <c r="G44" s="67"/>
      <c r="H44" s="66">
        <v>0</v>
      </c>
      <c r="I44" s="101"/>
      <c r="J44" s="36">
        <f>'PL-10-11'!G62</f>
        <v>209781701</v>
      </c>
      <c r="K44" s="36"/>
      <c r="L44" s="36">
        <f>SUM(D44:J44)</f>
        <v>209781701</v>
      </c>
    </row>
    <row r="45" spans="1:17">
      <c r="A45" s="21" t="s">
        <v>115</v>
      </c>
      <c r="C45" s="21"/>
      <c r="D45" s="66">
        <v>0</v>
      </c>
      <c r="E45" s="66"/>
      <c r="F45" s="66">
        <v>0</v>
      </c>
      <c r="G45" s="67"/>
      <c r="H45" s="66">
        <v>0</v>
      </c>
      <c r="I45" s="104"/>
      <c r="J45" s="87">
        <f>'PL-10-11'!G51+'PL-10-11'!G54</f>
        <v>2964637</v>
      </c>
      <c r="K45" s="104"/>
      <c r="L45" s="87">
        <f>SUM(D45:J45)</f>
        <v>2964637</v>
      </c>
    </row>
    <row r="46" spans="1:17" ht="20.5">
      <c r="A46" s="17" t="s">
        <v>119</v>
      </c>
      <c r="C46" s="21"/>
      <c r="D46" s="29">
        <f>SUM(D44:D45)</f>
        <v>0</v>
      </c>
      <c r="E46" s="16"/>
      <c r="F46" s="29">
        <f>SUM(F44)</f>
        <v>0</v>
      </c>
      <c r="G46" s="16"/>
      <c r="H46" s="29">
        <f>SUM(H44:H45)</f>
        <v>0</v>
      </c>
      <c r="I46" s="16"/>
      <c r="J46" s="56">
        <f>SUM(J44:J45)</f>
        <v>212746338</v>
      </c>
      <c r="K46" s="57"/>
      <c r="L46" s="56">
        <f>SUM(L44:L45)</f>
        <v>212746338</v>
      </c>
    </row>
    <row r="47" spans="1:17" ht="20.5">
      <c r="A47" s="4"/>
      <c r="C47" s="21"/>
      <c r="D47" s="150"/>
      <c r="E47" s="150"/>
      <c r="F47" s="150"/>
      <c r="G47" s="101"/>
      <c r="H47" s="150"/>
      <c r="I47" s="101"/>
      <c r="J47" s="101"/>
      <c r="K47" s="101"/>
      <c r="L47" s="101"/>
    </row>
    <row r="48" spans="1:17" ht="21" thickBot="1">
      <c r="A48" s="4" t="s">
        <v>216</v>
      </c>
      <c r="B48" s="173"/>
      <c r="C48" s="21"/>
      <c r="D48" s="185">
        <f>SUM(D37,D41,D46)</f>
        <v>1911926537</v>
      </c>
      <c r="E48" s="180"/>
      <c r="F48" s="185">
        <f>SUM(F37,F41,F46)</f>
        <v>5063196145</v>
      </c>
      <c r="G48" s="180"/>
      <c r="H48" s="185">
        <f>SUM(H37,H41,H46)</f>
        <v>331000000</v>
      </c>
      <c r="I48" s="180"/>
      <c r="J48" s="185">
        <f>SUM(J37,J41,J46)</f>
        <v>2269236768</v>
      </c>
      <c r="K48" s="180"/>
      <c r="L48" s="185">
        <f>SUM(L37,L41,L46)</f>
        <v>9575359450</v>
      </c>
    </row>
    <row r="49" spans="12:12" ht="20.5" thickTop="1">
      <c r="L49" s="160"/>
    </row>
  </sheetData>
  <mergeCells count="6">
    <mergeCell ref="D29:L29"/>
    <mergeCell ref="H30:J30"/>
    <mergeCell ref="D33:L33"/>
    <mergeCell ref="D4:L4"/>
    <mergeCell ref="H5:J5"/>
    <mergeCell ref="D8:L8"/>
  </mergeCells>
  <phoneticPr fontId="7" type="noConversion"/>
  <pageMargins left="0.8" right="0.8" top="0.48" bottom="0.5" header="0.5" footer="0.5"/>
  <pageSetup paperSize="9" scale="83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7"/>
  <sheetViews>
    <sheetView showGridLines="0" view="pageBreakPreview" topLeftCell="A79" zoomScaleNormal="100" zoomScaleSheetLayoutView="100" workbookViewId="0">
      <selection activeCell="C86" sqref="C86"/>
    </sheetView>
  </sheetViews>
  <sheetFormatPr defaultColWidth="35" defaultRowHeight="22.5" customHeight="1"/>
  <cols>
    <col min="1" max="1" width="60.09765625" style="1" customWidth="1"/>
    <col min="2" max="2" width="5.8984375" style="1" customWidth="1"/>
    <col min="3" max="3" width="16.69921875" style="107" customWidth="1"/>
    <col min="4" max="4" width="1.69921875" style="31" customWidth="1"/>
    <col min="5" max="5" width="16.69921875" style="107" customWidth="1"/>
    <col min="6" max="6" width="1.69921875" style="31" customWidth="1"/>
    <col min="7" max="7" width="16.59765625" style="2" customWidth="1"/>
    <col min="8" max="8" width="1.69921875" style="31" customWidth="1"/>
    <col min="9" max="9" width="16.69921875" style="2" customWidth="1"/>
    <col min="10" max="10" width="26.3984375" style="2" customWidth="1"/>
    <col min="11" max="11" width="22.69921875" style="2" customWidth="1"/>
    <col min="12" max="16384" width="35" style="2"/>
  </cols>
  <sheetData>
    <row r="1" spans="1:11" ht="22.5" customHeight="1">
      <c r="A1" s="4" t="s">
        <v>39</v>
      </c>
      <c r="B1" s="4"/>
      <c r="C1" s="2"/>
      <c r="E1" s="2"/>
    </row>
    <row r="2" spans="1:11" ht="22.5" customHeight="1">
      <c r="A2" s="4" t="s">
        <v>121</v>
      </c>
      <c r="B2" s="4"/>
      <c r="C2" s="74">
        <v>1000</v>
      </c>
      <c r="E2" s="74">
        <v>1000</v>
      </c>
    </row>
    <row r="3" spans="1:11" ht="18.75" customHeight="1">
      <c r="A3" s="4"/>
      <c r="B3" s="4"/>
      <c r="C3" s="74"/>
      <c r="E3" s="74"/>
    </row>
    <row r="4" spans="1:11" ht="21" customHeight="1">
      <c r="C4" s="229" t="s">
        <v>40</v>
      </c>
      <c r="D4" s="229"/>
      <c r="E4" s="229"/>
      <c r="F4" s="75"/>
      <c r="G4" s="229" t="s">
        <v>79</v>
      </c>
      <c r="H4" s="229"/>
      <c r="I4" s="229"/>
    </row>
    <row r="5" spans="1:11" ht="21" customHeight="1">
      <c r="C5" s="238" t="s">
        <v>164</v>
      </c>
      <c r="D5" s="238"/>
      <c r="E5" s="238"/>
      <c r="F5" s="76"/>
      <c r="G5" s="238" t="s">
        <v>164</v>
      </c>
      <c r="H5" s="238"/>
      <c r="I5" s="238"/>
    </row>
    <row r="6" spans="1:11" ht="21" customHeight="1">
      <c r="C6" s="238" t="s">
        <v>112</v>
      </c>
      <c r="D6" s="238"/>
      <c r="E6" s="238"/>
      <c r="F6" s="214"/>
      <c r="G6" s="238" t="s">
        <v>112</v>
      </c>
      <c r="H6" s="238"/>
      <c r="I6" s="238"/>
    </row>
    <row r="7" spans="1:11" ht="21" customHeight="1">
      <c r="A7" s="4"/>
      <c r="B7" s="4"/>
      <c r="C7" s="77">
        <v>2564</v>
      </c>
      <c r="D7" s="216"/>
      <c r="E7" s="77">
        <v>2563</v>
      </c>
      <c r="F7" s="216"/>
      <c r="G7" s="77">
        <v>2564</v>
      </c>
      <c r="H7" s="216"/>
      <c r="I7" s="77">
        <v>2563</v>
      </c>
    </row>
    <row r="8" spans="1:11" ht="21" customHeight="1">
      <c r="A8" s="4"/>
      <c r="B8" s="4"/>
      <c r="C8" s="77"/>
      <c r="D8" s="216"/>
      <c r="E8" s="174" t="s">
        <v>218</v>
      </c>
      <c r="F8" s="216"/>
      <c r="G8" s="77"/>
      <c r="H8" s="216"/>
      <c r="I8" s="174" t="s">
        <v>218</v>
      </c>
    </row>
    <row r="9" spans="1:11" ht="21" customHeight="1">
      <c r="C9" s="224" t="s">
        <v>109</v>
      </c>
      <c r="D9" s="224"/>
      <c r="E9" s="224"/>
      <c r="F9" s="224"/>
      <c r="G9" s="224"/>
      <c r="H9" s="224"/>
      <c r="I9" s="224"/>
    </row>
    <row r="10" spans="1:11" ht="21.75" customHeight="1">
      <c r="A10" s="78" t="s">
        <v>55</v>
      </c>
      <c r="B10" s="215"/>
      <c r="C10" s="15"/>
      <c r="D10" s="37"/>
      <c r="E10" s="15"/>
      <c r="F10" s="37"/>
      <c r="G10" s="37"/>
      <c r="H10" s="37"/>
      <c r="I10" s="37"/>
    </row>
    <row r="11" spans="1:11" ht="21.75" customHeight="1">
      <c r="A11" s="2" t="s">
        <v>165</v>
      </c>
      <c r="B11" s="215"/>
      <c r="C11" s="79">
        <f>+'PL-10-11'!C36</f>
        <v>5393704</v>
      </c>
      <c r="D11" s="79"/>
      <c r="E11" s="79">
        <f>'PL-10-11'!E62</f>
        <v>105777050</v>
      </c>
      <c r="F11" s="79"/>
      <c r="G11" s="79">
        <f>'PL-10-11'!G36</f>
        <v>209781701</v>
      </c>
      <c r="H11" s="79"/>
      <c r="I11" s="79">
        <f>'PL-10-11'!I62</f>
        <v>209911438</v>
      </c>
      <c r="J11" s="41"/>
      <c r="K11" s="41"/>
    </row>
    <row r="12" spans="1:11" ht="21.75" customHeight="1">
      <c r="A12" s="12" t="s">
        <v>131</v>
      </c>
      <c r="B12" s="215"/>
      <c r="C12" s="79"/>
      <c r="D12" s="80"/>
      <c r="E12" s="79"/>
      <c r="F12" s="81"/>
      <c r="G12" s="82"/>
      <c r="H12" s="81"/>
      <c r="I12" s="82"/>
    </row>
    <row r="13" spans="1:11" ht="21.75" customHeight="1">
      <c r="A13" s="2" t="s">
        <v>103</v>
      </c>
      <c r="B13" s="215"/>
      <c r="C13" s="83">
        <v>0</v>
      </c>
      <c r="D13" s="80"/>
      <c r="E13" s="83">
        <v>-156192544</v>
      </c>
      <c r="F13" s="80"/>
      <c r="G13" s="41">
        <v>0</v>
      </c>
      <c r="H13" s="80"/>
      <c r="I13" s="41">
        <v>0</v>
      </c>
      <c r="J13" s="41"/>
    </row>
    <row r="14" spans="1:11" ht="21.75" customHeight="1">
      <c r="A14" s="2" t="s">
        <v>56</v>
      </c>
      <c r="B14" s="215"/>
      <c r="C14" s="83">
        <v>127454701</v>
      </c>
      <c r="D14" s="80"/>
      <c r="E14" s="83">
        <f>196411668-95292128-4545175</f>
        <v>96574365</v>
      </c>
      <c r="F14" s="80"/>
      <c r="G14" s="79">
        <v>23498628</v>
      </c>
      <c r="H14" s="80"/>
      <c r="I14" s="79">
        <f>9997833-263148</f>
        <v>9734685</v>
      </c>
      <c r="J14" s="41"/>
    </row>
    <row r="15" spans="1:11" ht="21.75" customHeight="1">
      <c r="A15" s="2" t="s">
        <v>107</v>
      </c>
      <c r="B15" s="215"/>
      <c r="C15" s="83">
        <v>6864717</v>
      </c>
      <c r="D15" s="80"/>
      <c r="E15" s="83">
        <v>47726220</v>
      </c>
      <c r="F15" s="80"/>
      <c r="G15" s="41">
        <v>0</v>
      </c>
      <c r="H15" s="80"/>
      <c r="I15" s="41">
        <v>0</v>
      </c>
      <c r="J15" s="41"/>
    </row>
    <row r="16" spans="1:11" ht="21.75" customHeight="1">
      <c r="A16" s="2" t="s">
        <v>22</v>
      </c>
      <c r="B16" s="215"/>
      <c r="C16" s="83">
        <f>-'PL-10-11'!C16</f>
        <v>-24299425</v>
      </c>
      <c r="D16" s="79"/>
      <c r="E16" s="83">
        <v>-14669165</v>
      </c>
      <c r="F16" s="79"/>
      <c r="G16" s="79">
        <v>-169025600</v>
      </c>
      <c r="H16" s="79"/>
      <c r="I16" s="79">
        <v>-212038210</v>
      </c>
      <c r="J16" s="41"/>
    </row>
    <row r="17" spans="1:10" s="31" customFormat="1" ht="21.75" customHeight="1">
      <c r="A17" s="24" t="s">
        <v>94</v>
      </c>
      <c r="B17" s="216"/>
      <c r="C17" s="39">
        <v>0</v>
      </c>
      <c r="D17" s="80"/>
      <c r="E17" s="39">
        <v>-153000</v>
      </c>
      <c r="F17" s="80"/>
      <c r="G17" s="79">
        <v>-169549990</v>
      </c>
      <c r="H17" s="80"/>
      <c r="I17" s="79">
        <v>-214399798</v>
      </c>
      <c r="J17" s="41"/>
    </row>
    <row r="18" spans="1:10" ht="21.75" customHeight="1">
      <c r="A18" s="1" t="s">
        <v>50</v>
      </c>
      <c r="B18" s="215"/>
      <c r="C18" s="83">
        <f>-'PL-10-11'!C32</f>
        <v>73468045</v>
      </c>
      <c r="D18" s="79"/>
      <c r="E18" s="83">
        <v>74072986</v>
      </c>
      <c r="F18" s="79"/>
      <c r="G18" s="79">
        <v>46831352</v>
      </c>
      <c r="H18" s="79"/>
      <c r="I18" s="79">
        <v>105328070</v>
      </c>
      <c r="J18" s="41"/>
    </row>
    <row r="19" spans="1:10" ht="21.75" customHeight="1">
      <c r="A19" s="1" t="s">
        <v>172</v>
      </c>
      <c r="B19" s="215"/>
      <c r="C19" s="83">
        <v>-1904111</v>
      </c>
      <c r="D19" s="80"/>
      <c r="E19" s="83">
        <v>-328929</v>
      </c>
      <c r="F19" s="80"/>
      <c r="G19" s="41">
        <v>0</v>
      </c>
      <c r="H19" s="80"/>
      <c r="I19" s="41">
        <v>0</v>
      </c>
      <c r="J19" s="41"/>
    </row>
    <row r="20" spans="1:10" ht="21.75" customHeight="1">
      <c r="A20" s="84" t="s">
        <v>262</v>
      </c>
      <c r="B20" s="215"/>
      <c r="C20" s="83">
        <v>-10021558</v>
      </c>
      <c r="D20" s="80"/>
      <c r="E20" s="83">
        <v>-11804535</v>
      </c>
      <c r="F20" s="80"/>
      <c r="G20" s="41">
        <v>0</v>
      </c>
      <c r="H20" s="80"/>
      <c r="I20" s="41">
        <v>0</v>
      </c>
      <c r="J20" s="41"/>
    </row>
    <row r="21" spans="1:10" ht="21.75" customHeight="1">
      <c r="A21" s="1" t="s">
        <v>72</v>
      </c>
      <c r="B21" s="215"/>
      <c r="C21" s="83">
        <v>12252623</v>
      </c>
      <c r="D21" s="80"/>
      <c r="E21" s="83">
        <v>11804421</v>
      </c>
      <c r="F21" s="80"/>
      <c r="G21" s="79">
        <v>4511736</v>
      </c>
      <c r="H21" s="80"/>
      <c r="I21" s="79">
        <f>2386982+2339164</f>
        <v>4726146</v>
      </c>
      <c r="J21" s="41"/>
    </row>
    <row r="22" spans="1:10" ht="21.75" customHeight="1">
      <c r="A22" s="84" t="s">
        <v>244</v>
      </c>
      <c r="B22" s="215"/>
      <c r="C22" s="83">
        <v>-153332579</v>
      </c>
      <c r="D22" s="80"/>
      <c r="E22" s="83">
        <f>-472221+158000</f>
        <v>-314221</v>
      </c>
      <c r="F22" s="80"/>
      <c r="G22" s="41">
        <v>0</v>
      </c>
      <c r="H22" s="80"/>
      <c r="I22" s="3">
        <v>0</v>
      </c>
      <c r="J22" s="41"/>
    </row>
    <row r="23" spans="1:10" ht="21.75" customHeight="1">
      <c r="A23" s="1" t="s">
        <v>234</v>
      </c>
      <c r="B23" s="215"/>
      <c r="C23" s="9">
        <f>-79433608-168009</f>
        <v>-79601617</v>
      </c>
      <c r="D23" s="80"/>
      <c r="E23" s="9">
        <v>-2950816</v>
      </c>
      <c r="F23" s="80"/>
      <c r="G23" s="3">
        <v>-21967335</v>
      </c>
      <c r="H23" s="80"/>
      <c r="I23" s="3">
        <v>0</v>
      </c>
      <c r="J23" s="41"/>
    </row>
    <row r="24" spans="1:10" ht="21.75" customHeight="1">
      <c r="A24" s="1" t="s">
        <v>120</v>
      </c>
      <c r="B24" s="215"/>
      <c r="C24" s="83">
        <v>10459215</v>
      </c>
      <c r="D24" s="80"/>
      <c r="E24" s="83">
        <v>4624316</v>
      </c>
      <c r="F24" s="80"/>
      <c r="G24" s="3">
        <v>9997435</v>
      </c>
      <c r="H24" s="80"/>
      <c r="I24" s="3">
        <v>106131</v>
      </c>
      <c r="J24" s="41"/>
    </row>
    <row r="25" spans="1:10" ht="21.75" customHeight="1">
      <c r="A25" s="1" t="s">
        <v>176</v>
      </c>
      <c r="B25" s="215"/>
      <c r="C25" s="39">
        <v>0</v>
      </c>
      <c r="D25" s="80"/>
      <c r="E25" s="39">
        <v>2164384</v>
      </c>
      <c r="F25" s="80"/>
      <c r="G25" s="41">
        <v>0</v>
      </c>
      <c r="H25" s="80"/>
      <c r="I25" s="41">
        <v>0</v>
      </c>
      <c r="J25" s="41"/>
    </row>
    <row r="26" spans="1:10" ht="21.75" customHeight="1">
      <c r="A26" s="1" t="s">
        <v>245</v>
      </c>
      <c r="B26" s="215"/>
      <c r="C26" s="39">
        <v>-1430236</v>
      </c>
      <c r="D26" s="80"/>
      <c r="E26" s="39">
        <v>0</v>
      </c>
      <c r="F26" s="80"/>
      <c r="G26" s="41">
        <v>0</v>
      </c>
      <c r="H26" s="80"/>
      <c r="I26" s="41">
        <v>0</v>
      </c>
      <c r="J26" s="41"/>
    </row>
    <row r="27" spans="1:10" ht="21.75" customHeight="1">
      <c r="A27" s="1" t="s">
        <v>197</v>
      </c>
      <c r="B27" s="215"/>
      <c r="C27" s="83">
        <v>-73205</v>
      </c>
      <c r="D27" s="80"/>
      <c r="E27" s="83">
        <v>-26129</v>
      </c>
      <c r="F27" s="80"/>
      <c r="G27" s="41">
        <v>0</v>
      </c>
      <c r="H27" s="80"/>
      <c r="I27" s="41">
        <v>0</v>
      </c>
      <c r="J27" s="41"/>
    </row>
    <row r="28" spans="1:10" ht="21.75" customHeight="1">
      <c r="A28" s="1" t="s">
        <v>263</v>
      </c>
      <c r="B28" s="215"/>
      <c r="C28" s="85"/>
      <c r="D28" s="80"/>
      <c r="E28" s="85"/>
      <c r="F28" s="80"/>
      <c r="G28" s="41"/>
      <c r="H28" s="80"/>
      <c r="I28" s="41"/>
      <c r="J28" s="41"/>
    </row>
    <row r="29" spans="1:10" ht="21.75" customHeight="1">
      <c r="A29" s="1" t="s">
        <v>194</v>
      </c>
      <c r="B29" s="215"/>
      <c r="C29" s="83">
        <v>3075084</v>
      </c>
      <c r="D29" s="80"/>
      <c r="E29" s="83">
        <f>-32107256+51550980</f>
        <v>19443724</v>
      </c>
      <c r="F29" s="80"/>
      <c r="G29" s="3">
        <f>268639+15898</f>
        <v>284537</v>
      </c>
      <c r="H29" s="80"/>
      <c r="I29" s="3">
        <v>253526</v>
      </c>
      <c r="J29" s="41"/>
    </row>
    <row r="30" spans="1:10" ht="21.75" customHeight="1">
      <c r="A30" s="1" t="s">
        <v>231</v>
      </c>
      <c r="B30" s="215"/>
      <c r="C30" s="83">
        <v>148657</v>
      </c>
      <c r="D30" s="80"/>
      <c r="E30" s="83">
        <v>0</v>
      </c>
      <c r="F30" s="80"/>
      <c r="G30" s="3">
        <f>-15898</f>
        <v>-15898</v>
      </c>
      <c r="H30" s="80"/>
      <c r="I30" s="41">
        <v>0</v>
      </c>
      <c r="J30" s="41"/>
    </row>
    <row r="31" spans="1:10" ht="21.75" hidden="1" customHeight="1">
      <c r="A31" s="1" t="s">
        <v>157</v>
      </c>
      <c r="B31" s="215"/>
      <c r="C31" s="2"/>
      <c r="D31" s="2"/>
      <c r="E31" s="2"/>
      <c r="F31" s="2"/>
      <c r="H31" s="2"/>
      <c r="J31" s="41"/>
    </row>
    <row r="32" spans="1:10" ht="21.75" hidden="1" customHeight="1">
      <c r="A32" s="1" t="s">
        <v>130</v>
      </c>
      <c r="B32" s="215"/>
      <c r="C32" s="83">
        <v>0</v>
      </c>
      <c r="D32" s="80"/>
      <c r="E32" s="83">
        <v>0</v>
      </c>
      <c r="F32" s="80"/>
      <c r="G32" s="41">
        <v>0</v>
      </c>
      <c r="H32" s="80"/>
      <c r="I32" s="41">
        <v>0</v>
      </c>
      <c r="J32" s="41"/>
    </row>
    <row r="33" spans="1:11" ht="21.75" customHeight="1">
      <c r="A33" s="1" t="s">
        <v>264</v>
      </c>
      <c r="B33" s="215"/>
      <c r="C33" s="86">
        <f>-'PL-10-11'!C33</f>
        <v>-28496517</v>
      </c>
      <c r="D33" s="79"/>
      <c r="E33" s="86">
        <f>-'PL-10-11'!E33</f>
        <v>-30167899</v>
      </c>
      <c r="F33" s="79"/>
      <c r="G33" s="41">
        <v>0</v>
      </c>
      <c r="H33" s="79"/>
      <c r="I33" s="41">
        <v>0</v>
      </c>
      <c r="J33" s="41"/>
    </row>
    <row r="34" spans="1:11" ht="21.75" customHeight="1">
      <c r="A34" s="1" t="s">
        <v>132</v>
      </c>
      <c r="B34" s="215"/>
      <c r="C34" s="86">
        <v>0</v>
      </c>
      <c r="D34" s="79"/>
      <c r="E34" s="86">
        <v>1108000</v>
      </c>
      <c r="F34" s="79"/>
      <c r="G34" s="41">
        <v>0</v>
      </c>
      <c r="H34" s="79"/>
      <c r="I34" s="41">
        <v>0</v>
      </c>
      <c r="J34" s="41"/>
    </row>
    <row r="35" spans="1:11" ht="21.75" customHeight="1">
      <c r="A35" s="1" t="s">
        <v>190</v>
      </c>
      <c r="B35" s="215"/>
      <c r="C35" s="86">
        <v>-2642500</v>
      </c>
      <c r="D35" s="79"/>
      <c r="E35" s="86">
        <v>-23086794</v>
      </c>
      <c r="F35" s="79"/>
      <c r="G35" s="41">
        <v>0</v>
      </c>
      <c r="H35" s="79"/>
      <c r="I35" s="3">
        <v>-19216021</v>
      </c>
      <c r="J35" s="41"/>
    </row>
    <row r="36" spans="1:11" ht="21.75" customHeight="1">
      <c r="A36" s="1" t="s">
        <v>226</v>
      </c>
      <c r="B36" s="215"/>
      <c r="C36" s="86">
        <v>-43439700</v>
      </c>
      <c r="D36" s="79"/>
      <c r="E36" s="86">
        <v>-35349714</v>
      </c>
      <c r="F36" s="79"/>
      <c r="G36" s="3">
        <v>-31530000</v>
      </c>
      <c r="H36" s="79"/>
      <c r="I36" s="3">
        <v>-13000000</v>
      </c>
      <c r="J36" s="41"/>
    </row>
    <row r="37" spans="1:11" ht="21.75" customHeight="1">
      <c r="A37" s="1" t="s">
        <v>158</v>
      </c>
      <c r="B37" s="215"/>
      <c r="C37" s="87">
        <f>-'PL-10-11'!C35</f>
        <v>-1985439</v>
      </c>
      <c r="D37" s="79"/>
      <c r="E37" s="87">
        <f>-'PL-10-11'!E35</f>
        <v>44471523</v>
      </c>
      <c r="F37" s="79"/>
      <c r="G37" s="88">
        <v>10708291</v>
      </c>
      <c r="H37" s="79"/>
      <c r="I37" s="88">
        <f>-'PL-10-11'!I35</f>
        <v>-1471289</v>
      </c>
      <c r="J37" s="41"/>
    </row>
    <row r="38" spans="1:11" ht="21.75" customHeight="1">
      <c r="A38" s="2"/>
      <c r="B38" s="215"/>
      <c r="C38" s="89">
        <f>SUM(C11:C37)</f>
        <v>-108110141</v>
      </c>
      <c r="D38" s="80"/>
      <c r="E38" s="89">
        <f>SUM(E11:E37)</f>
        <v>132723243</v>
      </c>
      <c r="F38" s="80"/>
      <c r="G38" s="89">
        <f>SUM(G11:G37)</f>
        <v>-86475143</v>
      </c>
      <c r="H38" s="80"/>
      <c r="I38" s="89">
        <f>SUM(I11:I37)</f>
        <v>-130065322</v>
      </c>
      <c r="J38" s="41"/>
    </row>
    <row r="39" spans="1:11" ht="21.75" customHeight="1">
      <c r="A39" s="12" t="s">
        <v>57</v>
      </c>
      <c r="B39" s="215"/>
      <c r="C39" s="90"/>
      <c r="D39" s="80"/>
      <c r="E39" s="90"/>
      <c r="F39" s="80"/>
      <c r="G39" s="90"/>
      <c r="H39" s="80"/>
      <c r="I39" s="90"/>
      <c r="J39" s="41"/>
    </row>
    <row r="40" spans="1:11" ht="21.75" customHeight="1">
      <c r="A40" s="2" t="s">
        <v>32</v>
      </c>
      <c r="B40" s="215"/>
      <c r="C40" s="86">
        <v>-49214921</v>
      </c>
      <c r="D40" s="80"/>
      <c r="E40" s="86">
        <f>138443002-158000</f>
        <v>138285002</v>
      </c>
      <c r="F40" s="80"/>
      <c r="G40" s="41">
        <v>0</v>
      </c>
      <c r="H40" s="80"/>
      <c r="I40" s="41">
        <v>0</v>
      </c>
      <c r="J40" s="41"/>
    </row>
    <row r="41" spans="1:11" ht="21.75" customHeight="1">
      <c r="A41" s="2" t="s">
        <v>210</v>
      </c>
      <c r="B41" s="215"/>
      <c r="C41" s="91">
        <v>-9948668</v>
      </c>
      <c r="D41" s="80"/>
      <c r="E41" s="91">
        <f>-9755855-1351629</f>
        <v>-11107484</v>
      </c>
      <c r="F41" s="80"/>
      <c r="G41" s="80">
        <f>-494288+5496529+1</f>
        <v>5002242</v>
      </c>
      <c r="H41" s="80"/>
      <c r="I41" s="80">
        <v>-24663656</v>
      </c>
      <c r="J41" s="41"/>
    </row>
    <row r="42" spans="1:11" ht="21.75" customHeight="1">
      <c r="A42" s="2" t="s">
        <v>4</v>
      </c>
      <c r="B42" s="215"/>
      <c r="C42" s="91">
        <v>-43894255</v>
      </c>
      <c r="D42" s="80"/>
      <c r="E42" s="91">
        <v>357397954</v>
      </c>
      <c r="F42" s="80"/>
      <c r="G42" s="41">
        <v>0</v>
      </c>
      <c r="H42" s="80"/>
      <c r="I42" s="3">
        <v>0</v>
      </c>
      <c r="J42" s="41"/>
    </row>
    <row r="43" spans="1:11" ht="21.75" customHeight="1">
      <c r="A43" s="1" t="s">
        <v>205</v>
      </c>
      <c r="B43" s="215"/>
      <c r="C43" s="91">
        <v>-798213905</v>
      </c>
      <c r="D43" s="80"/>
      <c r="E43" s="91">
        <v>276925067</v>
      </c>
      <c r="F43" s="80"/>
      <c r="G43" s="41">
        <v>0</v>
      </c>
      <c r="H43" s="80"/>
      <c r="I43" s="40">
        <v>0</v>
      </c>
      <c r="J43" s="41"/>
      <c r="K43" s="92"/>
    </row>
    <row r="44" spans="1:11" ht="21.75" customHeight="1">
      <c r="A44" s="1" t="s">
        <v>206</v>
      </c>
      <c r="B44" s="215"/>
      <c r="C44" s="91">
        <v>352775217</v>
      </c>
      <c r="D44" s="80"/>
      <c r="E44" s="91">
        <v>-329415778</v>
      </c>
      <c r="F44" s="80"/>
      <c r="G44" s="41">
        <v>0</v>
      </c>
      <c r="H44" s="80"/>
      <c r="I44" s="40">
        <v>0</v>
      </c>
      <c r="J44" s="41"/>
      <c r="K44" s="92"/>
    </row>
    <row r="45" spans="1:11" ht="21.75" customHeight="1">
      <c r="A45" s="93" t="s">
        <v>209</v>
      </c>
      <c r="B45" s="215"/>
      <c r="C45" s="91">
        <v>0</v>
      </c>
      <c r="D45" s="80"/>
      <c r="E45" s="91">
        <v>-221511000</v>
      </c>
      <c r="F45" s="80"/>
      <c r="G45" s="41">
        <v>0</v>
      </c>
      <c r="H45" s="80"/>
      <c r="I45" s="40">
        <v>0</v>
      </c>
      <c r="J45" s="41"/>
      <c r="K45" s="92"/>
    </row>
    <row r="46" spans="1:11" ht="21.75" customHeight="1">
      <c r="A46" s="2" t="s">
        <v>5</v>
      </c>
      <c r="B46" s="215"/>
      <c r="C46" s="3">
        <v>-231609128</v>
      </c>
      <c r="D46" s="94"/>
      <c r="E46" s="3">
        <v>48428264</v>
      </c>
      <c r="F46" s="94"/>
      <c r="G46" s="3">
        <v>462899</v>
      </c>
      <c r="H46" s="80"/>
      <c r="I46" s="90">
        <v>818505</v>
      </c>
      <c r="J46" s="41"/>
      <c r="K46" s="92"/>
    </row>
    <row r="47" spans="1:11" ht="21.75" customHeight="1">
      <c r="A47" s="2" t="s">
        <v>188</v>
      </c>
      <c r="B47" s="215"/>
      <c r="C47" s="3">
        <v>-46571</v>
      </c>
      <c r="D47" s="94"/>
      <c r="E47" s="3">
        <v>-59657444</v>
      </c>
      <c r="F47" s="94"/>
      <c r="G47" s="3">
        <v>0</v>
      </c>
      <c r="H47" s="80"/>
      <c r="I47" s="40">
        <v>0</v>
      </c>
      <c r="J47" s="41"/>
      <c r="K47" s="92"/>
    </row>
    <row r="48" spans="1:11" ht="21.75" customHeight="1">
      <c r="A48" s="2" t="s">
        <v>8</v>
      </c>
      <c r="B48" s="215"/>
      <c r="C48" s="91">
        <v>-103377383</v>
      </c>
      <c r="D48" s="94"/>
      <c r="E48" s="91">
        <v>-115179645</v>
      </c>
      <c r="F48" s="94"/>
      <c r="G48" s="3">
        <v>1029431</v>
      </c>
      <c r="H48" s="80"/>
      <c r="I48" s="90">
        <v>-91536</v>
      </c>
      <c r="J48" s="41"/>
    </row>
    <row r="49" spans="1:12" ht="21.75" customHeight="1">
      <c r="A49" s="2" t="s">
        <v>95</v>
      </c>
      <c r="B49" s="215"/>
      <c r="C49" s="86">
        <v>-199813963</v>
      </c>
      <c r="D49" s="94"/>
      <c r="E49" s="86">
        <v>-61398386</v>
      </c>
      <c r="F49" s="94"/>
      <c r="G49" s="41">
        <v>0</v>
      </c>
      <c r="H49" s="94"/>
      <c r="I49" s="40">
        <v>0</v>
      </c>
      <c r="J49" s="41"/>
      <c r="K49" s="82"/>
      <c r="L49" s="82"/>
    </row>
    <row r="50" spans="1:12" ht="21.75" customHeight="1">
      <c r="A50" s="2" t="s">
        <v>211</v>
      </c>
      <c r="B50" s="215"/>
      <c r="C50" s="87">
        <v>-20410844</v>
      </c>
      <c r="D50" s="94"/>
      <c r="E50" s="87">
        <f>-88431423+1351629-1</f>
        <v>-87079795</v>
      </c>
      <c r="F50" s="94"/>
      <c r="G50" s="3">
        <v>-43872263</v>
      </c>
      <c r="H50" s="94"/>
      <c r="I50" s="90">
        <v>-10015272</v>
      </c>
      <c r="J50" s="41"/>
      <c r="K50" s="92"/>
      <c r="L50" s="82"/>
    </row>
    <row r="51" spans="1:12" ht="21.75" customHeight="1">
      <c r="A51" s="2"/>
      <c r="B51" s="215"/>
      <c r="C51" s="85"/>
      <c r="D51" s="94"/>
      <c r="E51" s="85"/>
      <c r="F51" s="94"/>
      <c r="G51" s="90"/>
      <c r="H51" s="94"/>
      <c r="I51" s="90"/>
    </row>
    <row r="52" spans="1:12" ht="22.5" customHeight="1">
      <c r="A52" s="4" t="s">
        <v>39</v>
      </c>
      <c r="B52" s="2"/>
      <c r="C52" s="2"/>
      <c r="E52" s="2"/>
    </row>
    <row r="53" spans="1:12" ht="22.5" customHeight="1">
      <c r="A53" s="26" t="s">
        <v>121</v>
      </c>
      <c r="B53" s="2"/>
      <c r="C53" s="2"/>
      <c r="E53" s="2"/>
    </row>
    <row r="54" spans="1:12" ht="18.75" customHeight="1">
      <c r="A54" s="4"/>
      <c r="B54" s="4"/>
      <c r="C54" s="74"/>
      <c r="E54" s="74"/>
    </row>
    <row r="55" spans="1:12" ht="21" customHeight="1">
      <c r="C55" s="225" t="s">
        <v>40</v>
      </c>
      <c r="D55" s="225"/>
      <c r="E55" s="225"/>
      <c r="F55" s="214"/>
      <c r="G55" s="225" t="s">
        <v>79</v>
      </c>
      <c r="H55" s="225"/>
      <c r="I55" s="225"/>
    </row>
    <row r="56" spans="1:12" ht="21" customHeight="1">
      <c r="C56" s="238" t="s">
        <v>164</v>
      </c>
      <c r="D56" s="238"/>
      <c r="E56" s="238"/>
      <c r="F56" s="76"/>
      <c r="G56" s="238" t="s">
        <v>164</v>
      </c>
      <c r="H56" s="238"/>
      <c r="I56" s="238"/>
    </row>
    <row r="57" spans="1:12" ht="21" customHeight="1">
      <c r="C57" s="238" t="s">
        <v>112</v>
      </c>
      <c r="D57" s="238"/>
      <c r="E57" s="238"/>
      <c r="F57" s="214"/>
      <c r="G57" s="238" t="s">
        <v>112</v>
      </c>
      <c r="H57" s="238"/>
      <c r="I57" s="238"/>
    </row>
    <row r="58" spans="1:12" ht="21" customHeight="1">
      <c r="C58" s="77">
        <v>2564</v>
      </c>
      <c r="D58" s="216"/>
      <c r="E58" s="77">
        <v>2563</v>
      </c>
      <c r="F58" s="216"/>
      <c r="G58" s="77">
        <v>2564</v>
      </c>
      <c r="H58" s="216"/>
      <c r="I58" s="77">
        <v>2563</v>
      </c>
    </row>
    <row r="59" spans="1:12" ht="21" customHeight="1">
      <c r="C59" s="77"/>
      <c r="D59" s="216"/>
      <c r="E59" s="174" t="s">
        <v>218</v>
      </c>
      <c r="F59" s="216"/>
      <c r="G59" s="77"/>
      <c r="H59" s="216"/>
      <c r="I59" s="174" t="s">
        <v>218</v>
      </c>
    </row>
    <row r="60" spans="1:12" ht="21" customHeight="1">
      <c r="C60" s="224" t="s">
        <v>109</v>
      </c>
      <c r="D60" s="224"/>
      <c r="E60" s="224"/>
      <c r="F60" s="224"/>
      <c r="G60" s="224"/>
      <c r="H60" s="224"/>
      <c r="I60" s="224"/>
    </row>
    <row r="61" spans="1:12" ht="21" customHeight="1">
      <c r="A61" s="78" t="s">
        <v>213</v>
      </c>
      <c r="C61" s="219"/>
      <c r="D61" s="210"/>
      <c r="E61" s="210"/>
      <c r="F61" s="210"/>
      <c r="G61" s="210"/>
      <c r="H61" s="210"/>
      <c r="I61" s="210"/>
    </row>
    <row r="62" spans="1:12" ht="21.75" customHeight="1">
      <c r="A62" s="2" t="s">
        <v>48</v>
      </c>
      <c r="B62" s="215"/>
      <c r="C62" s="86">
        <v>111704369</v>
      </c>
      <c r="D62" s="94"/>
      <c r="E62" s="86">
        <v>329834330</v>
      </c>
      <c r="F62" s="94"/>
      <c r="G62" s="41">
        <v>0</v>
      </c>
      <c r="H62" s="94"/>
      <c r="I62" s="40">
        <v>0</v>
      </c>
      <c r="J62" s="41"/>
    </row>
    <row r="63" spans="1:12" ht="21.75" customHeight="1">
      <c r="A63" s="1" t="s">
        <v>208</v>
      </c>
      <c r="B63" s="215"/>
      <c r="C63" s="86">
        <v>75360061</v>
      </c>
      <c r="D63" s="94"/>
      <c r="E63" s="86">
        <v>13500975</v>
      </c>
      <c r="F63" s="94"/>
      <c r="G63" s="41">
        <v>0</v>
      </c>
      <c r="H63" s="94"/>
      <c r="I63" s="40">
        <v>0</v>
      </c>
      <c r="J63" s="41"/>
      <c r="K63" s="92"/>
    </row>
    <row r="64" spans="1:12" ht="22.5" customHeight="1">
      <c r="A64" s="2" t="s">
        <v>12</v>
      </c>
      <c r="B64" s="215"/>
      <c r="C64" s="91">
        <v>-1347329</v>
      </c>
      <c r="D64" s="94"/>
      <c r="E64" s="91">
        <f>-2065566-168768</f>
        <v>-2234334</v>
      </c>
      <c r="F64" s="94"/>
      <c r="G64" s="85">
        <v>-1300815</v>
      </c>
      <c r="H64" s="94"/>
      <c r="I64" s="85">
        <v>2274669</v>
      </c>
      <c r="J64" s="41"/>
    </row>
    <row r="65" spans="1:10" ht="22.5" customHeight="1">
      <c r="A65" s="2" t="s">
        <v>73</v>
      </c>
      <c r="B65" s="215"/>
      <c r="C65" s="83">
        <v>286017</v>
      </c>
      <c r="D65" s="94"/>
      <c r="E65" s="83">
        <f>-308740-1527417-1</f>
        <v>-1836158</v>
      </c>
      <c r="F65" s="94"/>
      <c r="G65" s="9">
        <v>296125</v>
      </c>
      <c r="H65" s="94"/>
      <c r="I65" s="9">
        <v>-19227</v>
      </c>
      <c r="J65" s="41"/>
    </row>
    <row r="66" spans="1:10" ht="22.5" customHeight="1">
      <c r="A66" s="2" t="s">
        <v>191</v>
      </c>
      <c r="B66" s="215"/>
      <c r="C66" s="83">
        <v>0</v>
      </c>
      <c r="D66" s="94"/>
      <c r="E66" s="83">
        <v>-3666740000</v>
      </c>
      <c r="F66" s="94"/>
      <c r="G66" s="41">
        <v>0</v>
      </c>
      <c r="H66" s="94"/>
      <c r="I66" s="9">
        <v>-3653600000</v>
      </c>
      <c r="J66" s="41"/>
    </row>
    <row r="67" spans="1:10" ht="22.5" customHeight="1">
      <c r="A67" s="2" t="s">
        <v>294</v>
      </c>
      <c r="B67" s="215"/>
      <c r="C67" s="83">
        <v>18972500</v>
      </c>
      <c r="D67" s="94"/>
      <c r="E67" s="83">
        <v>3688388794</v>
      </c>
      <c r="F67" s="94"/>
      <c r="G67" s="41">
        <v>0</v>
      </c>
      <c r="H67" s="94"/>
      <c r="I67" s="9">
        <v>3672816021</v>
      </c>
      <c r="J67" s="41"/>
    </row>
    <row r="68" spans="1:10" ht="22.5" customHeight="1">
      <c r="A68" s="2" t="s">
        <v>103</v>
      </c>
      <c r="B68" s="215"/>
      <c r="C68" s="39">
        <v>20836200</v>
      </c>
      <c r="D68" s="94"/>
      <c r="E68" s="39">
        <v>18942000</v>
      </c>
      <c r="F68" s="94"/>
      <c r="G68" s="41">
        <v>0</v>
      </c>
      <c r="H68" s="94"/>
      <c r="I68" s="40">
        <v>0</v>
      </c>
      <c r="J68" s="41"/>
    </row>
    <row r="69" spans="1:10" ht="22.5" customHeight="1">
      <c r="A69" s="2" t="s">
        <v>122</v>
      </c>
      <c r="B69" s="215"/>
      <c r="C69" s="39">
        <v>-2052873</v>
      </c>
      <c r="D69" s="94"/>
      <c r="E69" s="39">
        <v>-965588</v>
      </c>
      <c r="F69" s="94"/>
      <c r="G69" s="9">
        <v>-1150087</v>
      </c>
      <c r="H69" s="94"/>
      <c r="I69" s="9">
        <v>0</v>
      </c>
      <c r="J69" s="41"/>
    </row>
    <row r="70" spans="1:10" ht="22.5" customHeight="1">
      <c r="A70" s="2" t="s">
        <v>199</v>
      </c>
      <c r="B70" s="215"/>
      <c r="C70" s="88">
        <v>0</v>
      </c>
      <c r="D70" s="94"/>
      <c r="E70" s="88">
        <v>-220000</v>
      </c>
      <c r="F70" s="94"/>
      <c r="G70" s="95">
        <v>0</v>
      </c>
      <c r="H70" s="94"/>
      <c r="I70" s="95">
        <v>0</v>
      </c>
      <c r="J70" s="41"/>
    </row>
    <row r="71" spans="1:10" ht="22.5" customHeight="1">
      <c r="A71" s="96" t="s">
        <v>268</v>
      </c>
      <c r="B71" s="215"/>
      <c r="C71" s="80">
        <f>SUM(C38:C50)+SUM(C62:C70)</f>
        <v>-988105617</v>
      </c>
      <c r="D71" s="80"/>
      <c r="E71" s="80">
        <f>SUM(E38:E50)+SUM(E62:E70)</f>
        <v>447080017</v>
      </c>
      <c r="F71" s="80"/>
      <c r="G71" s="80">
        <f>SUM(G38:G50)+SUM(G62:G70)</f>
        <v>-126007611</v>
      </c>
      <c r="H71" s="80"/>
      <c r="I71" s="80">
        <f>SUM(I38:I50)+SUM(I62:I70)</f>
        <v>-142545818</v>
      </c>
      <c r="J71" s="41"/>
    </row>
    <row r="72" spans="1:10" ht="22.5" customHeight="1">
      <c r="A72" s="96" t="s">
        <v>76</v>
      </c>
      <c r="B72" s="215"/>
      <c r="C72" s="86">
        <v>-34807229</v>
      </c>
      <c r="D72" s="94"/>
      <c r="E72" s="86">
        <v>-386707939</v>
      </c>
      <c r="F72" s="94"/>
      <c r="G72" s="80">
        <v>-5383043</v>
      </c>
      <c r="H72" s="94"/>
      <c r="I72" s="80">
        <v>-453484336</v>
      </c>
      <c r="J72" s="41"/>
    </row>
    <row r="73" spans="1:10" ht="22.5" customHeight="1">
      <c r="A73" s="4" t="s">
        <v>201</v>
      </c>
      <c r="B73" s="215"/>
      <c r="C73" s="97">
        <f>SUM(C71:C72)</f>
        <v>-1022912846</v>
      </c>
      <c r="D73" s="98"/>
      <c r="E73" s="97">
        <f>SUM(E71:E72)</f>
        <v>60372078</v>
      </c>
      <c r="F73" s="98"/>
      <c r="G73" s="97">
        <f>SUM(G71:G72)</f>
        <v>-131390654</v>
      </c>
      <c r="H73" s="98"/>
      <c r="I73" s="97">
        <f>SUM(I71:I72)</f>
        <v>-596030154</v>
      </c>
      <c r="J73" s="41"/>
    </row>
    <row r="74" spans="1:10" ht="10.5" customHeight="1">
      <c r="A74" s="4"/>
      <c r="B74" s="215"/>
      <c r="C74" s="57"/>
      <c r="D74" s="99"/>
      <c r="E74" s="57"/>
      <c r="F74" s="99"/>
      <c r="G74" s="57"/>
      <c r="H74" s="99"/>
      <c r="I74" s="57"/>
    </row>
    <row r="75" spans="1:10" ht="22.5" customHeight="1">
      <c r="A75" s="78" t="s">
        <v>58</v>
      </c>
      <c r="B75" s="215"/>
      <c r="C75" s="100"/>
      <c r="D75" s="37"/>
      <c r="E75" s="100"/>
      <c r="F75" s="37"/>
      <c r="G75" s="101"/>
      <c r="H75" s="37"/>
      <c r="I75" s="101"/>
    </row>
    <row r="76" spans="1:10" ht="22.5" customHeight="1">
      <c r="A76" s="2" t="s">
        <v>22</v>
      </c>
      <c r="B76" s="215"/>
      <c r="C76" s="91">
        <v>8336650</v>
      </c>
      <c r="D76" s="94"/>
      <c r="E76" s="91">
        <v>23224466</v>
      </c>
      <c r="F76" s="94"/>
      <c r="G76" s="82">
        <v>171928090</v>
      </c>
      <c r="H76" s="94"/>
      <c r="I76" s="82">
        <v>187420776</v>
      </c>
      <c r="J76" s="41"/>
    </row>
    <row r="77" spans="1:10" ht="22.5" hidden="1" customHeight="1">
      <c r="A77" s="2" t="s">
        <v>195</v>
      </c>
      <c r="B77" s="215"/>
      <c r="C77" s="3"/>
      <c r="D77" s="94"/>
      <c r="E77" s="3">
        <v>0</v>
      </c>
      <c r="F77" s="94"/>
      <c r="G77" s="41">
        <v>0</v>
      </c>
      <c r="H77" s="94"/>
      <c r="I77" s="40">
        <v>0</v>
      </c>
      <c r="J77" s="41"/>
    </row>
    <row r="78" spans="1:10" ht="22.5" hidden="1" customHeight="1">
      <c r="A78" s="2" t="s">
        <v>123</v>
      </c>
      <c r="B78" s="215"/>
      <c r="C78" s="3"/>
      <c r="D78" s="94"/>
      <c r="E78" s="3">
        <v>0</v>
      </c>
      <c r="F78" s="94"/>
      <c r="G78" s="41">
        <v>0</v>
      </c>
      <c r="H78" s="94"/>
      <c r="I78" s="40">
        <v>0</v>
      </c>
      <c r="J78" s="41"/>
    </row>
    <row r="79" spans="1:10" ht="22.5" customHeight="1">
      <c r="A79" s="2" t="s">
        <v>94</v>
      </c>
      <c r="B79" s="215"/>
      <c r="C79" s="86">
        <v>28000000</v>
      </c>
      <c r="D79" s="81"/>
      <c r="E79" s="86">
        <v>20153000</v>
      </c>
      <c r="F79" s="81"/>
      <c r="G79" s="9">
        <v>169549990</v>
      </c>
      <c r="H79" s="81"/>
      <c r="I79" s="85">
        <v>214399798</v>
      </c>
      <c r="J79" s="41"/>
    </row>
    <row r="80" spans="1:10" ht="22.5" customHeight="1">
      <c r="A80" s="2" t="s">
        <v>133</v>
      </c>
      <c r="B80" s="215"/>
      <c r="C80" s="86"/>
      <c r="D80" s="81"/>
      <c r="E80" s="86"/>
      <c r="F80" s="81"/>
      <c r="G80" s="85"/>
      <c r="H80" s="81"/>
      <c r="I80" s="85"/>
      <c r="J80" s="41"/>
    </row>
    <row r="81" spans="1:10" ht="22.5" customHeight="1">
      <c r="A81" s="102" t="s">
        <v>124</v>
      </c>
      <c r="B81" s="215"/>
      <c r="C81" s="91">
        <v>-113116511</v>
      </c>
      <c r="D81" s="94"/>
      <c r="E81" s="91">
        <v>-66944351</v>
      </c>
      <c r="F81" s="94"/>
      <c r="G81" s="82">
        <f>-3546555</f>
        <v>-3546555</v>
      </c>
      <c r="H81" s="94"/>
      <c r="I81" s="82">
        <v>-3445100</v>
      </c>
      <c r="J81" s="41"/>
    </row>
    <row r="82" spans="1:10" ht="22.5" customHeight="1">
      <c r="A82" s="2" t="s">
        <v>177</v>
      </c>
      <c r="B82" s="215"/>
      <c r="C82" s="91">
        <v>1769979</v>
      </c>
      <c r="D82" s="94"/>
      <c r="E82" s="91">
        <v>86381446</v>
      </c>
      <c r="F82" s="94"/>
      <c r="G82" s="9">
        <v>600364</v>
      </c>
      <c r="H82" s="94"/>
      <c r="I82" s="9">
        <v>134029</v>
      </c>
      <c r="J82" s="41"/>
    </row>
    <row r="83" spans="1:10" ht="22.5" hidden="1" customHeight="1">
      <c r="A83" s="2" t="s">
        <v>134</v>
      </c>
      <c r="B83" s="215"/>
      <c r="C83" s="91">
        <v>0</v>
      </c>
      <c r="D83" s="94"/>
      <c r="E83" s="91">
        <v>0</v>
      </c>
      <c r="F83" s="94"/>
      <c r="G83" s="40">
        <v>0</v>
      </c>
      <c r="H83" s="94"/>
      <c r="I83" s="40">
        <v>0</v>
      </c>
      <c r="J83" s="41"/>
    </row>
    <row r="84" spans="1:10" ht="22.5" customHeight="1">
      <c r="A84" s="2" t="s">
        <v>135</v>
      </c>
      <c r="B84" s="215"/>
      <c r="C84" s="3">
        <v>-6248730</v>
      </c>
      <c r="D84" s="94"/>
      <c r="E84" s="3">
        <v>-12179815</v>
      </c>
      <c r="F84" s="94"/>
      <c r="G84" s="9">
        <v>-304579</v>
      </c>
      <c r="H84" s="94"/>
      <c r="I84" s="82">
        <v>-1719397</v>
      </c>
      <c r="J84" s="41"/>
    </row>
    <row r="85" spans="1:10" ht="22.5" customHeight="1">
      <c r="A85" s="2" t="s">
        <v>136</v>
      </c>
      <c r="B85" s="215"/>
      <c r="C85" s="9">
        <v>0</v>
      </c>
      <c r="D85" s="94"/>
      <c r="E85" s="91">
        <v>0</v>
      </c>
      <c r="F85" s="94"/>
      <c r="G85" s="9">
        <v>33991</v>
      </c>
      <c r="H85" s="94"/>
      <c r="I85" s="40">
        <v>0</v>
      </c>
      <c r="J85" s="41"/>
    </row>
    <row r="86" spans="1:10" ht="22.5" customHeight="1">
      <c r="A86" s="2" t="s">
        <v>159</v>
      </c>
      <c r="B86" s="215"/>
      <c r="C86" s="9">
        <v>740000</v>
      </c>
      <c r="D86" s="94"/>
      <c r="E86" s="9">
        <v>0</v>
      </c>
      <c r="F86" s="94"/>
      <c r="G86" s="103">
        <v>1474000000</v>
      </c>
      <c r="H86" s="94"/>
      <c r="I86" s="103">
        <v>4759900000</v>
      </c>
      <c r="J86" s="41"/>
    </row>
    <row r="87" spans="1:10" ht="22.5" customHeight="1">
      <c r="A87" s="2" t="s">
        <v>97</v>
      </c>
      <c r="B87" s="215"/>
      <c r="C87" s="9">
        <v>0</v>
      </c>
      <c r="D87" s="94"/>
      <c r="E87" s="9">
        <v>0</v>
      </c>
      <c r="F87" s="94"/>
      <c r="G87" s="103">
        <v>-1441600000</v>
      </c>
      <c r="H87" s="94"/>
      <c r="I87" s="103">
        <v>-1890500000</v>
      </c>
      <c r="J87" s="41"/>
    </row>
    <row r="88" spans="1:10" ht="22.5" hidden="1" customHeight="1">
      <c r="A88" s="2" t="s">
        <v>104</v>
      </c>
      <c r="B88" s="215"/>
      <c r="C88" s="9"/>
      <c r="D88" s="94"/>
      <c r="E88" s="9"/>
      <c r="F88" s="94"/>
      <c r="G88" s="40"/>
      <c r="H88" s="94"/>
      <c r="I88" s="40"/>
      <c r="J88" s="41"/>
    </row>
    <row r="89" spans="1:10" ht="22.5" customHeight="1">
      <c r="A89" s="93" t="s">
        <v>178</v>
      </c>
      <c r="B89" s="215"/>
      <c r="C89" s="3">
        <v>81125264</v>
      </c>
      <c r="D89" s="94"/>
      <c r="E89" s="3">
        <v>12865565</v>
      </c>
      <c r="F89" s="94"/>
      <c r="G89" s="9">
        <v>31967035</v>
      </c>
      <c r="H89" s="94"/>
      <c r="I89" s="9">
        <v>0</v>
      </c>
      <c r="J89" s="41"/>
    </row>
    <row r="90" spans="1:10" ht="22.5" customHeight="1">
      <c r="A90" s="2" t="s">
        <v>160</v>
      </c>
      <c r="B90" s="215"/>
      <c r="C90" s="9">
        <v>0</v>
      </c>
      <c r="D90" s="94"/>
      <c r="E90" s="9">
        <v>0</v>
      </c>
      <c r="F90" s="94"/>
      <c r="G90" s="82">
        <v>-92690000</v>
      </c>
      <c r="H90" s="94"/>
      <c r="I90" s="82">
        <v>-172000000</v>
      </c>
      <c r="J90" s="41"/>
    </row>
    <row r="91" spans="1:10" ht="22.5" customHeight="1">
      <c r="A91" s="2" t="s">
        <v>232</v>
      </c>
      <c r="B91" s="215"/>
      <c r="C91" s="9">
        <v>0</v>
      </c>
      <c r="D91" s="94"/>
      <c r="E91" s="9">
        <v>0</v>
      </c>
      <c r="F91" s="94"/>
      <c r="G91" s="82">
        <v>-20011</v>
      </c>
      <c r="H91" s="94"/>
      <c r="I91" s="9">
        <v>0</v>
      </c>
      <c r="J91" s="41"/>
    </row>
    <row r="92" spans="1:10" ht="22.5" customHeight="1">
      <c r="A92" s="2" t="s">
        <v>246</v>
      </c>
      <c r="B92" s="215"/>
      <c r="C92" s="9">
        <v>22500000</v>
      </c>
      <c r="D92" s="94"/>
      <c r="E92" s="9">
        <v>0</v>
      </c>
      <c r="F92" s="94"/>
      <c r="G92" s="9">
        <v>0</v>
      </c>
      <c r="H92" s="94"/>
      <c r="I92" s="9">
        <v>0</v>
      </c>
      <c r="J92" s="41"/>
    </row>
    <row r="93" spans="1:10" ht="22.5" customHeight="1">
      <c r="A93" s="2" t="s">
        <v>247</v>
      </c>
      <c r="B93" s="215"/>
      <c r="C93" s="9">
        <v>-34470</v>
      </c>
      <c r="D93" s="94"/>
      <c r="E93" s="9">
        <v>0</v>
      </c>
      <c r="F93" s="94"/>
      <c r="G93" s="9">
        <v>0</v>
      </c>
      <c r="H93" s="94"/>
      <c r="I93" s="9">
        <v>0</v>
      </c>
      <c r="J93" s="41"/>
    </row>
    <row r="94" spans="1:10" ht="22.5" customHeight="1">
      <c r="A94" s="1" t="s">
        <v>202</v>
      </c>
      <c r="B94" s="215"/>
      <c r="C94" s="3">
        <v>0</v>
      </c>
      <c r="D94" s="94"/>
      <c r="E94" s="3">
        <v>-560510</v>
      </c>
      <c r="F94" s="94"/>
      <c r="G94" s="40">
        <v>0</v>
      </c>
      <c r="H94" s="94"/>
      <c r="I94" s="40">
        <v>0</v>
      </c>
      <c r="J94" s="41"/>
    </row>
    <row r="95" spans="1:10" ht="22.5" customHeight="1">
      <c r="A95" s="4" t="s">
        <v>198</v>
      </c>
      <c r="B95" s="215"/>
      <c r="C95" s="97">
        <f>SUM(C76:C94)</f>
        <v>23072182</v>
      </c>
      <c r="D95" s="98"/>
      <c r="E95" s="97">
        <f>SUM(E76:E94)</f>
        <v>62939801</v>
      </c>
      <c r="F95" s="98"/>
      <c r="G95" s="97">
        <f>SUM(G76:G94)</f>
        <v>309918325</v>
      </c>
      <c r="H95" s="98"/>
      <c r="I95" s="97">
        <f>SUM(I76:I94)</f>
        <v>3094190106</v>
      </c>
      <c r="J95" s="41"/>
    </row>
    <row r="96" spans="1:10" ht="22.5" customHeight="1">
      <c r="A96" s="4"/>
      <c r="B96" s="215"/>
      <c r="C96" s="98"/>
      <c r="D96" s="98"/>
      <c r="E96" s="98"/>
      <c r="F96" s="98"/>
      <c r="G96" s="98"/>
      <c r="H96" s="98"/>
      <c r="I96" s="98"/>
    </row>
    <row r="97" spans="1:10" ht="22.5" customHeight="1">
      <c r="A97" s="4" t="s">
        <v>39</v>
      </c>
      <c r="B97" s="2"/>
      <c r="C97" s="2"/>
      <c r="E97" s="2"/>
    </row>
    <row r="98" spans="1:10" ht="22.5" customHeight="1">
      <c r="A98" s="26" t="s">
        <v>121</v>
      </c>
      <c r="B98" s="2"/>
      <c r="C98" s="2"/>
      <c r="E98" s="2"/>
    </row>
    <row r="99" spans="1:10" ht="18.75" customHeight="1">
      <c r="A99" s="4"/>
      <c r="B99" s="4"/>
      <c r="C99" s="74"/>
      <c r="E99" s="74"/>
    </row>
    <row r="100" spans="1:10" ht="21" customHeight="1">
      <c r="C100" s="225" t="s">
        <v>40</v>
      </c>
      <c r="D100" s="225"/>
      <c r="E100" s="225"/>
      <c r="F100" s="214"/>
      <c r="G100" s="225" t="s">
        <v>79</v>
      </c>
      <c r="H100" s="225"/>
      <c r="I100" s="225"/>
    </row>
    <row r="101" spans="1:10" ht="21" customHeight="1">
      <c r="C101" s="238" t="s">
        <v>164</v>
      </c>
      <c r="D101" s="238"/>
      <c r="E101" s="238"/>
      <c r="F101" s="76"/>
      <c r="G101" s="238" t="s">
        <v>164</v>
      </c>
      <c r="H101" s="238"/>
      <c r="I101" s="238"/>
    </row>
    <row r="102" spans="1:10" ht="21" customHeight="1">
      <c r="C102" s="238" t="s">
        <v>112</v>
      </c>
      <c r="D102" s="238"/>
      <c r="E102" s="238"/>
      <c r="F102" s="214"/>
      <c r="G102" s="238" t="s">
        <v>112</v>
      </c>
      <c r="H102" s="238"/>
      <c r="I102" s="238"/>
    </row>
    <row r="103" spans="1:10" ht="21" customHeight="1">
      <c r="A103" s="239" t="s">
        <v>1</v>
      </c>
      <c r="B103" s="239"/>
      <c r="C103" s="77">
        <v>2564</v>
      </c>
      <c r="D103" s="216"/>
      <c r="E103" s="77">
        <v>2563</v>
      </c>
      <c r="F103" s="216"/>
      <c r="G103" s="77">
        <v>2564</v>
      </c>
      <c r="H103" s="216"/>
      <c r="I103" s="77">
        <v>2563</v>
      </c>
    </row>
    <row r="104" spans="1:10" ht="21" customHeight="1">
      <c r="A104" s="217"/>
      <c r="B104" s="217"/>
      <c r="C104" s="77"/>
      <c r="D104" s="216"/>
      <c r="E104" s="174" t="s">
        <v>218</v>
      </c>
      <c r="F104" s="216"/>
      <c r="G104" s="77"/>
      <c r="H104" s="216"/>
      <c r="I104" s="174" t="s">
        <v>218</v>
      </c>
    </row>
    <row r="105" spans="1:10" ht="21" customHeight="1">
      <c r="C105" s="224" t="s">
        <v>109</v>
      </c>
      <c r="D105" s="224"/>
      <c r="E105" s="224"/>
      <c r="F105" s="224"/>
      <c r="G105" s="224"/>
      <c r="H105" s="224"/>
      <c r="I105" s="224"/>
    </row>
    <row r="106" spans="1:10" ht="22.5" customHeight="1">
      <c r="A106" s="78" t="s">
        <v>59</v>
      </c>
      <c r="B106" s="215"/>
      <c r="C106" s="101"/>
      <c r="D106" s="15"/>
      <c r="E106" s="101"/>
      <c r="F106" s="15"/>
      <c r="G106" s="101"/>
      <c r="H106" s="15"/>
      <c r="I106" s="101"/>
    </row>
    <row r="107" spans="1:10" ht="22.5" customHeight="1">
      <c r="A107" s="2" t="s">
        <v>137</v>
      </c>
      <c r="B107" s="215"/>
      <c r="C107" s="87">
        <v>-153505275</v>
      </c>
      <c r="D107" s="79"/>
      <c r="E107" s="87">
        <v>-162431621</v>
      </c>
      <c r="F107" s="79"/>
      <c r="G107" s="85">
        <f>-46442960-11509</f>
        <v>-46454469</v>
      </c>
      <c r="H107" s="79"/>
      <c r="I107" s="85">
        <v>-129642854</v>
      </c>
      <c r="J107" s="41"/>
    </row>
    <row r="108" spans="1:10" ht="22.5" customHeight="1">
      <c r="A108" s="2" t="s">
        <v>144</v>
      </c>
      <c r="B108" s="215"/>
      <c r="C108" s="87">
        <v>-38238531</v>
      </c>
      <c r="D108" s="79"/>
      <c r="E108" s="87">
        <v>-1911926537</v>
      </c>
      <c r="F108" s="79"/>
      <c r="G108" s="85">
        <v>-38238531</v>
      </c>
      <c r="H108" s="79"/>
      <c r="I108" s="85">
        <v>-1911926537</v>
      </c>
      <c r="J108" s="41"/>
    </row>
    <row r="109" spans="1:10" ht="22.5" customHeight="1">
      <c r="A109" s="2" t="s">
        <v>138</v>
      </c>
      <c r="B109" s="215"/>
      <c r="C109" s="87">
        <v>-800000</v>
      </c>
      <c r="D109" s="79"/>
      <c r="E109" s="87">
        <v>-741747</v>
      </c>
      <c r="F109" s="79"/>
      <c r="G109" s="104">
        <v>0</v>
      </c>
      <c r="H109" s="79"/>
      <c r="I109" s="104">
        <v>0</v>
      </c>
      <c r="J109" s="41"/>
    </row>
    <row r="110" spans="1:10" ht="22.5" customHeight="1">
      <c r="A110" s="2" t="s">
        <v>163</v>
      </c>
      <c r="B110" s="215"/>
      <c r="C110" s="87">
        <v>-450000000</v>
      </c>
      <c r="D110" s="79"/>
      <c r="E110" s="87">
        <v>1700000000</v>
      </c>
      <c r="F110" s="79"/>
      <c r="G110" s="85">
        <v>-100000000</v>
      </c>
      <c r="H110" s="79"/>
      <c r="I110" s="85">
        <v>-350000000</v>
      </c>
      <c r="J110" s="41"/>
    </row>
    <row r="111" spans="1:10" ht="22.5" customHeight="1">
      <c r="A111" s="1" t="s">
        <v>196</v>
      </c>
      <c r="B111" s="215"/>
      <c r="C111" s="87">
        <v>1000000</v>
      </c>
      <c r="D111" s="79"/>
      <c r="E111" s="87">
        <v>400000</v>
      </c>
      <c r="F111" s="79"/>
      <c r="G111" s="85">
        <v>91000000</v>
      </c>
      <c r="H111" s="79"/>
      <c r="I111" s="85">
        <v>1168200000</v>
      </c>
      <c r="J111" s="41"/>
    </row>
    <row r="112" spans="1:10" ht="22.5" customHeight="1">
      <c r="A112" s="2" t="s">
        <v>139</v>
      </c>
      <c r="B112" s="215"/>
      <c r="C112" s="87">
        <v>-500000</v>
      </c>
      <c r="D112" s="79"/>
      <c r="E112" s="87">
        <v>-3600000</v>
      </c>
      <c r="F112" s="79"/>
      <c r="G112" s="85">
        <v>-548400000</v>
      </c>
      <c r="H112" s="79"/>
      <c r="I112" s="85">
        <v>-799300000</v>
      </c>
      <c r="J112" s="41"/>
    </row>
    <row r="113" spans="1:11" ht="22.5" customHeight="1">
      <c r="A113" s="1" t="s">
        <v>192</v>
      </c>
      <c r="B113" s="215"/>
      <c r="C113" s="87">
        <v>0</v>
      </c>
      <c r="D113" s="79"/>
      <c r="E113" s="87">
        <v>0</v>
      </c>
      <c r="F113" s="79"/>
      <c r="G113" s="104">
        <v>0</v>
      </c>
      <c r="H113" s="79"/>
      <c r="I113" s="85">
        <v>5000000</v>
      </c>
      <c r="J113" s="41"/>
    </row>
    <row r="114" spans="1:11" ht="22.5" customHeight="1">
      <c r="A114" s="2" t="s">
        <v>250</v>
      </c>
      <c r="B114" s="215"/>
      <c r="C114" s="87">
        <v>0</v>
      </c>
      <c r="D114" s="79"/>
      <c r="E114" s="87">
        <v>0</v>
      </c>
      <c r="F114" s="79"/>
      <c r="G114" s="85">
        <v>-5000000</v>
      </c>
      <c r="H114" s="79"/>
      <c r="I114" s="104">
        <v>0</v>
      </c>
      <c r="J114" s="41"/>
    </row>
    <row r="115" spans="1:11" ht="22.5" customHeight="1">
      <c r="A115" s="1" t="s">
        <v>233</v>
      </c>
      <c r="B115" s="215"/>
      <c r="C115" s="87">
        <v>-67730313</v>
      </c>
      <c r="D115" s="79"/>
      <c r="E115" s="87">
        <v>0</v>
      </c>
      <c r="F115" s="79"/>
      <c r="G115" s="87">
        <v>-16135807</v>
      </c>
      <c r="H115" s="79"/>
      <c r="I115" s="104">
        <v>0</v>
      </c>
      <c r="J115" s="41"/>
    </row>
    <row r="116" spans="1:11" ht="22.5" customHeight="1">
      <c r="A116" s="2" t="s">
        <v>96</v>
      </c>
      <c r="B116" s="215"/>
      <c r="C116" s="87">
        <v>1382150000</v>
      </c>
      <c r="D116" s="80"/>
      <c r="E116" s="87">
        <v>1215100000</v>
      </c>
      <c r="F116" s="80"/>
      <c r="G116" s="104">
        <v>0</v>
      </c>
      <c r="H116" s="80"/>
      <c r="I116" s="104">
        <v>0</v>
      </c>
      <c r="J116" s="41"/>
      <c r="K116" s="105"/>
    </row>
    <row r="117" spans="1:11" ht="22.5" customHeight="1">
      <c r="A117" s="2" t="s">
        <v>140</v>
      </c>
      <c r="B117" s="215"/>
      <c r="C117" s="87">
        <v>-211690600</v>
      </c>
      <c r="D117" s="80"/>
      <c r="E117" s="87">
        <v>-331650001</v>
      </c>
      <c r="F117" s="80"/>
      <c r="G117" s="104">
        <v>0</v>
      </c>
      <c r="H117" s="80"/>
      <c r="I117" s="104">
        <v>0</v>
      </c>
      <c r="J117" s="41"/>
    </row>
    <row r="118" spans="1:11" ht="22.5" customHeight="1">
      <c r="A118" s="2" t="s">
        <v>203</v>
      </c>
      <c r="B118" s="215"/>
      <c r="C118" s="87">
        <v>-5000000</v>
      </c>
      <c r="D118" s="80"/>
      <c r="E118" s="87">
        <v>-2000500000</v>
      </c>
      <c r="F118" s="80"/>
      <c r="G118" s="87">
        <v>-5000000</v>
      </c>
      <c r="H118" s="80"/>
      <c r="I118" s="87">
        <v>-2000500000</v>
      </c>
      <c r="J118" s="41"/>
    </row>
    <row r="119" spans="1:11" ht="22.5" hidden="1" customHeight="1">
      <c r="A119" s="21" t="s">
        <v>161</v>
      </c>
      <c r="B119" s="215"/>
      <c r="C119" s="87">
        <v>0</v>
      </c>
      <c r="D119" s="94"/>
      <c r="E119" s="87">
        <v>0</v>
      </c>
      <c r="F119" s="94"/>
      <c r="G119" s="104">
        <v>0</v>
      </c>
      <c r="H119" s="80"/>
      <c r="I119" s="104">
        <v>0</v>
      </c>
      <c r="J119" s="41"/>
    </row>
    <row r="120" spans="1:11" ht="24.75" customHeight="1">
      <c r="A120" s="4" t="s">
        <v>173</v>
      </c>
      <c r="B120" s="215"/>
      <c r="C120" s="97">
        <f>SUM(C107:C119)</f>
        <v>455685281</v>
      </c>
      <c r="D120" s="98"/>
      <c r="E120" s="97">
        <f>SUM(E107:E119)</f>
        <v>-1495349906</v>
      </c>
      <c r="F120" s="98"/>
      <c r="G120" s="97">
        <f>SUM(G107:G119)</f>
        <v>-668228807</v>
      </c>
      <c r="H120" s="106"/>
      <c r="I120" s="97">
        <f>SUM(I107:I119)</f>
        <v>-4018169391</v>
      </c>
      <c r="J120" s="41"/>
    </row>
    <row r="121" spans="1:11" ht="22.5" customHeight="1">
      <c r="A121" s="2"/>
      <c r="B121" s="2"/>
      <c r="C121" s="90"/>
      <c r="D121" s="79"/>
      <c r="E121" s="90"/>
      <c r="F121" s="79"/>
      <c r="G121" s="85"/>
      <c r="H121" s="79"/>
      <c r="I121" s="85"/>
      <c r="J121" s="41"/>
    </row>
    <row r="122" spans="1:11" ht="22.5" customHeight="1">
      <c r="A122" s="4" t="s">
        <v>266</v>
      </c>
      <c r="B122" s="215"/>
    </row>
    <row r="123" spans="1:11" ht="22.5" customHeight="1">
      <c r="A123" s="108" t="s">
        <v>174</v>
      </c>
      <c r="B123" s="215"/>
      <c r="C123" s="109">
        <f>C73+C95+C120</f>
        <v>-544155383</v>
      </c>
      <c r="D123" s="109"/>
      <c r="E123" s="109">
        <f>E73+E95+E120</f>
        <v>-1372038027</v>
      </c>
      <c r="F123" s="98"/>
      <c r="G123" s="109">
        <f>G73+G95+G120</f>
        <v>-489701136</v>
      </c>
      <c r="H123" s="98"/>
      <c r="I123" s="109">
        <f>I73+I95+I120</f>
        <v>-1520009439</v>
      </c>
      <c r="J123" s="41"/>
    </row>
    <row r="124" spans="1:11" ht="24" customHeight="1">
      <c r="A124" s="1" t="s">
        <v>141</v>
      </c>
      <c r="B124" s="215"/>
      <c r="C124" s="85"/>
      <c r="D124" s="79"/>
      <c r="E124" s="85"/>
      <c r="F124" s="79"/>
      <c r="G124" s="40"/>
      <c r="H124" s="79"/>
      <c r="I124" s="40"/>
      <c r="J124" s="41"/>
    </row>
    <row r="125" spans="1:11" ht="24" customHeight="1">
      <c r="A125" s="102" t="s">
        <v>142</v>
      </c>
      <c r="B125" s="215"/>
      <c r="C125" s="88">
        <v>23336</v>
      </c>
      <c r="D125" s="79"/>
      <c r="E125" s="88">
        <v>12477</v>
      </c>
      <c r="F125" s="79"/>
      <c r="G125" s="63">
        <v>0</v>
      </c>
      <c r="H125" s="79"/>
      <c r="I125" s="63">
        <v>0</v>
      </c>
      <c r="J125" s="41"/>
    </row>
    <row r="126" spans="1:11" ht="24" customHeight="1">
      <c r="A126" s="4" t="s">
        <v>266</v>
      </c>
      <c r="B126" s="211"/>
      <c r="C126" s="106">
        <f>SUM(C123:C125)</f>
        <v>-544132047</v>
      </c>
      <c r="D126" s="106"/>
      <c r="E126" s="106">
        <f>SUM(E123:E125)</f>
        <v>-1372025550</v>
      </c>
      <c r="F126" s="106"/>
      <c r="G126" s="7">
        <f>SUM(G123:G125)</f>
        <v>-489701136</v>
      </c>
      <c r="H126" s="106"/>
      <c r="I126" s="7">
        <f>SUM(I123:I125)</f>
        <v>-1520009439</v>
      </c>
      <c r="J126" s="41"/>
    </row>
    <row r="127" spans="1:11" ht="24" customHeight="1">
      <c r="A127" s="1" t="s">
        <v>167</v>
      </c>
      <c r="B127" s="215"/>
      <c r="C127" s="85">
        <f>+'BS-7-9'!E10</f>
        <v>2854391988</v>
      </c>
      <c r="D127" s="79"/>
      <c r="E127" s="85">
        <f>'BS-7-9'!G10</f>
        <v>4226417538</v>
      </c>
      <c r="F127" s="79"/>
      <c r="G127" s="85">
        <f>'BS-7-9'!K10</f>
        <v>2633587423</v>
      </c>
      <c r="H127" s="79"/>
      <c r="I127" s="85">
        <f>'BS-7-9'!M10</f>
        <v>4153596862</v>
      </c>
      <c r="J127" s="41"/>
    </row>
    <row r="128" spans="1:11" ht="24" customHeight="1" thickBot="1">
      <c r="A128" s="4" t="s">
        <v>225</v>
      </c>
      <c r="B128" s="220">
        <v>7</v>
      </c>
      <c r="C128" s="110">
        <f>SUM(C126:C127)</f>
        <v>2310259941</v>
      </c>
      <c r="D128" s="98"/>
      <c r="E128" s="110">
        <f>SUM(E126:E127)</f>
        <v>2854391988</v>
      </c>
      <c r="F128" s="98"/>
      <c r="G128" s="110">
        <f>SUM(G126:G127)</f>
        <v>2143886287</v>
      </c>
      <c r="H128" s="98"/>
      <c r="I128" s="110">
        <f>SUM(I126:I127)</f>
        <v>2633587423</v>
      </c>
      <c r="J128" s="41"/>
    </row>
    <row r="129" spans="1:11" s="74" customFormat="1" ht="22.5" customHeight="1" thickTop="1">
      <c r="A129" s="111"/>
      <c r="B129" s="112"/>
      <c r="C129" s="113">
        <f>+C128-'BS-7-9'!E10</f>
        <v>-544132047</v>
      </c>
      <c r="D129" s="114"/>
      <c r="E129" s="113">
        <f>+E128-'BS-7-9'!I10</f>
        <v>710505701</v>
      </c>
      <c r="F129" s="114"/>
      <c r="G129" s="98"/>
      <c r="H129" s="114"/>
      <c r="I129" s="98"/>
      <c r="J129" s="41"/>
    </row>
    <row r="130" spans="1:11" ht="22.5" customHeight="1">
      <c r="A130" s="20" t="s">
        <v>293</v>
      </c>
      <c r="B130" s="210"/>
      <c r="C130" s="98"/>
      <c r="D130" s="106"/>
      <c r="E130" s="98"/>
      <c r="F130" s="106"/>
      <c r="G130" s="98"/>
      <c r="H130" s="106"/>
      <c r="I130" s="98"/>
      <c r="J130" s="41"/>
    </row>
    <row r="131" spans="1:11" ht="22.5" customHeight="1">
      <c r="A131" s="1" t="s">
        <v>125</v>
      </c>
      <c r="B131" s="210"/>
      <c r="C131" s="39">
        <v>7440067</v>
      </c>
      <c r="D131" s="79"/>
      <c r="E131" s="39">
        <v>2175600</v>
      </c>
      <c r="F131" s="79"/>
      <c r="G131" s="80">
        <v>851366</v>
      </c>
      <c r="H131" s="79"/>
      <c r="I131" s="80">
        <v>751696</v>
      </c>
      <c r="J131" s="41"/>
    </row>
    <row r="132" spans="1:11" ht="21.75" customHeight="1">
      <c r="A132" s="1" t="s">
        <v>292</v>
      </c>
      <c r="C132" s="39">
        <v>43439700</v>
      </c>
      <c r="D132" s="79"/>
      <c r="E132" s="39">
        <v>35349714</v>
      </c>
      <c r="F132" s="79"/>
      <c r="G132" s="80">
        <v>31530000</v>
      </c>
      <c r="H132" s="79"/>
      <c r="I132" s="80">
        <v>13000000</v>
      </c>
    </row>
    <row r="133" spans="1:11" ht="21.75" customHeight="1">
      <c r="A133" s="24"/>
      <c r="B133" s="24"/>
      <c r="C133" s="79"/>
      <c r="D133" s="79"/>
      <c r="E133" s="79"/>
      <c r="F133" s="79"/>
      <c r="G133" s="79"/>
      <c r="H133" s="79"/>
      <c r="I133" s="79"/>
      <c r="J133" s="31"/>
      <c r="K133" s="31"/>
    </row>
    <row r="134" spans="1:11" ht="21.75" customHeight="1">
      <c r="A134" s="24"/>
      <c r="B134" s="24"/>
      <c r="C134" s="115"/>
      <c r="E134" s="115"/>
      <c r="G134" s="31"/>
      <c r="I134" s="31"/>
      <c r="J134" s="31"/>
      <c r="K134" s="31"/>
    </row>
    <row r="135" spans="1:11" ht="21.75" customHeight="1">
      <c r="A135" s="24"/>
      <c r="B135" s="24"/>
      <c r="C135" s="79"/>
      <c r="E135" s="79"/>
      <c r="G135" s="81"/>
      <c r="I135" s="81"/>
      <c r="J135" s="31"/>
      <c r="K135" s="31"/>
    </row>
    <row r="136" spans="1:11" ht="21.75" customHeight="1">
      <c r="A136" s="24"/>
      <c r="B136" s="24"/>
      <c r="C136" s="115"/>
      <c r="E136" s="115"/>
      <c r="G136" s="31"/>
      <c r="I136" s="31"/>
      <c r="J136" s="31"/>
      <c r="K136" s="31"/>
    </row>
    <row r="137" spans="1:11" ht="21.75" customHeight="1">
      <c r="A137" s="24"/>
      <c r="B137" s="24"/>
      <c r="C137" s="115"/>
      <c r="E137" s="115"/>
      <c r="G137" s="31"/>
      <c r="I137" s="31"/>
      <c r="J137" s="31"/>
      <c r="K137" s="31"/>
    </row>
    <row r="138" spans="1:11" s="31" customFormat="1" ht="21.75" customHeight="1">
      <c r="A138" s="24"/>
      <c r="B138" s="24"/>
      <c r="C138" s="115"/>
      <c r="E138" s="115"/>
    </row>
    <row r="139" spans="1:11" ht="21.75" customHeight="1">
      <c r="A139" s="24"/>
      <c r="B139" s="24"/>
      <c r="C139" s="115"/>
      <c r="E139" s="115"/>
      <c r="G139" s="31"/>
      <c r="I139" s="31"/>
      <c r="J139" s="31"/>
      <c r="K139" s="31"/>
    </row>
    <row r="140" spans="1:11" ht="21.75" customHeight="1">
      <c r="A140" s="24"/>
      <c r="B140" s="24"/>
      <c r="C140" s="115"/>
      <c r="E140" s="115"/>
      <c r="G140" s="31"/>
      <c r="I140" s="31"/>
      <c r="J140" s="31"/>
      <c r="K140" s="31"/>
    </row>
    <row r="141" spans="1:11" ht="21.75" customHeight="1">
      <c r="A141" s="24"/>
      <c r="B141" s="24"/>
      <c r="C141" s="115"/>
      <c r="E141" s="115"/>
      <c r="G141" s="31"/>
      <c r="I141" s="31"/>
      <c r="J141" s="31"/>
      <c r="K141" s="31"/>
    </row>
    <row r="142" spans="1:11" ht="21.75" customHeight="1">
      <c r="A142" s="24"/>
      <c r="B142" s="24"/>
      <c r="C142" s="115"/>
      <c r="E142" s="115"/>
      <c r="G142" s="31"/>
      <c r="I142" s="31"/>
      <c r="J142" s="31"/>
      <c r="K142" s="31"/>
    </row>
    <row r="143" spans="1:11" ht="21.75" customHeight="1">
      <c r="A143" s="24"/>
      <c r="B143" s="24"/>
      <c r="C143" s="115"/>
      <c r="E143" s="115"/>
      <c r="G143" s="31"/>
      <c r="I143" s="31"/>
      <c r="J143" s="31"/>
      <c r="K143" s="31"/>
    </row>
    <row r="144" spans="1:11" ht="21.75" hidden="1" customHeight="1">
      <c r="A144" s="24"/>
      <c r="B144" s="24"/>
      <c r="C144" s="115"/>
      <c r="E144" s="115"/>
      <c r="G144" s="31"/>
      <c r="I144" s="31"/>
      <c r="J144" s="31"/>
      <c r="K144" s="31"/>
    </row>
    <row r="145" spans="1:11" ht="21.75" hidden="1" customHeight="1">
      <c r="A145" s="24"/>
      <c r="B145" s="24"/>
      <c r="C145" s="115"/>
      <c r="E145" s="115"/>
      <c r="G145" s="31"/>
      <c r="I145" s="31"/>
      <c r="J145" s="31"/>
      <c r="K145" s="31"/>
    </row>
    <row r="146" spans="1:11" ht="21.75" customHeight="1">
      <c r="A146" s="24"/>
      <c r="B146" s="24"/>
      <c r="C146" s="115"/>
      <c r="E146" s="115"/>
      <c r="G146" s="31"/>
      <c r="I146" s="31"/>
      <c r="J146" s="31"/>
      <c r="K146" s="31"/>
    </row>
    <row r="147" spans="1:11" ht="21.75" customHeight="1">
      <c r="A147" s="24"/>
      <c r="B147" s="24"/>
      <c r="C147" s="115"/>
      <c r="E147" s="115"/>
      <c r="G147" s="31"/>
      <c r="I147" s="31"/>
      <c r="J147" s="31"/>
      <c r="K147" s="31"/>
    </row>
    <row r="148" spans="1:11" ht="21.75" customHeight="1">
      <c r="A148" s="24"/>
      <c r="B148" s="24"/>
      <c r="C148" s="115"/>
      <c r="E148" s="115"/>
      <c r="G148" s="31"/>
      <c r="I148" s="31"/>
      <c r="J148" s="116"/>
      <c r="K148" s="31"/>
    </row>
    <row r="149" spans="1:11" ht="21.75" customHeight="1">
      <c r="A149" s="24"/>
      <c r="B149" s="24"/>
      <c r="C149" s="115"/>
      <c r="E149" s="115"/>
      <c r="G149" s="31"/>
      <c r="I149" s="31"/>
      <c r="J149" s="31"/>
      <c r="K149" s="31"/>
    </row>
    <row r="150" spans="1:11" ht="21.75" customHeight="1">
      <c r="A150" s="24"/>
      <c r="B150" s="24"/>
      <c r="C150" s="115"/>
      <c r="E150" s="115"/>
      <c r="G150" s="31"/>
      <c r="I150" s="31"/>
      <c r="J150" s="31"/>
      <c r="K150" s="31"/>
    </row>
    <row r="151" spans="1:11" ht="21.75" customHeight="1">
      <c r="A151" s="24"/>
      <c r="B151" s="24"/>
      <c r="C151" s="115"/>
      <c r="E151" s="115"/>
      <c r="G151" s="31"/>
      <c r="I151" s="31"/>
      <c r="J151" s="31"/>
      <c r="K151" s="31"/>
    </row>
    <row r="152" spans="1:11" ht="21.75" customHeight="1">
      <c r="A152" s="24"/>
      <c r="B152" s="24"/>
      <c r="C152" s="115"/>
      <c r="E152" s="115"/>
      <c r="G152" s="31"/>
      <c r="I152" s="31"/>
      <c r="J152" s="31"/>
      <c r="K152" s="31"/>
    </row>
    <row r="153" spans="1:11" ht="21.75" customHeight="1">
      <c r="A153" s="24"/>
      <c r="B153" s="24"/>
      <c r="C153" s="115"/>
      <c r="E153" s="115"/>
      <c r="G153" s="31"/>
      <c r="I153" s="31"/>
      <c r="J153" s="31"/>
      <c r="K153" s="31"/>
    </row>
    <row r="154" spans="1:11" ht="21.75" customHeight="1">
      <c r="A154" s="24"/>
      <c r="B154" s="24"/>
      <c r="C154" s="115"/>
      <c r="E154" s="115"/>
      <c r="G154" s="31"/>
      <c r="I154" s="31"/>
      <c r="J154" s="31"/>
      <c r="K154" s="31"/>
    </row>
    <row r="155" spans="1:11" ht="21.75" customHeight="1">
      <c r="A155" s="24"/>
      <c r="B155" s="24"/>
      <c r="C155" s="115"/>
      <c r="E155" s="115"/>
      <c r="G155" s="31"/>
      <c r="I155" s="31"/>
      <c r="J155" s="31"/>
      <c r="K155" s="31"/>
    </row>
    <row r="156" spans="1:11" ht="21.75" customHeight="1">
      <c r="A156" s="24"/>
      <c r="B156" s="24"/>
      <c r="C156" s="115"/>
      <c r="E156" s="115"/>
      <c r="G156" s="31"/>
      <c r="I156" s="31"/>
      <c r="J156" s="31"/>
      <c r="K156" s="31"/>
    </row>
    <row r="157" spans="1:11" ht="21.75" customHeight="1">
      <c r="A157" s="24"/>
      <c r="B157" s="24"/>
      <c r="C157" s="115"/>
      <c r="E157" s="115"/>
      <c r="G157" s="31"/>
      <c r="I157" s="31"/>
      <c r="J157" s="31"/>
      <c r="K157" s="31"/>
    </row>
    <row r="158" spans="1:11" ht="21.75" customHeight="1">
      <c r="A158" s="24"/>
      <c r="B158" s="24"/>
      <c r="C158" s="115"/>
      <c r="E158" s="115"/>
      <c r="G158" s="31"/>
      <c r="I158" s="31"/>
      <c r="J158" s="31"/>
      <c r="K158" s="31"/>
    </row>
    <row r="159" spans="1:11" ht="21.75" customHeight="1">
      <c r="A159" s="24"/>
      <c r="B159" s="24"/>
      <c r="C159" s="115"/>
      <c r="E159" s="115"/>
      <c r="G159" s="31"/>
      <c r="I159" s="31"/>
      <c r="J159" s="31"/>
      <c r="K159" s="31"/>
    </row>
    <row r="160" spans="1:11" ht="21.75" customHeight="1">
      <c r="A160" s="24"/>
      <c r="B160" s="24"/>
      <c r="C160" s="115"/>
      <c r="E160" s="115"/>
      <c r="G160" s="31"/>
      <c r="I160" s="31"/>
      <c r="J160" s="31"/>
      <c r="K160" s="31"/>
    </row>
    <row r="161" spans="1:11" ht="21.75" customHeight="1">
      <c r="A161" s="24"/>
      <c r="B161" s="24"/>
      <c r="C161" s="115"/>
      <c r="E161" s="115"/>
      <c r="G161" s="31"/>
      <c r="I161" s="31"/>
      <c r="J161" s="31"/>
      <c r="K161" s="31"/>
    </row>
    <row r="162" spans="1:11" ht="21.75" customHeight="1">
      <c r="A162" s="24"/>
      <c r="B162" s="24"/>
      <c r="C162" s="115"/>
      <c r="E162" s="115"/>
      <c r="G162" s="31"/>
      <c r="I162" s="31"/>
      <c r="J162" s="31"/>
      <c r="K162" s="31"/>
    </row>
    <row r="163" spans="1:11" ht="21.75" customHeight="1">
      <c r="A163" s="24"/>
      <c r="B163" s="24"/>
      <c r="C163" s="115"/>
      <c r="E163" s="115"/>
      <c r="G163" s="31"/>
      <c r="I163" s="31"/>
      <c r="J163" s="31"/>
      <c r="K163" s="31"/>
    </row>
    <row r="164" spans="1:11" ht="21.75" customHeight="1">
      <c r="A164" s="24"/>
      <c r="B164" s="24"/>
      <c r="C164" s="115"/>
      <c r="E164" s="115"/>
      <c r="G164" s="31"/>
      <c r="I164" s="31"/>
      <c r="J164" s="31"/>
      <c r="K164" s="31"/>
    </row>
    <row r="165" spans="1:11" ht="21.75" customHeight="1">
      <c r="A165" s="24"/>
      <c r="B165" s="24"/>
      <c r="C165" s="115"/>
      <c r="E165" s="115"/>
      <c r="G165" s="31"/>
      <c r="I165" s="31"/>
      <c r="J165" s="31"/>
      <c r="K165" s="31"/>
    </row>
    <row r="166" spans="1:11" ht="21" customHeight="1">
      <c r="A166" s="24"/>
      <c r="B166" s="24"/>
      <c r="C166" s="115"/>
      <c r="E166" s="115"/>
      <c r="G166" s="31"/>
      <c r="I166" s="31"/>
      <c r="J166" s="31"/>
      <c r="K166" s="31"/>
    </row>
    <row r="167" spans="1:11" ht="21" customHeight="1">
      <c r="A167" s="24"/>
      <c r="B167" s="24"/>
      <c r="C167" s="115"/>
      <c r="E167" s="115"/>
      <c r="G167" s="31"/>
      <c r="I167" s="31"/>
      <c r="J167" s="31"/>
      <c r="K167" s="31"/>
    </row>
    <row r="168" spans="1:11" ht="21" customHeight="1">
      <c r="A168" s="24"/>
      <c r="B168" s="24"/>
      <c r="C168" s="115"/>
      <c r="E168" s="115"/>
      <c r="G168" s="31"/>
      <c r="I168" s="31"/>
      <c r="J168" s="31"/>
      <c r="K168" s="31"/>
    </row>
    <row r="169" spans="1:11" ht="21" customHeight="1">
      <c r="A169" s="24"/>
      <c r="B169" s="24"/>
      <c r="C169" s="115"/>
      <c r="E169" s="115"/>
      <c r="G169" s="31"/>
      <c r="I169" s="31"/>
      <c r="J169" s="31"/>
      <c r="K169" s="31"/>
    </row>
    <row r="170" spans="1:11" ht="21" customHeight="1">
      <c r="A170" s="24"/>
      <c r="B170" s="24"/>
      <c r="C170" s="115"/>
      <c r="E170" s="115"/>
      <c r="G170" s="31"/>
      <c r="I170" s="31"/>
      <c r="J170" s="31"/>
      <c r="K170" s="31"/>
    </row>
    <row r="171" spans="1:11" ht="22.5" customHeight="1">
      <c r="A171" s="24"/>
      <c r="B171" s="24"/>
      <c r="C171" s="115"/>
      <c r="E171" s="115"/>
      <c r="G171" s="31"/>
      <c r="I171" s="31"/>
      <c r="J171" s="31"/>
      <c r="K171" s="31"/>
    </row>
    <row r="172" spans="1:11" ht="22.5" customHeight="1">
      <c r="A172" s="24"/>
      <c r="B172" s="24"/>
      <c r="C172" s="115"/>
      <c r="E172" s="115"/>
      <c r="G172" s="31"/>
      <c r="I172" s="31"/>
      <c r="J172" s="31"/>
      <c r="K172" s="31"/>
    </row>
    <row r="173" spans="1:11" ht="22.5" customHeight="1">
      <c r="A173" s="24"/>
      <c r="B173" s="24"/>
      <c r="C173" s="115"/>
      <c r="E173" s="115"/>
      <c r="G173" s="31"/>
      <c r="I173" s="31"/>
      <c r="J173" s="31"/>
      <c r="K173" s="31"/>
    </row>
    <row r="174" spans="1:11" ht="22.5" customHeight="1">
      <c r="A174" s="24"/>
      <c r="B174" s="24"/>
      <c r="C174" s="115"/>
      <c r="E174" s="115"/>
      <c r="G174" s="31"/>
      <c r="I174" s="31"/>
      <c r="J174" s="31"/>
      <c r="K174" s="31"/>
    </row>
    <row r="175" spans="1:11" ht="22.5" customHeight="1">
      <c r="A175" s="24"/>
      <c r="B175" s="24"/>
      <c r="C175" s="115"/>
      <c r="E175" s="115"/>
      <c r="G175" s="31"/>
      <c r="I175" s="31"/>
      <c r="J175" s="31"/>
      <c r="K175" s="31"/>
    </row>
    <row r="176" spans="1:11" ht="22.5" customHeight="1">
      <c r="A176" s="24"/>
      <c r="B176" s="24"/>
      <c r="C176" s="115"/>
      <c r="E176" s="115"/>
      <c r="G176" s="31"/>
      <c r="I176" s="31"/>
      <c r="J176" s="31"/>
      <c r="K176" s="31"/>
    </row>
    <row r="177" spans="1:11" ht="22.5" customHeight="1">
      <c r="A177" s="24"/>
      <c r="B177" s="24"/>
      <c r="C177" s="115"/>
      <c r="E177" s="115"/>
      <c r="G177" s="31"/>
      <c r="I177" s="31"/>
      <c r="J177" s="31"/>
      <c r="K177" s="31"/>
    </row>
    <row r="178" spans="1:11" ht="22.5" customHeight="1">
      <c r="A178" s="24"/>
      <c r="B178" s="24"/>
      <c r="C178" s="115"/>
      <c r="E178" s="115"/>
      <c r="G178" s="31"/>
      <c r="I178" s="31"/>
      <c r="J178" s="31"/>
      <c r="K178" s="31"/>
    </row>
    <row r="179" spans="1:11" ht="22.5" customHeight="1">
      <c r="A179" s="24"/>
      <c r="B179" s="24"/>
      <c r="C179" s="115"/>
      <c r="E179" s="115"/>
      <c r="G179" s="31"/>
      <c r="I179" s="31"/>
      <c r="J179" s="31"/>
      <c r="K179" s="31"/>
    </row>
    <row r="180" spans="1:11" ht="8.25" customHeight="1">
      <c r="A180" s="24"/>
      <c r="B180" s="24"/>
      <c r="C180" s="115"/>
      <c r="E180" s="115"/>
      <c r="G180" s="31"/>
      <c r="I180" s="31"/>
      <c r="J180" s="31"/>
      <c r="K180" s="31"/>
    </row>
    <row r="181" spans="1:11" ht="22.5" customHeight="1">
      <c r="A181" s="24"/>
      <c r="B181" s="24"/>
      <c r="C181" s="115"/>
      <c r="E181" s="115"/>
      <c r="G181" s="31"/>
      <c r="I181" s="31"/>
      <c r="J181" s="31"/>
      <c r="K181" s="31"/>
    </row>
    <row r="182" spans="1:11" ht="22.5" customHeight="1">
      <c r="A182" s="24"/>
      <c r="B182" s="24"/>
      <c r="C182" s="115"/>
      <c r="E182" s="115"/>
      <c r="G182" s="31"/>
      <c r="I182" s="31"/>
      <c r="J182" s="31"/>
      <c r="K182" s="31"/>
    </row>
    <row r="183" spans="1:11" ht="22.5" customHeight="1">
      <c r="A183" s="24"/>
      <c r="B183" s="24"/>
      <c r="C183" s="115"/>
      <c r="E183" s="115"/>
      <c r="G183" s="31"/>
      <c r="I183" s="31"/>
      <c r="J183" s="31"/>
      <c r="K183" s="31"/>
    </row>
    <row r="184" spans="1:11" ht="22.5" customHeight="1">
      <c r="A184" s="24"/>
      <c r="B184" s="24"/>
      <c r="C184" s="115"/>
      <c r="E184" s="115"/>
      <c r="G184" s="31"/>
      <c r="I184" s="31"/>
      <c r="J184" s="31"/>
      <c r="K184" s="31"/>
    </row>
    <row r="185" spans="1:11" ht="22.5" customHeight="1">
      <c r="A185" s="24"/>
      <c r="B185" s="24"/>
      <c r="C185" s="115"/>
      <c r="E185" s="115"/>
      <c r="G185" s="31"/>
      <c r="I185" s="31"/>
      <c r="J185" s="31"/>
      <c r="K185" s="31"/>
    </row>
    <row r="186" spans="1:11" ht="22.5" customHeight="1">
      <c r="A186" s="24"/>
      <c r="B186" s="24"/>
      <c r="C186" s="115"/>
      <c r="E186" s="115"/>
      <c r="G186" s="31"/>
      <c r="I186" s="31"/>
      <c r="J186" s="31"/>
      <c r="K186" s="31"/>
    </row>
    <row r="187" spans="1:11" ht="22.5" customHeight="1">
      <c r="A187" s="24"/>
      <c r="B187" s="24"/>
      <c r="C187" s="115"/>
      <c r="E187" s="115"/>
      <c r="G187" s="31"/>
      <c r="I187" s="31"/>
      <c r="J187" s="31"/>
      <c r="K187" s="31"/>
    </row>
    <row r="188" spans="1:11" ht="22.5" customHeight="1">
      <c r="A188" s="24"/>
      <c r="B188" s="24"/>
      <c r="C188" s="115"/>
      <c r="E188" s="115"/>
      <c r="G188" s="31"/>
      <c r="I188" s="31"/>
      <c r="J188" s="31"/>
      <c r="K188" s="31"/>
    </row>
    <row r="189" spans="1:11" ht="22.5" customHeight="1">
      <c r="A189" s="24"/>
      <c r="B189" s="24"/>
      <c r="C189" s="115"/>
      <c r="E189" s="115"/>
      <c r="G189" s="31"/>
      <c r="I189" s="31"/>
      <c r="J189" s="31"/>
      <c r="K189" s="31"/>
    </row>
    <row r="190" spans="1:11" ht="22.5" customHeight="1">
      <c r="A190" s="24"/>
      <c r="B190" s="24"/>
      <c r="C190" s="115"/>
      <c r="E190" s="115"/>
      <c r="G190" s="31"/>
      <c r="I190" s="31"/>
      <c r="J190" s="31"/>
      <c r="K190" s="31"/>
    </row>
    <row r="191" spans="1:11" ht="22.5" customHeight="1">
      <c r="A191" s="24"/>
      <c r="B191" s="24"/>
      <c r="C191" s="115"/>
      <c r="E191" s="115"/>
      <c r="G191" s="31"/>
      <c r="I191" s="31"/>
      <c r="J191" s="31"/>
      <c r="K191" s="31"/>
    </row>
    <row r="192" spans="1:11" ht="22.5" customHeight="1">
      <c r="A192" s="24"/>
      <c r="B192" s="24"/>
      <c r="C192" s="115"/>
      <c r="E192" s="115"/>
      <c r="G192" s="31"/>
      <c r="I192" s="31"/>
      <c r="J192" s="31"/>
      <c r="K192" s="31"/>
    </row>
    <row r="193" spans="1:11" ht="22.5" customHeight="1">
      <c r="A193" s="24"/>
      <c r="B193" s="24"/>
      <c r="C193" s="115"/>
      <c r="E193" s="115"/>
      <c r="G193" s="31"/>
      <c r="I193" s="31"/>
      <c r="J193" s="31"/>
      <c r="K193" s="31"/>
    </row>
    <row r="194" spans="1:11" ht="22.5" customHeight="1">
      <c r="A194" s="24"/>
      <c r="B194" s="24"/>
      <c r="C194" s="115"/>
      <c r="E194" s="115"/>
      <c r="G194" s="31"/>
      <c r="I194" s="31"/>
      <c r="J194" s="31"/>
      <c r="K194" s="31"/>
    </row>
    <row r="195" spans="1:11" ht="22.5" customHeight="1">
      <c r="A195" s="24"/>
      <c r="B195" s="24"/>
      <c r="C195" s="115"/>
      <c r="E195" s="115"/>
      <c r="G195" s="31"/>
      <c r="I195" s="31"/>
      <c r="J195" s="31"/>
      <c r="K195" s="31"/>
    </row>
    <row r="196" spans="1:11" ht="22.5" customHeight="1">
      <c r="A196" s="24"/>
      <c r="B196" s="24"/>
      <c r="C196" s="115"/>
      <c r="E196" s="115"/>
      <c r="G196" s="31"/>
      <c r="I196" s="31"/>
      <c r="J196" s="31"/>
      <c r="K196" s="31"/>
    </row>
    <row r="197" spans="1:11" ht="22.5" customHeight="1">
      <c r="A197" s="24"/>
      <c r="B197" s="24"/>
      <c r="C197" s="115"/>
      <c r="E197" s="115"/>
      <c r="G197" s="31"/>
      <c r="I197" s="31"/>
      <c r="J197" s="31"/>
      <c r="K197" s="31"/>
    </row>
    <row r="198" spans="1:11" ht="22.5" customHeight="1">
      <c r="A198" s="24"/>
      <c r="B198" s="24"/>
      <c r="C198" s="115"/>
      <c r="E198" s="115"/>
      <c r="G198" s="31"/>
      <c r="I198" s="31"/>
      <c r="J198" s="31"/>
      <c r="K198" s="31"/>
    </row>
    <row r="199" spans="1:11" ht="22.5" customHeight="1">
      <c r="A199" s="24"/>
      <c r="B199" s="24"/>
      <c r="C199" s="115"/>
      <c r="E199" s="115"/>
      <c r="G199" s="31"/>
      <c r="I199" s="31"/>
      <c r="J199" s="31"/>
      <c r="K199" s="31"/>
    </row>
    <row r="200" spans="1:11" ht="22.5" customHeight="1">
      <c r="A200" s="24"/>
      <c r="B200" s="24"/>
      <c r="C200" s="115"/>
      <c r="E200" s="115"/>
      <c r="G200" s="31"/>
      <c r="I200" s="31"/>
      <c r="J200" s="31"/>
      <c r="K200" s="31"/>
    </row>
    <row r="201" spans="1:11" ht="22.5" customHeight="1">
      <c r="A201" s="24"/>
      <c r="B201" s="24"/>
      <c r="C201" s="115"/>
      <c r="E201" s="115"/>
      <c r="G201" s="31"/>
      <c r="I201" s="31"/>
      <c r="J201" s="31"/>
      <c r="K201" s="31"/>
    </row>
    <row r="202" spans="1:11" ht="22.5" customHeight="1">
      <c r="A202" s="24"/>
      <c r="B202" s="24"/>
      <c r="C202" s="115"/>
      <c r="E202" s="115"/>
      <c r="G202" s="31"/>
      <c r="I202" s="31"/>
      <c r="J202" s="31"/>
      <c r="K202" s="31"/>
    </row>
    <row r="203" spans="1:11" ht="21" customHeight="1">
      <c r="A203" s="24"/>
      <c r="B203" s="24"/>
      <c r="C203" s="115"/>
      <c r="E203" s="115"/>
      <c r="G203" s="31"/>
      <c r="I203" s="31"/>
      <c r="J203" s="31"/>
      <c r="K203" s="31"/>
    </row>
    <row r="204" spans="1:11" ht="21" customHeight="1">
      <c r="A204" s="24"/>
      <c r="B204" s="24"/>
      <c r="C204" s="115"/>
      <c r="E204" s="115"/>
      <c r="G204" s="31"/>
      <c r="I204" s="31"/>
      <c r="J204" s="31"/>
      <c r="K204" s="31"/>
    </row>
    <row r="205" spans="1:11" ht="21" customHeight="1">
      <c r="A205" s="24"/>
      <c r="B205" s="24"/>
      <c r="C205" s="115"/>
      <c r="E205" s="115"/>
      <c r="G205" s="31"/>
      <c r="I205" s="31"/>
      <c r="J205" s="31"/>
      <c r="K205" s="31"/>
    </row>
    <row r="206" spans="1:11" ht="21" customHeight="1">
      <c r="A206" s="24"/>
      <c r="B206" s="24"/>
      <c r="C206" s="115"/>
      <c r="E206" s="115"/>
      <c r="G206" s="31"/>
      <c r="I206" s="31"/>
      <c r="J206" s="31"/>
      <c r="K206" s="31"/>
    </row>
    <row r="207" spans="1:11" ht="21" customHeight="1">
      <c r="A207" s="24"/>
      <c r="B207" s="24"/>
      <c r="C207" s="115"/>
      <c r="E207" s="115"/>
      <c r="G207" s="31"/>
      <c r="I207" s="31"/>
      <c r="J207" s="31"/>
      <c r="K207" s="31"/>
    </row>
    <row r="208" spans="1:11" ht="21" customHeight="1">
      <c r="A208" s="24"/>
      <c r="B208" s="24"/>
      <c r="C208" s="115"/>
      <c r="E208" s="115"/>
      <c r="G208" s="31"/>
      <c r="I208" s="31"/>
      <c r="J208" s="31"/>
      <c r="K208" s="31"/>
    </row>
    <row r="209" spans="1:11" ht="21" customHeight="1">
      <c r="A209" s="24"/>
      <c r="B209" s="24"/>
      <c r="C209" s="115"/>
      <c r="E209" s="115"/>
      <c r="G209" s="31"/>
      <c r="I209" s="31"/>
      <c r="J209" s="31"/>
      <c r="K209" s="31"/>
    </row>
    <row r="210" spans="1:11" ht="22.5" customHeight="1">
      <c r="A210" s="24"/>
      <c r="B210" s="24"/>
      <c r="C210" s="115"/>
      <c r="E210" s="115"/>
      <c r="G210" s="31"/>
      <c r="I210" s="31"/>
      <c r="J210" s="31"/>
      <c r="K210" s="31"/>
    </row>
    <row r="211" spans="1:11" ht="22.5" customHeight="1">
      <c r="A211" s="24"/>
      <c r="B211" s="24"/>
      <c r="C211" s="115"/>
      <c r="E211" s="115"/>
      <c r="G211" s="31"/>
      <c r="I211" s="31"/>
      <c r="J211" s="31"/>
      <c r="K211" s="31"/>
    </row>
    <row r="212" spans="1:11" ht="22.5" customHeight="1">
      <c r="A212" s="24"/>
      <c r="B212" s="24"/>
      <c r="C212" s="115"/>
      <c r="E212" s="115"/>
      <c r="G212" s="31"/>
      <c r="I212" s="31"/>
      <c r="J212" s="31"/>
      <c r="K212" s="31"/>
    </row>
    <row r="213" spans="1:11" ht="22.5" customHeight="1">
      <c r="A213" s="24"/>
      <c r="B213" s="24"/>
      <c r="C213" s="115"/>
      <c r="E213" s="115"/>
      <c r="G213" s="31"/>
      <c r="I213" s="31"/>
      <c r="J213" s="31"/>
      <c r="K213" s="31"/>
    </row>
    <row r="214" spans="1:11" ht="22.5" customHeight="1">
      <c r="A214" s="24"/>
      <c r="B214" s="24"/>
      <c r="C214" s="115"/>
      <c r="E214" s="115"/>
      <c r="G214" s="31"/>
      <c r="I214" s="31"/>
      <c r="J214" s="31"/>
      <c r="K214" s="31"/>
    </row>
    <row r="215" spans="1:11" ht="22.5" customHeight="1">
      <c r="A215" s="24"/>
      <c r="B215" s="24"/>
      <c r="C215" s="115"/>
      <c r="E215" s="115"/>
      <c r="G215" s="31"/>
      <c r="I215" s="31"/>
      <c r="J215" s="31"/>
      <c r="K215" s="31"/>
    </row>
    <row r="216" spans="1:11" ht="22.5" customHeight="1">
      <c r="A216" s="24"/>
      <c r="B216" s="24"/>
      <c r="C216" s="115"/>
      <c r="E216" s="115"/>
      <c r="G216" s="31"/>
      <c r="I216" s="31"/>
      <c r="J216" s="31"/>
      <c r="K216" s="31"/>
    </row>
    <row r="217" spans="1:11" ht="22.5" hidden="1" customHeight="1">
      <c r="A217" s="24"/>
      <c r="B217" s="24"/>
      <c r="C217" s="115"/>
      <c r="E217" s="115"/>
      <c r="G217" s="31"/>
      <c r="I217" s="31"/>
      <c r="J217" s="31"/>
      <c r="K217" s="31"/>
    </row>
    <row r="218" spans="1:11" ht="22.5" customHeight="1">
      <c r="A218" s="24"/>
      <c r="B218" s="24"/>
      <c r="C218" s="115"/>
      <c r="E218" s="115"/>
      <c r="G218" s="31"/>
      <c r="I218" s="31"/>
      <c r="J218" s="31"/>
      <c r="K218" s="31"/>
    </row>
    <row r="219" spans="1:11" ht="22.5" customHeight="1">
      <c r="A219" s="24"/>
      <c r="B219" s="24"/>
      <c r="C219" s="115"/>
      <c r="E219" s="115"/>
      <c r="G219" s="31"/>
      <c r="I219" s="31"/>
      <c r="J219" s="31"/>
      <c r="K219" s="31"/>
    </row>
    <row r="220" spans="1:11" ht="22.5" customHeight="1">
      <c r="A220" s="24"/>
      <c r="B220" s="24"/>
      <c r="C220" s="115"/>
      <c r="E220" s="115"/>
      <c r="G220" s="31"/>
      <c r="I220" s="31"/>
      <c r="J220" s="31"/>
      <c r="K220" s="31"/>
    </row>
    <row r="221" spans="1:11" ht="22.5" customHeight="1">
      <c r="A221" s="24"/>
      <c r="B221" s="24"/>
      <c r="C221" s="115"/>
      <c r="E221" s="115"/>
      <c r="G221" s="31"/>
      <c r="I221" s="31"/>
      <c r="J221" s="31"/>
      <c r="K221" s="31"/>
    </row>
    <row r="222" spans="1:11" ht="22.5" customHeight="1">
      <c r="A222" s="24"/>
      <c r="B222" s="24"/>
      <c r="C222" s="115"/>
      <c r="E222" s="115"/>
      <c r="G222" s="31"/>
      <c r="I222" s="31"/>
      <c r="J222" s="31"/>
      <c r="K222" s="31"/>
    </row>
    <row r="223" spans="1:11" ht="22.5" customHeight="1">
      <c r="A223" s="24"/>
      <c r="B223" s="24"/>
      <c r="C223" s="115"/>
      <c r="E223" s="115"/>
      <c r="G223" s="31"/>
      <c r="I223" s="31"/>
      <c r="J223" s="31"/>
      <c r="K223" s="31"/>
    </row>
    <row r="224" spans="1:11" ht="22.5" customHeight="1">
      <c r="A224" s="24"/>
      <c r="B224" s="24"/>
      <c r="C224" s="115"/>
      <c r="E224" s="115"/>
      <c r="G224" s="31"/>
      <c r="I224" s="31"/>
      <c r="J224" s="31"/>
      <c r="K224" s="31"/>
    </row>
    <row r="225" spans="1:11" ht="22.5" customHeight="1">
      <c r="A225" s="24"/>
      <c r="B225" s="24"/>
      <c r="C225" s="115"/>
      <c r="E225" s="115"/>
      <c r="G225" s="31"/>
      <c r="I225" s="31"/>
      <c r="J225" s="31"/>
      <c r="K225" s="31"/>
    </row>
    <row r="226" spans="1:11" ht="22.5" customHeight="1">
      <c r="A226" s="24"/>
      <c r="B226" s="24"/>
      <c r="C226" s="115"/>
      <c r="E226" s="115"/>
      <c r="G226" s="31"/>
      <c r="I226" s="31"/>
      <c r="J226" s="31"/>
      <c r="K226" s="31"/>
    </row>
    <row r="227" spans="1:11" ht="22.5" customHeight="1">
      <c r="A227" s="24"/>
      <c r="B227" s="24"/>
      <c r="C227" s="115"/>
      <c r="E227" s="115"/>
      <c r="G227" s="31"/>
      <c r="I227" s="31"/>
      <c r="J227" s="31"/>
      <c r="K227" s="31"/>
    </row>
    <row r="228" spans="1:11" ht="22.5" customHeight="1">
      <c r="A228" s="24"/>
      <c r="B228" s="24"/>
      <c r="C228" s="115"/>
      <c r="E228" s="115"/>
      <c r="G228" s="31"/>
      <c r="I228" s="31"/>
      <c r="J228" s="31"/>
      <c r="K228" s="31"/>
    </row>
    <row r="229" spans="1:11" ht="22.5" customHeight="1">
      <c r="A229" s="24"/>
      <c r="B229" s="24"/>
      <c r="C229" s="115"/>
      <c r="E229" s="115"/>
      <c r="G229" s="31"/>
      <c r="I229" s="31"/>
      <c r="J229" s="31"/>
      <c r="K229" s="31"/>
    </row>
    <row r="230" spans="1:11" ht="22.5" customHeight="1">
      <c r="A230" s="24"/>
      <c r="B230" s="24"/>
      <c r="C230" s="115"/>
      <c r="E230" s="115"/>
      <c r="G230" s="31"/>
      <c r="I230" s="31"/>
      <c r="J230" s="31"/>
      <c r="K230" s="31"/>
    </row>
    <row r="231" spans="1:11" ht="22.5" customHeight="1">
      <c r="A231" s="24"/>
      <c r="B231" s="24"/>
      <c r="C231" s="115"/>
      <c r="E231" s="115"/>
      <c r="G231" s="31"/>
      <c r="I231" s="31"/>
      <c r="J231" s="31"/>
      <c r="K231" s="31"/>
    </row>
    <row r="232" spans="1:11" ht="22.5" customHeight="1">
      <c r="A232" s="24"/>
      <c r="B232" s="24"/>
      <c r="C232" s="115"/>
      <c r="E232" s="115"/>
      <c r="G232" s="31"/>
      <c r="I232" s="31"/>
      <c r="J232" s="31"/>
      <c r="K232" s="31"/>
    </row>
    <row r="233" spans="1:11" ht="22.5" customHeight="1">
      <c r="A233" s="24"/>
      <c r="B233" s="24"/>
      <c r="C233" s="115"/>
      <c r="E233" s="115"/>
      <c r="G233" s="31"/>
      <c r="I233" s="31"/>
      <c r="J233" s="31"/>
      <c r="K233" s="31"/>
    </row>
    <row r="234" spans="1:11" ht="22.5" customHeight="1">
      <c r="A234" s="24"/>
      <c r="B234" s="24"/>
      <c r="C234" s="115"/>
      <c r="E234" s="115"/>
      <c r="G234" s="31"/>
      <c r="I234" s="31"/>
      <c r="J234" s="31"/>
      <c r="K234" s="31"/>
    </row>
    <row r="235" spans="1:11" ht="22.5" customHeight="1">
      <c r="A235" s="24"/>
      <c r="B235" s="24"/>
      <c r="C235" s="115"/>
      <c r="E235" s="115"/>
      <c r="G235" s="31"/>
      <c r="I235" s="31"/>
      <c r="J235" s="31"/>
      <c r="K235" s="31"/>
    </row>
    <row r="236" spans="1:11" ht="22.5" customHeight="1">
      <c r="A236" s="24"/>
      <c r="B236" s="24"/>
      <c r="C236" s="115"/>
      <c r="E236" s="115"/>
      <c r="G236" s="31"/>
      <c r="I236" s="31"/>
      <c r="J236" s="31"/>
      <c r="K236" s="31"/>
    </row>
    <row r="237" spans="1:11" ht="22.5" customHeight="1">
      <c r="A237" s="24"/>
      <c r="B237" s="24"/>
      <c r="C237" s="115"/>
      <c r="E237" s="115"/>
      <c r="G237" s="31"/>
      <c r="I237" s="31"/>
      <c r="J237" s="31"/>
      <c r="K237" s="31"/>
    </row>
    <row r="238" spans="1:11" ht="22.5" customHeight="1">
      <c r="A238" s="24"/>
      <c r="B238" s="24"/>
      <c r="C238" s="115"/>
      <c r="E238" s="115"/>
      <c r="G238" s="31"/>
      <c r="I238" s="31"/>
      <c r="J238" s="31"/>
      <c r="K238" s="31"/>
    </row>
    <row r="239" spans="1:11" ht="22.5" customHeight="1">
      <c r="A239" s="24"/>
      <c r="B239" s="24"/>
      <c r="C239" s="115"/>
      <c r="E239" s="115"/>
      <c r="G239" s="31"/>
      <c r="I239" s="31"/>
      <c r="J239" s="31"/>
      <c r="K239" s="31"/>
    </row>
    <row r="240" spans="1:11" ht="22.5" customHeight="1">
      <c r="A240" s="24"/>
      <c r="B240" s="24"/>
      <c r="C240" s="115"/>
      <c r="E240" s="115"/>
      <c r="G240" s="31"/>
      <c r="I240" s="31"/>
      <c r="J240" s="31"/>
      <c r="K240" s="31"/>
    </row>
    <row r="241" spans="1:11" ht="22.5" customHeight="1">
      <c r="A241" s="24"/>
      <c r="B241" s="24"/>
      <c r="C241" s="115"/>
      <c r="E241" s="115"/>
      <c r="G241" s="31"/>
      <c r="I241" s="31"/>
      <c r="J241" s="31"/>
      <c r="K241" s="31"/>
    </row>
    <row r="242" spans="1:11" ht="22.5" customHeight="1">
      <c r="A242" s="24"/>
      <c r="B242" s="24"/>
      <c r="C242" s="115"/>
      <c r="E242" s="115"/>
      <c r="G242" s="31"/>
      <c r="I242" s="31"/>
      <c r="J242" s="31"/>
      <c r="K242" s="31"/>
    </row>
    <row r="243" spans="1:11" ht="22.5" customHeight="1">
      <c r="A243" s="24"/>
      <c r="B243" s="24"/>
      <c r="C243" s="115"/>
      <c r="E243" s="115"/>
      <c r="G243" s="31"/>
      <c r="I243" s="31"/>
      <c r="J243" s="31"/>
      <c r="K243" s="31"/>
    </row>
    <row r="244" spans="1:11" ht="22.5" customHeight="1">
      <c r="A244" s="24"/>
      <c r="B244" s="24"/>
      <c r="C244" s="115"/>
      <c r="E244" s="115"/>
      <c r="G244" s="31"/>
      <c r="I244" s="31"/>
      <c r="J244" s="31"/>
      <c r="K244" s="31"/>
    </row>
    <row r="245" spans="1:11" ht="22.5" customHeight="1">
      <c r="A245" s="24"/>
      <c r="B245" s="24"/>
      <c r="C245" s="115"/>
      <c r="E245" s="115"/>
      <c r="G245" s="31"/>
      <c r="I245" s="31"/>
      <c r="J245" s="31"/>
      <c r="K245" s="31"/>
    </row>
    <row r="246" spans="1:11" ht="22.5" customHeight="1">
      <c r="A246" s="24"/>
      <c r="B246" s="24"/>
      <c r="C246" s="115"/>
      <c r="E246" s="115"/>
      <c r="G246" s="31"/>
      <c r="I246" s="31"/>
      <c r="J246" s="31"/>
      <c r="K246" s="31"/>
    </row>
    <row r="247" spans="1:11" ht="22.5" customHeight="1">
      <c r="A247" s="24"/>
      <c r="B247" s="24"/>
      <c r="C247" s="115"/>
      <c r="E247" s="115"/>
      <c r="G247" s="31"/>
      <c r="I247" s="31"/>
      <c r="J247" s="31"/>
      <c r="K247" s="31"/>
    </row>
    <row r="248" spans="1:11" ht="22.5" customHeight="1">
      <c r="A248" s="24"/>
      <c r="B248" s="24"/>
      <c r="C248" s="115"/>
      <c r="E248" s="115"/>
      <c r="G248" s="31"/>
      <c r="I248" s="31"/>
      <c r="J248" s="31"/>
      <c r="K248" s="31"/>
    </row>
    <row r="249" spans="1:11" ht="22.5" customHeight="1">
      <c r="A249" s="24"/>
      <c r="B249" s="24"/>
      <c r="C249" s="115"/>
      <c r="E249" s="115"/>
      <c r="G249" s="31"/>
      <c r="I249" s="31"/>
      <c r="J249" s="31"/>
      <c r="K249" s="31"/>
    </row>
    <row r="250" spans="1:11" ht="22.5" customHeight="1">
      <c r="A250" s="24"/>
      <c r="B250" s="24"/>
      <c r="C250" s="115"/>
      <c r="E250" s="115"/>
      <c r="G250" s="31"/>
      <c r="I250" s="31"/>
      <c r="J250" s="31"/>
      <c r="K250" s="31"/>
    </row>
    <row r="251" spans="1:11" ht="22.5" customHeight="1">
      <c r="A251" s="24"/>
      <c r="B251" s="24"/>
      <c r="C251" s="115"/>
      <c r="E251" s="115"/>
      <c r="G251" s="31"/>
      <c r="I251" s="31"/>
      <c r="J251" s="31"/>
      <c r="K251" s="31"/>
    </row>
    <row r="252" spans="1:11" ht="22.5" customHeight="1">
      <c r="A252" s="24"/>
      <c r="B252" s="24"/>
      <c r="C252" s="115"/>
      <c r="E252" s="115"/>
      <c r="G252" s="31"/>
      <c r="I252" s="31"/>
      <c r="J252" s="31"/>
      <c r="K252" s="31"/>
    </row>
    <row r="253" spans="1:11" ht="22.5" customHeight="1">
      <c r="A253" s="24"/>
      <c r="B253" s="24"/>
      <c r="C253" s="115"/>
      <c r="E253" s="115"/>
      <c r="G253" s="31"/>
      <c r="I253" s="31"/>
      <c r="J253" s="31"/>
      <c r="K253" s="31"/>
    </row>
    <row r="254" spans="1:11" ht="22.5" customHeight="1">
      <c r="A254" s="24"/>
      <c r="B254" s="24"/>
      <c r="C254" s="115"/>
      <c r="E254" s="115"/>
      <c r="G254" s="31"/>
      <c r="I254" s="31"/>
      <c r="J254" s="31"/>
      <c r="K254" s="31"/>
    </row>
    <row r="255" spans="1:11" ht="22.5" customHeight="1">
      <c r="A255" s="24"/>
      <c r="B255" s="24"/>
      <c r="C255" s="115"/>
      <c r="E255" s="115"/>
      <c r="G255" s="31"/>
      <c r="I255" s="31"/>
      <c r="J255" s="31"/>
      <c r="K255" s="31"/>
    </row>
    <row r="256" spans="1:11" ht="22.5" customHeight="1">
      <c r="A256" s="24"/>
      <c r="B256" s="24"/>
      <c r="C256" s="115"/>
      <c r="E256" s="115"/>
      <c r="G256" s="31"/>
      <c r="I256" s="31"/>
      <c r="J256" s="31"/>
      <c r="K256" s="31"/>
    </row>
    <row r="257" spans="1:11" ht="22.5" customHeight="1">
      <c r="A257" s="24"/>
      <c r="B257" s="24"/>
      <c r="C257" s="115"/>
      <c r="E257" s="115"/>
      <c r="G257" s="31"/>
      <c r="I257" s="31"/>
      <c r="J257" s="31"/>
      <c r="K257" s="31"/>
    </row>
    <row r="258" spans="1:11" ht="22.5" customHeight="1">
      <c r="A258" s="24"/>
      <c r="B258" s="24"/>
      <c r="C258" s="115"/>
      <c r="E258" s="115"/>
      <c r="G258" s="31"/>
      <c r="I258" s="31"/>
      <c r="J258" s="31"/>
      <c r="K258" s="31"/>
    </row>
    <row r="259" spans="1:11" ht="22.5" customHeight="1">
      <c r="A259" s="24"/>
      <c r="B259" s="24"/>
      <c r="C259" s="115"/>
      <c r="E259" s="115"/>
      <c r="G259" s="31"/>
      <c r="I259" s="31"/>
      <c r="J259" s="31"/>
      <c r="K259" s="31"/>
    </row>
    <row r="260" spans="1:11" ht="22.5" customHeight="1">
      <c r="A260" s="24"/>
      <c r="B260" s="24"/>
      <c r="C260" s="115"/>
      <c r="E260" s="115"/>
      <c r="G260" s="31"/>
      <c r="I260" s="31"/>
      <c r="J260" s="31"/>
      <c r="K260" s="31"/>
    </row>
    <row r="261" spans="1:11" ht="22.5" customHeight="1">
      <c r="A261" s="24"/>
      <c r="B261" s="24"/>
      <c r="C261" s="115"/>
      <c r="E261" s="115"/>
      <c r="G261" s="31"/>
      <c r="I261" s="31"/>
      <c r="J261" s="31"/>
      <c r="K261" s="31"/>
    </row>
    <row r="262" spans="1:11" ht="22.5" customHeight="1">
      <c r="A262" s="24"/>
      <c r="B262" s="24"/>
      <c r="C262" s="115"/>
      <c r="E262" s="115"/>
      <c r="G262" s="31"/>
      <c r="I262" s="31"/>
      <c r="J262" s="31"/>
      <c r="K262" s="31"/>
    </row>
    <row r="263" spans="1:11" ht="22.5" customHeight="1">
      <c r="A263" s="24"/>
      <c r="B263" s="24"/>
      <c r="C263" s="115"/>
      <c r="E263" s="115"/>
      <c r="G263" s="31"/>
      <c r="I263" s="31"/>
      <c r="J263" s="31"/>
      <c r="K263" s="31"/>
    </row>
    <row r="264" spans="1:11" ht="22.5" customHeight="1">
      <c r="A264" s="24"/>
      <c r="B264" s="24"/>
      <c r="C264" s="115"/>
      <c r="E264" s="115"/>
      <c r="G264" s="31"/>
      <c r="I264" s="31"/>
      <c r="J264" s="31"/>
      <c r="K264" s="31"/>
    </row>
    <row r="265" spans="1:11" ht="22.5" customHeight="1">
      <c r="A265" s="24"/>
      <c r="B265" s="24"/>
      <c r="C265" s="115"/>
      <c r="E265" s="115"/>
      <c r="G265" s="31"/>
      <c r="I265" s="31"/>
      <c r="J265" s="31"/>
      <c r="K265" s="31"/>
    </row>
    <row r="266" spans="1:11" ht="22.5" customHeight="1">
      <c r="A266" s="24"/>
      <c r="B266" s="24"/>
      <c r="C266" s="115"/>
      <c r="E266" s="115"/>
      <c r="G266" s="31"/>
      <c r="I266" s="31"/>
      <c r="J266" s="31"/>
      <c r="K266" s="31"/>
    </row>
    <row r="267" spans="1:11" ht="22.5" customHeight="1">
      <c r="A267" s="24"/>
      <c r="B267" s="24"/>
      <c r="C267" s="115"/>
      <c r="E267" s="115"/>
      <c r="G267" s="31"/>
      <c r="I267" s="31"/>
      <c r="J267" s="31"/>
      <c r="K267" s="31"/>
    </row>
    <row r="268" spans="1:11" ht="22.5" customHeight="1">
      <c r="A268" s="24"/>
      <c r="B268" s="24"/>
      <c r="C268" s="115"/>
      <c r="E268" s="115"/>
      <c r="G268" s="31"/>
      <c r="I268" s="31"/>
      <c r="J268" s="31"/>
      <c r="K268" s="31"/>
    </row>
    <row r="269" spans="1:11" ht="22.5" customHeight="1">
      <c r="A269" s="24"/>
      <c r="B269" s="24"/>
      <c r="C269" s="115"/>
      <c r="E269" s="115"/>
      <c r="G269" s="31"/>
      <c r="I269" s="31"/>
      <c r="J269" s="31"/>
      <c r="K269" s="31"/>
    </row>
    <row r="270" spans="1:11" ht="22.5" customHeight="1">
      <c r="A270" s="24"/>
      <c r="B270" s="24"/>
      <c r="C270" s="115"/>
      <c r="E270" s="115"/>
      <c r="G270" s="31"/>
      <c r="I270" s="31"/>
      <c r="J270" s="31"/>
      <c r="K270" s="31"/>
    </row>
    <row r="271" spans="1:11" ht="22.5" customHeight="1">
      <c r="A271" s="24"/>
      <c r="B271" s="24"/>
      <c r="C271" s="115"/>
      <c r="E271" s="115"/>
      <c r="G271" s="31"/>
      <c r="I271" s="31"/>
      <c r="J271" s="31"/>
      <c r="K271" s="31"/>
    </row>
    <row r="272" spans="1:11" ht="22.5" customHeight="1">
      <c r="A272" s="24"/>
      <c r="B272" s="24"/>
      <c r="C272" s="115"/>
      <c r="E272" s="115"/>
      <c r="G272" s="31"/>
      <c r="I272" s="31"/>
      <c r="J272" s="31"/>
      <c r="K272" s="31"/>
    </row>
    <row r="273" spans="1:11" ht="22.5" customHeight="1">
      <c r="A273" s="24"/>
      <c r="B273" s="24"/>
      <c r="C273" s="115"/>
      <c r="E273" s="115"/>
      <c r="G273" s="31"/>
      <c r="I273" s="31"/>
      <c r="J273" s="31"/>
      <c r="K273" s="31"/>
    </row>
    <row r="274" spans="1:11" ht="22.5" customHeight="1">
      <c r="A274" s="24"/>
      <c r="B274" s="24"/>
      <c r="C274" s="115"/>
      <c r="E274" s="115"/>
      <c r="G274" s="31"/>
      <c r="I274" s="31"/>
      <c r="J274" s="31"/>
      <c r="K274" s="31"/>
    </row>
    <row r="275" spans="1:11" ht="22.5" customHeight="1">
      <c r="A275" s="24"/>
      <c r="B275" s="24"/>
      <c r="C275" s="115"/>
      <c r="E275" s="115"/>
      <c r="G275" s="31"/>
      <c r="I275" s="31"/>
      <c r="J275" s="31"/>
      <c r="K275" s="31"/>
    </row>
    <row r="276" spans="1:11" ht="22.5" customHeight="1">
      <c r="A276" s="24"/>
      <c r="B276" s="24"/>
      <c r="C276" s="115"/>
      <c r="E276" s="115"/>
      <c r="G276" s="31"/>
      <c r="I276" s="31"/>
      <c r="J276" s="31"/>
      <c r="K276" s="31"/>
    </row>
    <row r="277" spans="1:11" ht="22.5" customHeight="1">
      <c r="A277" s="24"/>
      <c r="B277" s="24"/>
      <c r="C277" s="115"/>
      <c r="E277" s="115"/>
      <c r="G277" s="31"/>
      <c r="I277" s="31"/>
      <c r="J277" s="31"/>
      <c r="K277" s="31"/>
    </row>
    <row r="278" spans="1:11" ht="22.5" customHeight="1">
      <c r="A278" s="24"/>
      <c r="B278" s="24"/>
      <c r="C278" s="115"/>
      <c r="E278" s="115"/>
      <c r="G278" s="31"/>
      <c r="I278" s="31"/>
      <c r="J278" s="31"/>
      <c r="K278" s="31"/>
    </row>
    <row r="279" spans="1:11" ht="22.5" customHeight="1">
      <c r="A279" s="24"/>
      <c r="B279" s="24"/>
      <c r="C279" s="115"/>
      <c r="E279" s="115"/>
      <c r="G279" s="31"/>
      <c r="I279" s="31"/>
      <c r="J279" s="31"/>
      <c r="K279" s="31"/>
    </row>
    <row r="280" spans="1:11" ht="22.5" customHeight="1">
      <c r="A280" s="24"/>
      <c r="B280" s="24"/>
      <c r="C280" s="115"/>
      <c r="E280" s="115"/>
      <c r="G280" s="31"/>
      <c r="I280" s="31"/>
      <c r="J280" s="31"/>
      <c r="K280" s="31"/>
    </row>
    <row r="281" spans="1:11" ht="22.5" customHeight="1">
      <c r="A281" s="24"/>
      <c r="B281" s="24"/>
      <c r="C281" s="115"/>
      <c r="E281" s="115"/>
      <c r="G281" s="31"/>
      <c r="I281" s="31"/>
      <c r="J281" s="31"/>
      <c r="K281" s="31"/>
    </row>
    <row r="282" spans="1:11" ht="22.5" customHeight="1">
      <c r="A282" s="24"/>
      <c r="B282" s="24"/>
      <c r="C282" s="115"/>
      <c r="E282" s="115"/>
      <c r="G282" s="31"/>
      <c r="I282" s="31"/>
      <c r="J282" s="31"/>
      <c r="K282" s="31"/>
    </row>
    <row r="283" spans="1:11" ht="22.5" customHeight="1">
      <c r="A283" s="24"/>
      <c r="B283" s="24"/>
      <c r="C283" s="115"/>
      <c r="E283" s="115"/>
      <c r="G283" s="31"/>
      <c r="I283" s="31"/>
      <c r="J283" s="31"/>
      <c r="K283" s="31"/>
    </row>
    <row r="284" spans="1:11" ht="22.5" customHeight="1">
      <c r="A284" s="24"/>
      <c r="B284" s="24"/>
      <c r="C284" s="115"/>
      <c r="E284" s="115"/>
      <c r="G284" s="31"/>
      <c r="I284" s="31"/>
      <c r="J284" s="31"/>
      <c r="K284" s="31"/>
    </row>
    <row r="285" spans="1:11" ht="22.5" customHeight="1">
      <c r="A285" s="24"/>
      <c r="B285" s="24"/>
      <c r="C285" s="115"/>
      <c r="E285" s="115"/>
      <c r="G285" s="31"/>
      <c r="I285" s="31"/>
      <c r="J285" s="31"/>
      <c r="K285" s="31"/>
    </row>
    <row r="286" spans="1:11" ht="22.5" customHeight="1">
      <c r="A286" s="24"/>
      <c r="B286" s="24"/>
      <c r="C286" s="115"/>
      <c r="E286" s="115"/>
      <c r="G286" s="31"/>
      <c r="I286" s="31"/>
      <c r="J286" s="31"/>
      <c r="K286" s="31"/>
    </row>
    <row r="287" spans="1:11" ht="22.5" customHeight="1">
      <c r="A287" s="24"/>
      <c r="B287" s="24"/>
      <c r="C287" s="115"/>
      <c r="E287" s="115"/>
      <c r="G287" s="31"/>
      <c r="I287" s="31"/>
      <c r="J287" s="31"/>
      <c r="K287" s="31"/>
    </row>
    <row r="288" spans="1:11" ht="22.5" customHeight="1">
      <c r="A288" s="24"/>
      <c r="B288" s="24"/>
      <c r="C288" s="115"/>
      <c r="E288" s="115"/>
      <c r="G288" s="31"/>
      <c r="I288" s="31"/>
      <c r="J288" s="31"/>
      <c r="K288" s="31"/>
    </row>
    <row r="289" spans="1:11" ht="22.5" customHeight="1">
      <c r="A289" s="24"/>
      <c r="B289" s="24"/>
      <c r="C289" s="115"/>
      <c r="E289" s="115"/>
      <c r="G289" s="31"/>
      <c r="I289" s="31"/>
      <c r="J289" s="31"/>
      <c r="K289" s="31"/>
    </row>
    <row r="290" spans="1:11" ht="22.5" customHeight="1">
      <c r="A290" s="24"/>
      <c r="B290" s="24"/>
      <c r="C290" s="115"/>
      <c r="E290" s="115"/>
      <c r="G290" s="31"/>
      <c r="I290" s="31"/>
      <c r="J290" s="31"/>
      <c r="K290" s="31"/>
    </row>
    <row r="291" spans="1:11" ht="22.5" customHeight="1">
      <c r="A291" s="24"/>
      <c r="B291" s="24"/>
      <c r="C291" s="115"/>
      <c r="E291" s="115"/>
      <c r="G291" s="31"/>
      <c r="I291" s="31"/>
      <c r="J291" s="31"/>
      <c r="K291" s="31"/>
    </row>
    <row r="292" spans="1:11" ht="22.5" customHeight="1">
      <c r="A292" s="24"/>
      <c r="B292" s="24"/>
      <c r="C292" s="115"/>
      <c r="E292" s="115"/>
      <c r="G292" s="31"/>
      <c r="I292" s="31"/>
      <c r="J292" s="31"/>
      <c r="K292" s="31"/>
    </row>
    <row r="293" spans="1:11" ht="22.5" customHeight="1">
      <c r="A293" s="24"/>
      <c r="B293" s="24"/>
      <c r="C293" s="115"/>
      <c r="E293" s="115"/>
      <c r="G293" s="31"/>
      <c r="I293" s="31"/>
      <c r="J293" s="31"/>
      <c r="K293" s="31"/>
    </row>
    <row r="294" spans="1:11" ht="22.5" customHeight="1">
      <c r="A294" s="24"/>
      <c r="B294" s="24"/>
      <c r="C294" s="115"/>
      <c r="E294" s="115"/>
      <c r="G294" s="31"/>
      <c r="I294" s="31"/>
      <c r="J294" s="31"/>
      <c r="K294" s="31"/>
    </row>
    <row r="295" spans="1:11" ht="22.5" customHeight="1">
      <c r="A295" s="24"/>
      <c r="B295" s="24"/>
      <c r="C295" s="115"/>
      <c r="E295" s="115"/>
      <c r="G295" s="31"/>
      <c r="I295" s="31"/>
      <c r="J295" s="31"/>
      <c r="K295" s="31"/>
    </row>
    <row r="296" spans="1:11" ht="22.5" customHeight="1">
      <c r="A296" s="24"/>
      <c r="B296" s="24"/>
      <c r="C296" s="115"/>
      <c r="E296" s="115"/>
      <c r="G296" s="31"/>
      <c r="I296" s="31"/>
      <c r="J296" s="31"/>
      <c r="K296" s="31"/>
    </row>
    <row r="297" spans="1:11" ht="22.5" customHeight="1">
      <c r="A297" s="24"/>
      <c r="B297" s="24"/>
      <c r="C297" s="115"/>
      <c r="E297" s="115"/>
      <c r="G297" s="31"/>
      <c r="I297" s="31"/>
      <c r="J297" s="31"/>
      <c r="K297" s="31"/>
    </row>
    <row r="298" spans="1:11" ht="22.5" customHeight="1">
      <c r="A298" s="24"/>
      <c r="B298" s="24"/>
      <c r="C298" s="115"/>
      <c r="E298" s="115"/>
      <c r="G298" s="31"/>
      <c r="I298" s="31"/>
      <c r="J298" s="31"/>
      <c r="K298" s="31"/>
    </row>
    <row r="299" spans="1:11" ht="22.5" customHeight="1">
      <c r="A299" s="24"/>
      <c r="B299" s="24"/>
      <c r="C299" s="115"/>
      <c r="E299" s="115"/>
      <c r="G299" s="31"/>
      <c r="I299" s="31"/>
      <c r="J299" s="31"/>
      <c r="K299" s="31"/>
    </row>
    <row r="300" spans="1:11" ht="22.5" customHeight="1">
      <c r="A300" s="24"/>
      <c r="B300" s="24"/>
      <c r="C300" s="115"/>
      <c r="E300" s="115"/>
      <c r="G300" s="31"/>
      <c r="I300" s="31"/>
      <c r="J300" s="31"/>
      <c r="K300" s="31"/>
    </row>
    <row r="301" spans="1:11" ht="22.5" customHeight="1">
      <c r="A301" s="24"/>
      <c r="B301" s="24"/>
      <c r="C301" s="115"/>
      <c r="E301" s="115"/>
      <c r="G301" s="31"/>
      <c r="I301" s="31"/>
      <c r="J301" s="31"/>
      <c r="K301" s="31"/>
    </row>
    <row r="302" spans="1:11" ht="22.5" customHeight="1">
      <c r="A302" s="24"/>
      <c r="B302" s="24"/>
      <c r="C302" s="115"/>
      <c r="E302" s="115"/>
      <c r="G302" s="31"/>
      <c r="I302" s="31"/>
      <c r="J302" s="31"/>
      <c r="K302" s="31"/>
    </row>
    <row r="303" spans="1:11" ht="22.5" customHeight="1">
      <c r="A303" s="24"/>
      <c r="B303" s="24"/>
      <c r="C303" s="115"/>
      <c r="E303" s="115"/>
      <c r="G303" s="31"/>
      <c r="I303" s="31"/>
      <c r="J303" s="31"/>
      <c r="K303" s="31"/>
    </row>
    <row r="304" spans="1:11" ht="22.5" customHeight="1">
      <c r="A304" s="24"/>
      <c r="B304" s="24"/>
      <c r="C304" s="115"/>
      <c r="E304" s="115"/>
      <c r="G304" s="31"/>
      <c r="I304" s="31"/>
      <c r="J304" s="31"/>
      <c r="K304" s="31"/>
    </row>
    <row r="305" spans="1:11" ht="22.5" customHeight="1">
      <c r="A305" s="24"/>
      <c r="B305" s="24"/>
      <c r="C305" s="115"/>
      <c r="E305" s="115"/>
      <c r="G305" s="31"/>
      <c r="I305" s="31"/>
      <c r="J305" s="31"/>
      <c r="K305" s="31"/>
    </row>
    <row r="306" spans="1:11" ht="22.5" customHeight="1">
      <c r="A306" s="24"/>
      <c r="B306" s="24"/>
      <c r="C306" s="115"/>
      <c r="E306" s="115"/>
      <c r="G306" s="31"/>
      <c r="I306" s="31"/>
      <c r="J306" s="31"/>
      <c r="K306" s="31"/>
    </row>
    <row r="307" spans="1:11" ht="22.5" customHeight="1">
      <c r="A307" s="24"/>
      <c r="B307" s="24"/>
      <c r="C307" s="115"/>
      <c r="E307" s="115"/>
      <c r="G307" s="31"/>
      <c r="I307" s="31"/>
      <c r="J307" s="31"/>
      <c r="K307" s="31"/>
    </row>
    <row r="308" spans="1:11" ht="22.5" customHeight="1">
      <c r="A308" s="24"/>
      <c r="B308" s="24"/>
      <c r="C308" s="115"/>
      <c r="E308" s="115"/>
      <c r="G308" s="31"/>
      <c r="I308" s="31"/>
      <c r="J308" s="31"/>
      <c r="K308" s="31"/>
    </row>
    <row r="309" spans="1:11" ht="22.5" customHeight="1">
      <c r="A309" s="24"/>
      <c r="B309" s="24"/>
      <c r="C309" s="115"/>
      <c r="E309" s="115"/>
      <c r="G309" s="31"/>
      <c r="I309" s="31"/>
      <c r="J309" s="31"/>
      <c r="K309" s="31"/>
    </row>
    <row r="310" spans="1:11" ht="22.5" customHeight="1">
      <c r="A310" s="24"/>
      <c r="B310" s="24"/>
      <c r="C310" s="115"/>
      <c r="E310" s="115"/>
      <c r="G310" s="31"/>
      <c r="I310" s="31"/>
      <c r="J310" s="31"/>
      <c r="K310" s="31"/>
    </row>
    <row r="311" spans="1:11" ht="22.5" customHeight="1">
      <c r="A311" s="24"/>
      <c r="B311" s="24"/>
      <c r="C311" s="115"/>
      <c r="E311" s="115"/>
      <c r="G311" s="31"/>
      <c r="I311" s="31"/>
      <c r="J311" s="31"/>
      <c r="K311" s="31"/>
    </row>
    <row r="312" spans="1:11" ht="22.5" customHeight="1">
      <c r="A312" s="24"/>
      <c r="B312" s="24"/>
      <c r="C312" s="115"/>
      <c r="E312" s="115"/>
      <c r="G312" s="31"/>
      <c r="I312" s="31"/>
      <c r="J312" s="31"/>
      <c r="K312" s="31"/>
    </row>
    <row r="313" spans="1:11" ht="22.5" customHeight="1">
      <c r="A313" s="24"/>
      <c r="B313" s="24"/>
      <c r="C313" s="115"/>
      <c r="E313" s="115"/>
      <c r="G313" s="31"/>
      <c r="I313" s="31"/>
      <c r="J313" s="31"/>
      <c r="K313" s="31"/>
    </row>
    <row r="314" spans="1:11" ht="22.5" customHeight="1">
      <c r="A314" s="24"/>
      <c r="B314" s="24"/>
      <c r="C314" s="115"/>
      <c r="E314" s="115"/>
      <c r="G314" s="31"/>
      <c r="I314" s="31"/>
      <c r="J314" s="31"/>
      <c r="K314" s="31"/>
    </row>
    <row r="315" spans="1:11" ht="22.5" customHeight="1">
      <c r="A315" s="24"/>
      <c r="B315" s="24"/>
      <c r="C315" s="115"/>
      <c r="E315" s="115"/>
      <c r="G315" s="31"/>
      <c r="I315" s="31"/>
      <c r="J315" s="31"/>
      <c r="K315" s="31"/>
    </row>
    <row r="316" spans="1:11" ht="22.5" customHeight="1">
      <c r="A316" s="24"/>
      <c r="B316" s="24"/>
      <c r="C316" s="115"/>
      <c r="E316" s="115"/>
      <c r="G316" s="31"/>
      <c r="I316" s="31"/>
      <c r="J316" s="31"/>
      <c r="K316" s="31"/>
    </row>
    <row r="317" spans="1:11" ht="22.5" customHeight="1">
      <c r="A317" s="24"/>
      <c r="B317" s="24"/>
      <c r="C317" s="115"/>
      <c r="E317" s="115"/>
      <c r="G317" s="31"/>
      <c r="I317" s="31"/>
      <c r="J317" s="31"/>
      <c r="K317" s="31"/>
    </row>
    <row r="318" spans="1:11" ht="22.5" customHeight="1">
      <c r="A318" s="24"/>
      <c r="B318" s="24"/>
      <c r="C318" s="115"/>
      <c r="E318" s="115"/>
      <c r="G318" s="31"/>
      <c r="I318" s="31"/>
      <c r="J318" s="31"/>
      <c r="K318" s="31"/>
    </row>
    <row r="319" spans="1:11" ht="22.5" customHeight="1">
      <c r="A319" s="24"/>
      <c r="B319" s="24"/>
      <c r="C319" s="115"/>
      <c r="E319" s="115"/>
      <c r="G319" s="31"/>
      <c r="I319" s="31"/>
      <c r="J319" s="31"/>
      <c r="K319" s="31"/>
    </row>
    <row r="320" spans="1:11" ht="22.5" customHeight="1">
      <c r="A320" s="24"/>
      <c r="B320" s="24"/>
      <c r="C320" s="115"/>
      <c r="E320" s="115"/>
      <c r="G320" s="31"/>
      <c r="I320" s="31"/>
      <c r="J320" s="31"/>
      <c r="K320" s="31"/>
    </row>
    <row r="321" spans="1:11" ht="22.5" customHeight="1">
      <c r="A321" s="24"/>
      <c r="B321" s="24"/>
      <c r="C321" s="115"/>
      <c r="E321" s="115"/>
      <c r="G321" s="31"/>
      <c r="I321" s="31"/>
      <c r="J321" s="31"/>
      <c r="K321" s="31"/>
    </row>
    <row r="322" spans="1:11" ht="22.5" customHeight="1">
      <c r="A322" s="24"/>
      <c r="B322" s="24"/>
      <c r="C322" s="115"/>
      <c r="E322" s="115"/>
      <c r="G322" s="31"/>
      <c r="I322" s="31"/>
      <c r="J322" s="31"/>
      <c r="K322" s="31"/>
    </row>
    <row r="323" spans="1:11" ht="22.5" customHeight="1">
      <c r="A323" s="24"/>
      <c r="B323" s="24"/>
      <c r="C323" s="115"/>
      <c r="E323" s="115"/>
      <c r="G323" s="31"/>
      <c r="I323" s="31"/>
      <c r="J323" s="31"/>
      <c r="K323" s="31"/>
    </row>
    <row r="324" spans="1:11" ht="22.5" customHeight="1">
      <c r="A324" s="24"/>
      <c r="B324" s="24"/>
      <c r="C324" s="115"/>
      <c r="E324" s="115"/>
      <c r="G324" s="31"/>
      <c r="I324" s="31"/>
      <c r="J324" s="31"/>
      <c r="K324" s="31"/>
    </row>
    <row r="325" spans="1:11" ht="22.5" customHeight="1">
      <c r="A325" s="24"/>
      <c r="B325" s="24"/>
      <c r="C325" s="115"/>
      <c r="E325" s="115"/>
      <c r="G325" s="31"/>
      <c r="I325" s="31"/>
      <c r="J325" s="31"/>
      <c r="K325" s="31"/>
    </row>
    <row r="326" spans="1:11" ht="22.5" customHeight="1">
      <c r="A326" s="24"/>
      <c r="B326" s="24"/>
      <c r="C326" s="115"/>
      <c r="E326" s="115"/>
      <c r="G326" s="31"/>
      <c r="I326" s="31"/>
      <c r="J326" s="31"/>
      <c r="K326" s="31"/>
    </row>
    <row r="327" spans="1:11" ht="22.5" customHeight="1">
      <c r="A327" s="24"/>
      <c r="B327" s="24"/>
      <c r="C327" s="115"/>
      <c r="E327" s="115"/>
      <c r="G327" s="31"/>
      <c r="I327" s="31"/>
      <c r="J327" s="31"/>
      <c r="K327" s="31"/>
    </row>
    <row r="328" spans="1:11" ht="22.5" customHeight="1">
      <c r="A328" s="24"/>
      <c r="B328" s="24"/>
      <c r="C328" s="115"/>
      <c r="E328" s="115"/>
      <c r="G328" s="31"/>
      <c r="I328" s="31"/>
      <c r="J328" s="31"/>
      <c r="K328" s="31"/>
    </row>
    <row r="329" spans="1:11" ht="22.5" customHeight="1">
      <c r="A329" s="24"/>
      <c r="B329" s="24"/>
      <c r="C329" s="115"/>
      <c r="E329" s="115"/>
      <c r="G329" s="31"/>
      <c r="I329" s="31"/>
      <c r="J329" s="31"/>
      <c r="K329" s="31"/>
    </row>
    <row r="330" spans="1:11" ht="22.5" customHeight="1">
      <c r="A330" s="24"/>
      <c r="B330" s="24"/>
      <c r="C330" s="115"/>
      <c r="E330" s="115"/>
      <c r="G330" s="31"/>
      <c r="I330" s="31"/>
      <c r="J330" s="31"/>
      <c r="K330" s="31"/>
    </row>
    <row r="331" spans="1:11" ht="22.5" customHeight="1">
      <c r="A331" s="24"/>
      <c r="B331" s="24"/>
      <c r="C331" s="115"/>
      <c r="E331" s="115"/>
      <c r="G331" s="31"/>
      <c r="I331" s="31"/>
      <c r="J331" s="31"/>
      <c r="K331" s="31"/>
    </row>
    <row r="332" spans="1:11" ht="22.5" customHeight="1">
      <c r="A332" s="24"/>
      <c r="B332" s="24"/>
      <c r="C332" s="115"/>
      <c r="E332" s="115"/>
      <c r="G332" s="31"/>
      <c r="I332" s="31"/>
      <c r="J332" s="31"/>
      <c r="K332" s="31"/>
    </row>
    <row r="333" spans="1:11" ht="22.5" customHeight="1">
      <c r="A333" s="24"/>
      <c r="B333" s="24"/>
      <c r="C333" s="115"/>
      <c r="E333" s="115"/>
      <c r="G333" s="31"/>
      <c r="I333" s="31"/>
      <c r="J333" s="31"/>
      <c r="K333" s="31"/>
    </row>
    <row r="334" spans="1:11" ht="22.5" customHeight="1">
      <c r="A334" s="24"/>
      <c r="B334" s="24"/>
      <c r="C334" s="115"/>
      <c r="E334" s="115"/>
      <c r="G334" s="31"/>
      <c r="I334" s="31"/>
      <c r="J334" s="31"/>
      <c r="K334" s="31"/>
    </row>
    <row r="335" spans="1:11" ht="22.5" customHeight="1">
      <c r="A335" s="24"/>
      <c r="B335" s="24"/>
      <c r="C335" s="115"/>
      <c r="E335" s="115"/>
      <c r="G335" s="31"/>
      <c r="I335" s="31"/>
      <c r="J335" s="31"/>
      <c r="K335" s="31"/>
    </row>
    <row r="336" spans="1:11" ht="22.5" customHeight="1">
      <c r="A336" s="24"/>
      <c r="B336" s="24"/>
      <c r="C336" s="115"/>
      <c r="E336" s="115"/>
      <c r="G336" s="31"/>
      <c r="I336" s="31"/>
      <c r="J336" s="31"/>
      <c r="K336" s="31"/>
    </row>
    <row r="337" spans="1:11" ht="22.5" customHeight="1">
      <c r="A337" s="24"/>
      <c r="B337" s="24"/>
      <c r="C337" s="115"/>
      <c r="E337" s="115"/>
      <c r="G337" s="31"/>
      <c r="I337" s="31"/>
      <c r="J337" s="31"/>
      <c r="K337" s="31"/>
    </row>
    <row r="338" spans="1:11" ht="22.5" customHeight="1">
      <c r="A338" s="24"/>
      <c r="B338" s="24"/>
      <c r="C338" s="115"/>
      <c r="E338" s="115"/>
      <c r="G338" s="31"/>
      <c r="I338" s="31"/>
      <c r="J338" s="31"/>
      <c r="K338" s="31"/>
    </row>
    <row r="339" spans="1:11" ht="22.5" customHeight="1">
      <c r="A339" s="24"/>
      <c r="B339" s="24"/>
      <c r="C339" s="115"/>
      <c r="E339" s="115"/>
      <c r="G339" s="31"/>
      <c r="I339" s="31"/>
      <c r="J339" s="31"/>
      <c r="K339" s="31"/>
    </row>
    <row r="340" spans="1:11" ht="22.5" customHeight="1">
      <c r="A340" s="24"/>
      <c r="B340" s="24"/>
      <c r="C340" s="115"/>
      <c r="E340" s="115"/>
      <c r="G340" s="31"/>
      <c r="I340" s="31"/>
      <c r="J340" s="31"/>
      <c r="K340" s="31"/>
    </row>
    <row r="341" spans="1:11" ht="22.5" customHeight="1">
      <c r="A341" s="24"/>
      <c r="B341" s="24"/>
      <c r="C341" s="115"/>
      <c r="E341" s="115"/>
      <c r="G341" s="31"/>
      <c r="I341" s="31"/>
      <c r="J341" s="31"/>
      <c r="K341" s="31"/>
    </row>
    <row r="342" spans="1:11" ht="22.5" customHeight="1">
      <c r="A342" s="24"/>
      <c r="B342" s="24"/>
      <c r="C342" s="115"/>
      <c r="E342" s="115"/>
      <c r="G342" s="31"/>
      <c r="I342" s="31"/>
      <c r="J342" s="31"/>
      <c r="K342" s="31"/>
    </row>
    <row r="343" spans="1:11" ht="22.5" customHeight="1">
      <c r="A343" s="24"/>
      <c r="B343" s="24"/>
      <c r="C343" s="115"/>
      <c r="E343" s="115"/>
      <c r="G343" s="31"/>
      <c r="I343" s="31"/>
      <c r="J343" s="31"/>
      <c r="K343" s="31"/>
    </row>
    <row r="344" spans="1:11" ht="22.5" customHeight="1">
      <c r="A344" s="24"/>
      <c r="B344" s="24"/>
      <c r="C344" s="115"/>
      <c r="E344" s="115"/>
      <c r="G344" s="31"/>
      <c r="I344" s="31"/>
      <c r="J344" s="31"/>
      <c r="K344" s="31"/>
    </row>
    <row r="345" spans="1:11" ht="22.5" customHeight="1">
      <c r="A345" s="24"/>
      <c r="B345" s="24"/>
      <c r="C345" s="115"/>
      <c r="E345" s="115"/>
      <c r="G345" s="31"/>
      <c r="I345" s="31"/>
      <c r="J345" s="31"/>
      <c r="K345" s="31"/>
    </row>
    <row r="346" spans="1:11" ht="22.5" customHeight="1">
      <c r="A346" s="24"/>
      <c r="B346" s="24"/>
      <c r="C346" s="115"/>
      <c r="E346" s="115"/>
      <c r="G346" s="31"/>
      <c r="I346" s="31"/>
      <c r="J346" s="31"/>
      <c r="K346" s="31"/>
    </row>
    <row r="347" spans="1:11" ht="22.5" customHeight="1">
      <c r="A347" s="24"/>
      <c r="B347" s="24"/>
      <c r="C347" s="115"/>
      <c r="E347" s="115"/>
      <c r="G347" s="31"/>
      <c r="I347" s="31"/>
      <c r="J347" s="31"/>
      <c r="K347" s="31"/>
    </row>
    <row r="348" spans="1:11" ht="22.5" customHeight="1">
      <c r="A348" s="24"/>
      <c r="B348" s="24"/>
      <c r="C348" s="115"/>
      <c r="E348" s="115"/>
      <c r="G348" s="31"/>
      <c r="I348" s="31"/>
      <c r="J348" s="31"/>
      <c r="K348" s="31"/>
    </row>
    <row r="349" spans="1:11" ht="22.5" customHeight="1">
      <c r="A349" s="24"/>
      <c r="B349" s="24"/>
      <c r="C349" s="115"/>
      <c r="E349" s="115"/>
      <c r="G349" s="31"/>
      <c r="I349" s="31"/>
      <c r="J349" s="31"/>
      <c r="K349" s="31"/>
    </row>
    <row r="350" spans="1:11" ht="22.5" customHeight="1">
      <c r="A350" s="24"/>
      <c r="B350" s="24"/>
      <c r="C350" s="115"/>
      <c r="E350" s="115"/>
      <c r="G350" s="31"/>
      <c r="I350" s="31"/>
      <c r="J350" s="31"/>
      <c r="K350" s="31"/>
    </row>
    <row r="351" spans="1:11" ht="22.5" customHeight="1">
      <c r="A351" s="24"/>
      <c r="B351" s="24"/>
      <c r="C351" s="115"/>
      <c r="E351" s="115"/>
      <c r="G351" s="31"/>
      <c r="I351" s="31"/>
      <c r="J351" s="31"/>
      <c r="K351" s="31"/>
    </row>
    <row r="352" spans="1:11" ht="22.5" customHeight="1">
      <c r="A352" s="24"/>
      <c r="B352" s="24"/>
      <c r="C352" s="115"/>
      <c r="E352" s="115"/>
      <c r="G352" s="31"/>
      <c r="I352" s="31"/>
      <c r="J352" s="31"/>
      <c r="K352" s="31"/>
    </row>
    <row r="353" spans="1:11" ht="22.5" customHeight="1">
      <c r="A353" s="24"/>
      <c r="B353" s="24"/>
      <c r="C353" s="115"/>
      <c r="E353" s="115"/>
      <c r="G353" s="31"/>
      <c r="I353" s="31"/>
      <c r="J353" s="31"/>
      <c r="K353" s="31"/>
    </row>
    <row r="354" spans="1:11" ht="22.5" customHeight="1">
      <c r="A354" s="24"/>
      <c r="B354" s="24"/>
      <c r="C354" s="115"/>
      <c r="E354" s="115"/>
      <c r="G354" s="31"/>
      <c r="I354" s="31"/>
      <c r="J354" s="31"/>
      <c r="K354" s="31"/>
    </row>
    <row r="355" spans="1:11" ht="22.5" customHeight="1">
      <c r="A355" s="24"/>
      <c r="B355" s="24"/>
      <c r="C355" s="115"/>
      <c r="E355" s="115"/>
      <c r="G355" s="31"/>
      <c r="I355" s="31"/>
      <c r="J355" s="31"/>
      <c r="K355" s="31"/>
    </row>
    <row r="356" spans="1:11" ht="22.5" customHeight="1">
      <c r="A356" s="24"/>
      <c r="B356" s="24"/>
      <c r="C356" s="115"/>
      <c r="E356" s="115"/>
      <c r="G356" s="31"/>
      <c r="I356" s="31"/>
      <c r="J356" s="31"/>
      <c r="K356" s="31"/>
    </row>
    <row r="357" spans="1:11" ht="22.5" customHeight="1">
      <c r="A357" s="24"/>
      <c r="B357" s="24"/>
      <c r="C357" s="115"/>
      <c r="E357" s="115"/>
      <c r="G357" s="31"/>
      <c r="I357" s="31"/>
      <c r="J357" s="31"/>
      <c r="K357" s="31"/>
    </row>
  </sheetData>
  <sheetProtection formatCells="0" formatColumns="0" formatRows="0" insertColumns="0" insertRows="0" insertHyperlinks="0" deleteColumns="0" deleteRows="0"/>
  <mergeCells count="22">
    <mergeCell ref="A103:B103"/>
    <mergeCell ref="C105:I105"/>
    <mergeCell ref="C60:I60"/>
    <mergeCell ref="C9:I9"/>
    <mergeCell ref="C55:E55"/>
    <mergeCell ref="G55:I55"/>
    <mergeCell ref="C101:E101"/>
    <mergeCell ref="G101:I101"/>
    <mergeCell ref="C102:E102"/>
    <mergeCell ref="G102:I102"/>
    <mergeCell ref="C57:E57"/>
    <mergeCell ref="G57:I57"/>
    <mergeCell ref="C56:E56"/>
    <mergeCell ref="G56:I56"/>
    <mergeCell ref="C100:E100"/>
    <mergeCell ref="G100:I100"/>
    <mergeCell ref="C6:E6"/>
    <mergeCell ref="G6:I6"/>
    <mergeCell ref="C4:E4"/>
    <mergeCell ref="G4:I4"/>
    <mergeCell ref="C5:E5"/>
    <mergeCell ref="G5:I5"/>
  </mergeCells>
  <phoneticPr fontId="9" type="noConversion"/>
  <pageMargins left="0.8" right="0.8" top="0.48" bottom="0.5" header="0.5" footer="0.5"/>
  <pageSetup paperSize="9" scale="68" firstPageNumber="16" orientation="portrait" useFirstPageNumber="1" r:id="rId1"/>
  <headerFooter alignWithMargins="0">
    <oddFooter>&amp;L
   หมายเหตุประกอบงบการเงินเป็นส่วนหนึ่งของงบการเงินนี้
&amp;C&amp;P</oddFooter>
  </headerFooter>
  <rowBreaks count="2" manualBreakCount="2">
    <brk id="51" max="8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BS-7-9</vt:lpstr>
      <vt:lpstr>Sheet1</vt:lpstr>
      <vt:lpstr>PL-10-11</vt:lpstr>
      <vt:lpstr>SH12</vt:lpstr>
      <vt:lpstr>SH13</vt:lpstr>
      <vt:lpstr>SH14-15</vt:lpstr>
      <vt:lpstr>CF16-18</vt:lpstr>
      <vt:lpstr>'BS-7-9'!Print_Area</vt:lpstr>
      <vt:lpstr>'CF16-18'!Print_Area</vt:lpstr>
      <vt:lpstr>'PL-10-11'!Print_Area</vt:lpstr>
      <vt:lpstr>'SH12'!Print_Area</vt:lpstr>
      <vt:lpstr>'SH13'!Print_Area</vt:lpstr>
      <vt:lpstr>'SH14-15'!Print_Area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Pattachol Thippayanitithorn</cp:lastModifiedBy>
  <cp:lastPrinted>2021-11-11T12:06:42Z</cp:lastPrinted>
  <dcterms:created xsi:type="dcterms:W3CDTF">2006-01-06T08:39:44Z</dcterms:created>
  <dcterms:modified xsi:type="dcterms:W3CDTF">2021-11-23T09:23:08Z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