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1\YE-2021\Eng\"/>
    </mc:Choice>
  </mc:AlternateContent>
  <xr:revisionPtr revIDLastSave="0" documentId="8_{4960BD43-F86D-43DA-A8BF-BDB25A851226}" xr6:coauthVersionLast="47" xr6:coauthVersionMax="47" xr10:uidLastSave="{00000000-0000-0000-0000-000000000000}"/>
  <bookViews>
    <workbookView xWindow="-110" yWindow="-110" windowWidth="19420" windowHeight="10420" tabRatio="657" xr2:uid="{00000000-000D-0000-FFFF-FFFF00000000}"/>
  </bookViews>
  <sheets>
    <sheet name="SFP5-7" sheetId="10" r:id="rId1"/>
    <sheet name="PL8-9" sheetId="1" r:id="rId2"/>
    <sheet name="SH10" sheetId="9" r:id="rId3"/>
    <sheet name="SH11" sheetId="11" r:id="rId4"/>
    <sheet name="SH12-13" sheetId="6" r:id="rId5"/>
    <sheet name="CF14-15" sheetId="7" r:id="rId6"/>
  </sheets>
  <definedNames>
    <definedName name="_xlnm.Print_Area" localSheetId="5">'CF14-15'!$A$1:$I$123</definedName>
    <definedName name="_xlnm.Print_Area" localSheetId="1">'PL8-9'!$A$1:$J$67</definedName>
    <definedName name="_xlnm.Print_Area" localSheetId="0">'SFP5-7'!$A$1:$M$106</definedName>
    <definedName name="_xlnm.Print_Area" localSheetId="2">'SH10'!$A$1:$R$30</definedName>
    <definedName name="_xlnm.Print_Area" localSheetId="3">'SH11'!$A$1:$T$34</definedName>
    <definedName name="_xlnm.Print_Area" localSheetId="4">'SH12-13'!$A$1:$K$50</definedName>
    <definedName name="Title2nd" localSheetId="1">'PL8-9'!#REF!</definedName>
    <definedName name="Title2nd" localSheetId="0">'SFP5-7'!$A$1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6" i="11" l="1"/>
  <c r="P26" i="11"/>
  <c r="N26" i="11"/>
  <c r="L26" i="11"/>
  <c r="J26" i="11"/>
  <c r="H26" i="11"/>
  <c r="F26" i="11"/>
  <c r="D26" i="11"/>
  <c r="N13" i="9" l="1"/>
  <c r="N14" i="9" s="1"/>
  <c r="P14" i="9"/>
  <c r="L14" i="9"/>
  <c r="J14" i="9"/>
  <c r="H14" i="9"/>
  <c r="F14" i="9"/>
  <c r="D14" i="9"/>
  <c r="R13" i="9" l="1"/>
  <c r="R14" i="9" s="1"/>
  <c r="G79" i="7" l="1"/>
  <c r="P31" i="11"/>
  <c r="T31" i="11" s="1"/>
  <c r="N32" i="11"/>
  <c r="N21" i="11"/>
  <c r="N27" i="11" s="1"/>
  <c r="N14" i="11"/>
  <c r="N17" i="11" s="1"/>
  <c r="Q27" i="11"/>
  <c r="O27" i="11"/>
  <c r="O34" i="11" s="1"/>
  <c r="C117" i="7"/>
  <c r="C95" i="7"/>
  <c r="S34" i="11"/>
  <c r="K34" i="11"/>
  <c r="I27" i="11"/>
  <c r="I34" i="11" s="1"/>
  <c r="G27" i="11"/>
  <c r="G34" i="11" s="1"/>
  <c r="E27" i="11"/>
  <c r="T25" i="11"/>
  <c r="T24" i="11"/>
  <c r="T23" i="11"/>
  <c r="P30" i="11"/>
  <c r="T30" i="11" s="1"/>
  <c r="L21" i="11"/>
  <c r="L27" i="11" s="1"/>
  <c r="J21" i="11"/>
  <c r="J27" i="11" s="1"/>
  <c r="H21" i="11"/>
  <c r="H27" i="11" s="1"/>
  <c r="F21" i="11"/>
  <c r="F27" i="11" s="1"/>
  <c r="D21" i="11"/>
  <c r="D27" i="11" s="1"/>
  <c r="P20" i="11"/>
  <c r="T20" i="11" s="1"/>
  <c r="P16" i="11"/>
  <c r="T16" i="11" s="1"/>
  <c r="R14" i="11"/>
  <c r="R17" i="11" s="1"/>
  <c r="L14" i="11"/>
  <c r="L17" i="11" s="1"/>
  <c r="J14" i="11"/>
  <c r="J17" i="11" s="1"/>
  <c r="H14" i="11"/>
  <c r="H17" i="11" s="1"/>
  <c r="F14" i="11"/>
  <c r="F17" i="11" s="1"/>
  <c r="D14" i="11"/>
  <c r="D17" i="11" s="1"/>
  <c r="P13" i="11"/>
  <c r="T13" i="11" s="1"/>
  <c r="P11" i="11"/>
  <c r="T11" i="11" s="1"/>
  <c r="N16" i="9"/>
  <c r="D53" i="1"/>
  <c r="D20" i="1"/>
  <c r="G98" i="7"/>
  <c r="G117" i="7"/>
  <c r="N34" i="11" l="1"/>
  <c r="T26" i="11"/>
  <c r="T14" i="11"/>
  <c r="T17" i="11" s="1"/>
  <c r="P21" i="11"/>
  <c r="P27" i="11" s="1"/>
  <c r="P14" i="11"/>
  <c r="P17" i="11" s="1"/>
  <c r="K41" i="6"/>
  <c r="I38" i="6"/>
  <c r="G38" i="6"/>
  <c r="E38" i="6"/>
  <c r="C38" i="6"/>
  <c r="K37" i="6"/>
  <c r="K35" i="6"/>
  <c r="I13" i="6"/>
  <c r="G13" i="6"/>
  <c r="E13" i="6"/>
  <c r="C13" i="6"/>
  <c r="K12" i="6"/>
  <c r="K10" i="6"/>
  <c r="H53" i="1"/>
  <c r="I46" i="6" s="1"/>
  <c r="K46" i="6" s="1"/>
  <c r="K38" i="6" l="1"/>
  <c r="D67" i="1"/>
  <c r="F67" i="1"/>
  <c r="J29" i="1"/>
  <c r="H29" i="1"/>
  <c r="F29" i="1"/>
  <c r="D29" i="1"/>
  <c r="M102" i="10"/>
  <c r="M104" i="10" s="1"/>
  <c r="G102" i="10"/>
  <c r="G104" i="10" s="1"/>
  <c r="M80" i="10"/>
  <c r="G80" i="10"/>
  <c r="M69" i="10"/>
  <c r="G69" i="10"/>
  <c r="G81" i="10" l="1"/>
  <c r="G106" i="10" s="1"/>
  <c r="M81" i="10"/>
  <c r="M106" i="10" s="1"/>
  <c r="G40" i="10"/>
  <c r="M40" i="10"/>
  <c r="M25" i="10"/>
  <c r="G25" i="10"/>
  <c r="G42" i="10" l="1"/>
  <c r="M42" i="10"/>
  <c r="I111" i="7"/>
  <c r="I95" i="7"/>
  <c r="E111" i="7"/>
  <c r="E95" i="7"/>
  <c r="G22" i="6"/>
  <c r="E22" i="6"/>
  <c r="C22" i="6"/>
  <c r="K21" i="6"/>
  <c r="I17" i="6"/>
  <c r="G17" i="6"/>
  <c r="E17" i="6"/>
  <c r="C17" i="6"/>
  <c r="K16" i="6"/>
  <c r="K13" i="6"/>
  <c r="P26" i="9"/>
  <c r="O26" i="9"/>
  <c r="L26" i="9"/>
  <c r="J26" i="9"/>
  <c r="H26" i="9"/>
  <c r="F26" i="9"/>
  <c r="D26" i="9"/>
  <c r="N25" i="9"/>
  <c r="R25" i="9" s="1"/>
  <c r="N24" i="9"/>
  <c r="P21" i="9"/>
  <c r="L21" i="9"/>
  <c r="J21" i="9"/>
  <c r="H21" i="9"/>
  <c r="F21" i="9"/>
  <c r="D21" i="9"/>
  <c r="N20" i="9"/>
  <c r="R20" i="9" s="1"/>
  <c r="P17" i="9"/>
  <c r="N17" i="9"/>
  <c r="L17" i="9"/>
  <c r="J17" i="9"/>
  <c r="H17" i="9"/>
  <c r="H28" i="9" s="1"/>
  <c r="F17" i="9"/>
  <c r="D17" i="9"/>
  <c r="R16" i="9"/>
  <c r="R17" i="9" s="1"/>
  <c r="J53" i="1"/>
  <c r="J20" i="1"/>
  <c r="J31" i="1" s="1"/>
  <c r="J34" i="1" s="1"/>
  <c r="F53" i="1"/>
  <c r="F20" i="1"/>
  <c r="F31" i="1" s="1"/>
  <c r="F34" i="1" s="1"/>
  <c r="K102" i="10"/>
  <c r="K104" i="10" s="1"/>
  <c r="K80" i="10"/>
  <c r="K69" i="10"/>
  <c r="K40" i="10"/>
  <c r="K25" i="10"/>
  <c r="E102" i="10"/>
  <c r="E104" i="10" s="1"/>
  <c r="E80" i="10"/>
  <c r="E69" i="10"/>
  <c r="E40" i="10"/>
  <c r="E25" i="10"/>
  <c r="G24" i="6" l="1"/>
  <c r="L28" i="9"/>
  <c r="C24" i="6"/>
  <c r="F28" i="9"/>
  <c r="N21" i="9"/>
  <c r="R21" i="9" s="1"/>
  <c r="N26" i="9"/>
  <c r="D28" i="9"/>
  <c r="P28" i="9"/>
  <c r="J28" i="9"/>
  <c r="K81" i="10"/>
  <c r="K106" i="10" s="1"/>
  <c r="E42" i="10"/>
  <c r="K42" i="10"/>
  <c r="E81" i="10"/>
  <c r="E106" i="10" s="1"/>
  <c r="K17" i="6"/>
  <c r="E24" i="6"/>
  <c r="R24" i="9"/>
  <c r="R26" i="9" s="1"/>
  <c r="R32" i="11"/>
  <c r="Q32" i="11"/>
  <c r="L32" i="11"/>
  <c r="L34" i="11" s="1"/>
  <c r="H32" i="11"/>
  <c r="H34" i="11" s="1"/>
  <c r="F32" i="11"/>
  <c r="F34" i="11" s="1"/>
  <c r="D32" i="11"/>
  <c r="D34" i="11" s="1"/>
  <c r="R21" i="11"/>
  <c r="R27" i="11" s="1"/>
  <c r="R34" i="11" l="1"/>
  <c r="N28" i="9"/>
  <c r="R28" i="9" s="1"/>
  <c r="T21" i="11"/>
  <c r="T27" i="11" s="1"/>
  <c r="G47" i="6" l="1"/>
  <c r="E47" i="6"/>
  <c r="C47" i="6"/>
  <c r="I42" i="6"/>
  <c r="G42" i="6"/>
  <c r="E42" i="6"/>
  <c r="E49" i="6" s="1"/>
  <c r="C42" i="6"/>
  <c r="C49" i="6" s="1"/>
  <c r="G49" i="6" l="1"/>
  <c r="K42" i="6"/>
  <c r="I80" i="10"/>
  <c r="C80" i="10"/>
  <c r="I69" i="10"/>
  <c r="C69" i="10"/>
  <c r="I40" i="10"/>
  <c r="C40" i="10"/>
  <c r="C25" i="10"/>
  <c r="C42" i="10" l="1"/>
  <c r="H20" i="1" l="1"/>
  <c r="H31" i="1" s="1"/>
  <c r="H34" i="1" s="1"/>
  <c r="G95" i="7" l="1"/>
  <c r="C111" i="7"/>
  <c r="G111" i="7"/>
  <c r="I25" i="10"/>
  <c r="I42" i="10" s="1"/>
  <c r="G64" i="1"/>
  <c r="E64" i="1"/>
  <c r="G59" i="1"/>
  <c r="I59" i="1"/>
  <c r="E59" i="1"/>
  <c r="I102" i="10"/>
  <c r="I104" i="10" s="1"/>
  <c r="D31" i="1"/>
  <c r="D34" i="1" s="1"/>
  <c r="G56" i="1"/>
  <c r="G61" i="1"/>
  <c r="C102" i="10"/>
  <c r="C104" i="10" s="1"/>
  <c r="J32" i="11" l="1"/>
  <c r="J34" i="11" s="1"/>
  <c r="I81" i="10"/>
  <c r="I106" i="10" s="1"/>
  <c r="C81" i="10"/>
  <c r="C106" i="10" s="1"/>
  <c r="T32" i="11" l="1"/>
  <c r="T34" i="11" s="1"/>
  <c r="P32" i="11"/>
  <c r="P34" i="11" s="1"/>
  <c r="D36" i="1" l="1"/>
  <c r="D54" i="1" l="1"/>
  <c r="D64" i="1" s="1"/>
  <c r="C11" i="7"/>
  <c r="C37" i="7" s="1"/>
  <c r="C59" i="7" s="1"/>
  <c r="C61" i="7" s="1"/>
  <c r="C114" i="7" s="1"/>
  <c r="C116" i="7" s="1"/>
  <c r="C118" i="7" s="1"/>
  <c r="D59" i="1"/>
  <c r="F36" i="1"/>
  <c r="E11" i="7" s="1"/>
  <c r="E37" i="7" s="1"/>
  <c r="E59" i="7" s="1"/>
  <c r="E61" i="7" s="1"/>
  <c r="E114" i="7" s="1"/>
  <c r="E116" i="7" s="1"/>
  <c r="E118" i="7" s="1"/>
  <c r="F54" i="1" l="1"/>
  <c r="F64" i="1" s="1"/>
  <c r="F59" i="1"/>
  <c r="H36" i="1"/>
  <c r="G11" i="7" l="1"/>
  <c r="G37" i="7" s="1"/>
  <c r="G59" i="7" s="1"/>
  <c r="G61" i="7" s="1"/>
  <c r="G114" i="7" s="1"/>
  <c r="G116" i="7" s="1"/>
  <c r="G118" i="7" s="1"/>
  <c r="I45" i="6"/>
  <c r="H54" i="1"/>
  <c r="H62" i="1" s="1"/>
  <c r="H57" i="1"/>
  <c r="H67" i="1" s="1"/>
  <c r="H59" i="1"/>
  <c r="J36" i="1"/>
  <c r="I11" i="7" l="1"/>
  <c r="I37" i="7" s="1"/>
  <c r="I59" i="7" s="1"/>
  <c r="I61" i="7" s="1"/>
  <c r="I114" i="7" s="1"/>
  <c r="I116" i="7" s="1"/>
  <c r="I118" i="7" s="1"/>
  <c r="I20" i="6"/>
  <c r="J57" i="1"/>
  <c r="J67" i="1" s="1"/>
  <c r="H64" i="1"/>
  <c r="K45" i="6"/>
  <c r="I47" i="6"/>
  <c r="J59" i="1"/>
  <c r="J54" i="1"/>
  <c r="I22" i="6" l="1"/>
  <c r="K20" i="6"/>
  <c r="J64" i="1"/>
  <c r="J62" i="1"/>
  <c r="I49" i="6"/>
  <c r="K47" i="6"/>
  <c r="K49" i="6" s="1"/>
  <c r="K22" i="6" l="1"/>
  <c r="K24" i="6" s="1"/>
  <c r="I24" i="6"/>
</calcChain>
</file>

<file path=xl/sharedStrings.xml><?xml version="1.0" encoding="utf-8"?>
<sst xmlns="http://schemas.openxmlformats.org/spreadsheetml/2006/main" count="496" uniqueCount="283">
  <si>
    <t>Cash and cash equivalents</t>
  </si>
  <si>
    <t xml:space="preserve">Inventories </t>
  </si>
  <si>
    <t>Other current liabilities</t>
  </si>
  <si>
    <t>Interest income</t>
  </si>
  <si>
    <t xml:space="preserve">Other income </t>
  </si>
  <si>
    <t>Consolidated</t>
  </si>
  <si>
    <t>Trade accounts receivable</t>
  </si>
  <si>
    <t>Inventories</t>
  </si>
  <si>
    <t>Other current assets</t>
  </si>
  <si>
    <t>Other non-current assets</t>
  </si>
  <si>
    <t>Note</t>
  </si>
  <si>
    <t>Current assets</t>
  </si>
  <si>
    <t>Non-current assets</t>
  </si>
  <si>
    <t>Total assets</t>
  </si>
  <si>
    <t>Total non-current assets</t>
  </si>
  <si>
    <t>Total current assets</t>
  </si>
  <si>
    <t>Non-current liabilities</t>
  </si>
  <si>
    <t>Current liabilities</t>
  </si>
  <si>
    <t>Total liabilities</t>
  </si>
  <si>
    <t>Total non-current liabilities</t>
  </si>
  <si>
    <t>Expenses</t>
  </si>
  <si>
    <t>Cash flows from operating activities</t>
  </si>
  <si>
    <t>Cash flows from investing activities</t>
  </si>
  <si>
    <t>Share capital</t>
  </si>
  <si>
    <t>Total expenses</t>
  </si>
  <si>
    <t xml:space="preserve">Changes in operating assets and liabilities </t>
  </si>
  <si>
    <t>Cash flows from financing activities</t>
  </si>
  <si>
    <t>paid-up</t>
  </si>
  <si>
    <t>Interest received</t>
  </si>
  <si>
    <t>Total</t>
  </si>
  <si>
    <t>Assets</t>
  </si>
  <si>
    <t xml:space="preserve">   Issued and paid-up share capital</t>
  </si>
  <si>
    <t>Income tax payable</t>
  </si>
  <si>
    <t xml:space="preserve">financial statements </t>
  </si>
  <si>
    <t>financial statements</t>
  </si>
  <si>
    <t>Separate</t>
  </si>
  <si>
    <t>Total current liabilities</t>
  </si>
  <si>
    <t>Univentures Public Company Limited and its Subsidiaries</t>
  </si>
  <si>
    <t>Property, plant and equipment</t>
  </si>
  <si>
    <t>Goodwill</t>
  </si>
  <si>
    <t>Retained earnings</t>
  </si>
  <si>
    <t>Unappropriated</t>
  </si>
  <si>
    <t>equity</t>
  </si>
  <si>
    <t>reserve</t>
  </si>
  <si>
    <t>Investments in subsidiaries</t>
  </si>
  <si>
    <t xml:space="preserve">   </t>
  </si>
  <si>
    <t>Dividend income</t>
  </si>
  <si>
    <t xml:space="preserve">Equity  </t>
  </si>
  <si>
    <t xml:space="preserve">Total equity </t>
  </si>
  <si>
    <t xml:space="preserve">Total liabilities and equity </t>
  </si>
  <si>
    <t xml:space="preserve">   Authorised share capital</t>
  </si>
  <si>
    <t>interests</t>
  </si>
  <si>
    <t>Depreciation and amortisation</t>
  </si>
  <si>
    <t>Advance received from customers</t>
  </si>
  <si>
    <t xml:space="preserve">    Appropriated</t>
  </si>
  <si>
    <t xml:space="preserve">    Unappropriated</t>
  </si>
  <si>
    <t>Administrative expenses</t>
  </si>
  <si>
    <t>Finance costs</t>
  </si>
  <si>
    <t xml:space="preserve">Issued and </t>
  </si>
  <si>
    <t xml:space="preserve">attributable to </t>
  </si>
  <si>
    <t>Legal</t>
  </si>
  <si>
    <t>share capital</t>
  </si>
  <si>
    <t>Advances received from customers</t>
  </si>
  <si>
    <t>Non-controlling interests</t>
  </si>
  <si>
    <t xml:space="preserve"> Equity</t>
  </si>
  <si>
    <t>owners of</t>
  </si>
  <si>
    <t>controlling</t>
  </si>
  <si>
    <t>Long-term loans from financial institutions</t>
  </si>
  <si>
    <t>Premium on ordinary shares</t>
  </si>
  <si>
    <t xml:space="preserve">   Non-controlling interests</t>
  </si>
  <si>
    <t>Profit attributable to:</t>
  </si>
  <si>
    <t>Total comprehensive income attributable to:</t>
  </si>
  <si>
    <t>Other non-current liabilities</t>
  </si>
  <si>
    <t>Investment properties</t>
  </si>
  <si>
    <t>Repayment of long-term loans from financial institutions</t>
  </si>
  <si>
    <t>Revenue from rental and rendering of  services</t>
  </si>
  <si>
    <t>Statement of financial position</t>
  </si>
  <si>
    <t>Deferred tax assets</t>
  </si>
  <si>
    <t>Deposit at banks under commitments</t>
  </si>
  <si>
    <t>Other components of equity</t>
  </si>
  <si>
    <t>Deferred tax liabilities</t>
  </si>
  <si>
    <t>Intangible assets</t>
  </si>
  <si>
    <t>Revenue from sale of goods and rendering of services</t>
  </si>
  <si>
    <t>Cost of sale of goods and rendering of services</t>
  </si>
  <si>
    <t xml:space="preserve">Dividends received </t>
  </si>
  <si>
    <t>Reserve on</t>
  </si>
  <si>
    <t>change in ownership</t>
  </si>
  <si>
    <t>interests in subsidiary</t>
  </si>
  <si>
    <t xml:space="preserve">   Dividends to owners of the Company </t>
  </si>
  <si>
    <t>Net cash from (used in) financing activities</t>
  </si>
  <si>
    <t xml:space="preserve">Consolidated financial statements </t>
  </si>
  <si>
    <t xml:space="preserve">Separate financial statements </t>
  </si>
  <si>
    <t>Proceeds from short-term loans from related parties</t>
  </si>
  <si>
    <t>Repayment of short-term loans from related parties</t>
  </si>
  <si>
    <t xml:space="preserve">Dividend income </t>
  </si>
  <si>
    <t>Trade accounts payable</t>
  </si>
  <si>
    <t>Proceeds from long-term loans from financial institutions</t>
  </si>
  <si>
    <t xml:space="preserve">Trade accounts payable </t>
  </si>
  <si>
    <t>Leasehold rights</t>
  </si>
  <si>
    <t>Withholding tax refundable</t>
  </si>
  <si>
    <t>Current portion of unearned leasehold rights</t>
  </si>
  <si>
    <t xml:space="preserve">   from related parties</t>
  </si>
  <si>
    <t xml:space="preserve">    from financial institutions</t>
  </si>
  <si>
    <t>Unearned leasehold rights from related parties</t>
  </si>
  <si>
    <t xml:space="preserve">Profit before income tax </t>
  </si>
  <si>
    <t xml:space="preserve">Cash paid for short-term loans to related parties </t>
  </si>
  <si>
    <t xml:space="preserve">Cash paid for long-term loans to related parties </t>
  </si>
  <si>
    <t>Short-term loans to and interest receivable</t>
  </si>
  <si>
    <t>Short-term loans from related parties</t>
  </si>
  <si>
    <t xml:space="preserve">   properties and leasehold rights</t>
  </si>
  <si>
    <t xml:space="preserve">Transactions with owners, recorded directly in equity  </t>
  </si>
  <si>
    <t>(in Baht)</t>
  </si>
  <si>
    <t xml:space="preserve"> </t>
  </si>
  <si>
    <t>Current portion of long-term loans</t>
  </si>
  <si>
    <t xml:space="preserve">        Legal reserve</t>
  </si>
  <si>
    <t>Cost of management fee</t>
  </si>
  <si>
    <t>Other comprehensive income</t>
  </si>
  <si>
    <t>Statement of comprehensive income</t>
  </si>
  <si>
    <t>Statement of changes in equity</t>
  </si>
  <si>
    <t xml:space="preserve">   Other comprehensive income</t>
  </si>
  <si>
    <t>Statement of cash flows</t>
  </si>
  <si>
    <t>Dividends paid to non-controlling interest</t>
  </si>
  <si>
    <t>Management fee income</t>
  </si>
  <si>
    <t>Comprehensive income for the year</t>
  </si>
  <si>
    <t>Total comprehensive income for the year</t>
  </si>
  <si>
    <t>Total  comprehensive income for the year</t>
  </si>
  <si>
    <t>Decrease in deposit at banks under commitments</t>
  </si>
  <si>
    <t>Cash paid for employee benefit</t>
  </si>
  <si>
    <t>Loss on write off assets</t>
  </si>
  <si>
    <t>Proceeds from issue of debentures</t>
  </si>
  <si>
    <t xml:space="preserve">   before effect of exchange rates</t>
  </si>
  <si>
    <t>Effect of exchange rate changes on cash and cash equivalents</t>
  </si>
  <si>
    <t>Current investments</t>
  </si>
  <si>
    <t>Other current provisions</t>
  </si>
  <si>
    <t>Non-current provisions for employee benefit</t>
  </si>
  <si>
    <t>Distribution costs</t>
  </si>
  <si>
    <t>Earnings per share</t>
  </si>
  <si>
    <t>Proceeds from sale of assets classified as non-core assets</t>
  </si>
  <si>
    <t>Dividends paid to owners of the Company</t>
  </si>
  <si>
    <t>Assets payable which have not yet been paid</t>
  </si>
  <si>
    <t>Income tax benefit (expense)</t>
  </si>
  <si>
    <t>Increase (decrease) in short-term loans from financial institutions</t>
  </si>
  <si>
    <t>Liabilities and equity</t>
  </si>
  <si>
    <t>Unearned leasehold rights</t>
  </si>
  <si>
    <t xml:space="preserve">Income tax (benefit) expense </t>
  </si>
  <si>
    <t>Share premium</t>
  </si>
  <si>
    <t>Interest paid</t>
  </si>
  <si>
    <t>Non-cash transactions</t>
  </si>
  <si>
    <t>Profit for the year</t>
  </si>
  <si>
    <t>Reversal of provisions</t>
  </si>
  <si>
    <t>Impairment loss on assets</t>
  </si>
  <si>
    <t xml:space="preserve">   investment properties</t>
  </si>
  <si>
    <t xml:space="preserve">  investment properties</t>
  </si>
  <si>
    <t>Cash and cash equivalents at beginning of year</t>
  </si>
  <si>
    <t>Cash and cash equivalents at the end of year</t>
  </si>
  <si>
    <t>30 September</t>
  </si>
  <si>
    <t>Basic earnings per share</t>
  </si>
  <si>
    <t>Gains (losses) on remeasurements of defined benefit plans</t>
  </si>
  <si>
    <t>Balance at 30 September 2020</t>
  </si>
  <si>
    <t>6, 9</t>
  </si>
  <si>
    <t>6, 19</t>
  </si>
  <si>
    <t>19, 20</t>
  </si>
  <si>
    <t>6, 21</t>
  </si>
  <si>
    <t>Revenue</t>
  </si>
  <si>
    <t>Total revenue</t>
  </si>
  <si>
    <t>6, 13</t>
  </si>
  <si>
    <t>Year ended 30 September</t>
  </si>
  <si>
    <t>Cost to obtain contracts with customers</t>
  </si>
  <si>
    <t>Repayment of debentures</t>
  </si>
  <si>
    <t>Net cash from (used in) operating activities</t>
  </si>
  <si>
    <t>Increase in current investments</t>
  </si>
  <si>
    <t>Net cash from investing activities</t>
  </si>
  <si>
    <t>Real estate development for sale</t>
  </si>
  <si>
    <t xml:space="preserve">Advances for construction - real estate </t>
  </si>
  <si>
    <t xml:space="preserve">   development for sale</t>
  </si>
  <si>
    <t xml:space="preserve">Land deposits - real estate development for sale </t>
  </si>
  <si>
    <t>Investments in associates</t>
  </si>
  <si>
    <t>6, 25</t>
  </si>
  <si>
    <t>Retention payable - real estate development for sale</t>
  </si>
  <si>
    <t>Long-term loan from related party</t>
  </si>
  <si>
    <t>Non -</t>
  </si>
  <si>
    <t>Adjustments to reconcile profit to cash receipts (payments)</t>
  </si>
  <si>
    <t>Amortisation of leasehold right</t>
  </si>
  <si>
    <t>Gain on sale of investments in associate and subsidiaries</t>
  </si>
  <si>
    <t>Change in valuation of trading securities</t>
  </si>
  <si>
    <t>Advances for construction-real estate development for sale</t>
  </si>
  <si>
    <t>Cash paid for trading securities</t>
  </si>
  <si>
    <t>Proceeds from long-term loans from related party</t>
  </si>
  <si>
    <t>Short-term loans from financial institutions</t>
  </si>
  <si>
    <t>Revenue from sale of real estate</t>
  </si>
  <si>
    <t>Cost of sale of real estate</t>
  </si>
  <si>
    <t>Income tax relating to item that will not be reclassified to profit or loss</t>
  </si>
  <si>
    <t>Total items that will not be reclassified subsequently to profit or loss</t>
  </si>
  <si>
    <t>Items that will not be reclassified subsequently to profit or loss</t>
  </si>
  <si>
    <t xml:space="preserve">   Profit</t>
  </si>
  <si>
    <t>Year ended 30 September 2020</t>
  </si>
  <si>
    <t xml:space="preserve">   Profit or loss</t>
  </si>
  <si>
    <t xml:space="preserve">   Contributions by and distributions to owners</t>
  </si>
  <si>
    <t>Total contributions by and distributions to owners</t>
  </si>
  <si>
    <t>Provisions for employee benefit</t>
  </si>
  <si>
    <t xml:space="preserve">Taxes paid </t>
  </si>
  <si>
    <t xml:space="preserve">Acquisition of property, plant and equipment, investment </t>
  </si>
  <si>
    <t>Acquisition of intangible assets</t>
  </si>
  <si>
    <t>Cash paid for dismantling</t>
  </si>
  <si>
    <t>Land deposits - real estate development for sale</t>
  </si>
  <si>
    <t xml:space="preserve">   and subsidiaries - net</t>
  </si>
  <si>
    <t>Year ended 30 September 2021</t>
  </si>
  <si>
    <t>Balance at 30 September 2021</t>
  </si>
  <si>
    <t>1 October</t>
  </si>
  <si>
    <t>(Restated)</t>
  </si>
  <si>
    <t>Other current receivables</t>
  </si>
  <si>
    <t>Finance lease receivable</t>
  </si>
  <si>
    <t xml:space="preserve">Other current payables </t>
  </si>
  <si>
    <t>Current portion of lease liabilities</t>
  </si>
  <si>
    <t>Lease liabilities</t>
  </si>
  <si>
    <t>Current portion of finance lease receivable</t>
  </si>
  <si>
    <t>3, 29</t>
  </si>
  <si>
    <t>6, 8</t>
  </si>
  <si>
    <t>Gain on change in fair value of investment properties</t>
  </si>
  <si>
    <t>Profit from operating activities</t>
  </si>
  <si>
    <t>6, 28</t>
  </si>
  <si>
    <t>(Gain) loss on disposal of intangible assets</t>
  </si>
  <si>
    <t>Payment of lease liabilities</t>
  </si>
  <si>
    <t xml:space="preserve">  Total change in ownerships interests in susidiaries</t>
  </si>
  <si>
    <t>Gain on revaluation in fair value of forward contracts</t>
  </si>
  <si>
    <t>3, 30</t>
  </si>
  <si>
    <t>Revaluation</t>
  </si>
  <si>
    <t>surplus</t>
  </si>
  <si>
    <t>3, 25</t>
  </si>
  <si>
    <t>3, 12</t>
  </si>
  <si>
    <t>3, 15</t>
  </si>
  <si>
    <t>3, 6</t>
  </si>
  <si>
    <t>Current portion of debenture</t>
  </si>
  <si>
    <t>Debenture</t>
  </si>
  <si>
    <t>12, 13</t>
  </si>
  <si>
    <t>Balance at 30 September 2019 - as reported</t>
  </si>
  <si>
    <t>Balance at 30 September 2019 - restated</t>
  </si>
  <si>
    <t>Balance at 1 October 2019 - restated</t>
  </si>
  <si>
    <t>Comprehensive income for the year - restated</t>
  </si>
  <si>
    <t>Balance at 30 September 2020 - restated</t>
  </si>
  <si>
    <t>Balance at 30 September 2020 - as reported</t>
  </si>
  <si>
    <t>Balance at 1 October 2020 - restated</t>
  </si>
  <si>
    <t xml:space="preserve">Total transactions with owners, recorded directly in equity  </t>
  </si>
  <si>
    <t>Share of profit of investments in associate</t>
  </si>
  <si>
    <t>Share of other comprehensive income of associate</t>
  </si>
  <si>
    <t xml:space="preserve">   Change in ownership interests in subsidiaries</t>
  </si>
  <si>
    <t>Reversal of loss on inventories devaluation</t>
  </si>
  <si>
    <t>Loss on disposal of property, plant and equipment and</t>
  </si>
  <si>
    <t xml:space="preserve">  for using equity method, net of tax</t>
  </si>
  <si>
    <t xml:space="preserve">Other current receivables </t>
  </si>
  <si>
    <t>Other current payables</t>
  </si>
  <si>
    <t>Proceeds from disposal of property, plant and equipment and</t>
  </si>
  <si>
    <t>Cash paid for investment in subsidiary</t>
  </si>
  <si>
    <t>Cash paid for increase capital in subsidiaries</t>
  </si>
  <si>
    <t>Cash received from increase capital in subsidiary</t>
  </si>
  <si>
    <t>Cash paid for capital reduction in subsidiary</t>
  </si>
  <si>
    <t>Cash paid for investment in associate - net</t>
  </si>
  <si>
    <t>Repayment of long-term loans from related party</t>
  </si>
  <si>
    <t>Net decrease in cash and cash equivalents</t>
  </si>
  <si>
    <t>Change in fair value of investment properties</t>
  </si>
  <si>
    <t>Gain on revaluation of assets</t>
  </si>
  <si>
    <t xml:space="preserve">Share of profit of investments in associate accounted </t>
  </si>
  <si>
    <t>Net cash generated from (used in) operating activities</t>
  </si>
  <si>
    <t>Proceeds from repayment of short-term loans to related parties</t>
  </si>
  <si>
    <t>Cost of rental and rendering of services</t>
  </si>
  <si>
    <t xml:space="preserve">   Impact of changes in accounting policies </t>
  </si>
  <si>
    <t xml:space="preserve">   Dividends to owners of the Company</t>
  </si>
  <si>
    <t xml:space="preserve">   Increase share capital of subsidiary</t>
  </si>
  <si>
    <t xml:space="preserve">   Reduce share capital of subsidiary</t>
  </si>
  <si>
    <t xml:space="preserve">   Sale of interests in subsidiary with a change in control</t>
  </si>
  <si>
    <t>Reversal of impairment loss recognised in profit or loss</t>
  </si>
  <si>
    <t>Unrealised gain on foreign exchange</t>
  </si>
  <si>
    <t>Gain on sale of investment in trading securities</t>
  </si>
  <si>
    <t>Cash received from sale of investment in trading securities</t>
  </si>
  <si>
    <t>Proceeds from disposal of intangible assets</t>
  </si>
  <si>
    <t xml:space="preserve">Cash received from sale of investment in associate </t>
  </si>
  <si>
    <t xml:space="preserve">     by full retrospective approach</t>
  </si>
  <si>
    <t xml:space="preserve">     by modified retrospective approach</t>
  </si>
  <si>
    <t xml:space="preserve"> the Company</t>
  </si>
  <si>
    <t xml:space="preserve">   Contributions by owners of the Company</t>
  </si>
  <si>
    <t xml:space="preserve">  Total contributions by owners of the Company</t>
  </si>
  <si>
    <t xml:space="preserve">   Owners of the Company</t>
  </si>
  <si>
    <t>Equity attributable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</si>
</sst>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\ ;\(#,##0\)"/>
    <numFmt numFmtId="170" formatCode="#,##0.000_);\(#,##0.000\)"/>
    <numFmt numFmtId="171" formatCode="_(* #,##0.000_);_(* \(#,##0.000\);_(* &quot;-&quot;??_);_(@_)"/>
    <numFmt numFmtId="172" formatCode="#,##0.00;\(#,##0.00\)"/>
    <numFmt numFmtId="173" formatCode="0.0%\ ;[Red]\(0.0%\)\ ;&quot;-  &quot;"/>
    <numFmt numFmtId="174" formatCode="0.0%;\ \(0.0%\)"/>
    <numFmt numFmtId="175" formatCode="&quot;               &quot;@"/>
    <numFmt numFmtId="176" formatCode="&quot;                    &quot;@"/>
    <numFmt numFmtId="177" formatCode="&quot;                  &quot;@"/>
    <numFmt numFmtId="178" formatCode="#,##0,_);[Red]\(#,##0,\)"/>
    <numFmt numFmtId="179" formatCode="&quot;             &quot;@"/>
    <numFmt numFmtId="180" formatCode="General_)"/>
    <numFmt numFmtId="181" formatCode="#,##0.00\ &quot;F&quot;;\-#,##0.00\ &quot;F&quot;"/>
    <numFmt numFmtId="182" formatCode="&quot;$&quot;#,##0.00;[Red]\-&quot;$&quot;#,##0.00"/>
    <numFmt numFmtId="183" formatCode="dd\-mmm\-yy_)"/>
    <numFmt numFmtId="184" formatCode="0.0%"/>
    <numFmt numFmtId="185" formatCode="_(&quot;$&quot;* #,##0.0_);_(&quot;$&quot;* \(#,##0.0\);_(&quot;$&quot;* &quot;0.0&quot;_);_(@_)"/>
    <numFmt numFmtId="186" formatCode="[$€]#,##0.00_);[Red]\([$€]#,##0.00\)"/>
    <numFmt numFmtId="187" formatCode="0.00_)"/>
    <numFmt numFmtId="188" formatCode="0%;\(0%\)"/>
    <numFmt numFmtId="189" formatCode="0&quot;  &quot;"/>
    <numFmt numFmtId="190" formatCode="&quot;          &quot;@"/>
    <numFmt numFmtId="191" formatCode="#,##0\ &quot;m&quot;;[Red]\(#,##0\)\ &quot;m&quot;;&quot;- &quot;"/>
    <numFmt numFmtId="192" formatCode="0.00&quot;  &quot;"/>
    <numFmt numFmtId="193" formatCode="[$-409]d\-mmm\-yy;@"/>
    <numFmt numFmtId="194" formatCode="_-* #,##0.0_-;\-* #,##0.0_-;_-* &quot;-&quot;??_-;_-@_-"/>
    <numFmt numFmtId="195" formatCode="#,##0.00\ &quot;FB&quot;;[Red]\-#,##0.00\ &quot;FB&quot;"/>
    <numFmt numFmtId="196" formatCode="#,##0\ &quot;$&quot;_);[Red]\(#,##0\ &quot;$&quot;\)"/>
    <numFmt numFmtId="197" formatCode="0.0000"/>
    <numFmt numFmtId="198" formatCode="_-&quot;Dfl.&quot;\ * #,##0.00_-;_-&quot;Dfl.&quot;\ * #,##0.00\-;_-&quot;Dfl.&quot;\ * &quot;-&quot;??_-;_-@_-"/>
    <numFmt numFmtId="199" formatCode="_-&quot;$&quot;* #,##0_-;\-&quot;$&quot;* #,##0_-;_-&quot;$&quot;* &quot;-&quot;_-;_-@_-"/>
    <numFmt numFmtId="200" formatCode="_-* #,##0.00_-;_-* #,##0.00\-;_-* &quot;-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 * #,##0.00_ ;_ * \-#,##0.00_ ;_ * &quot;-&quot;??_ ;_ @_ "/>
    <numFmt numFmtId="204" formatCode="_ * #,##0_)\ _฿_ ;_ * \(#,##0\)\ _฿_ ;_ * &quot;-&quot;_)\ _฿_ ;_ @_ "/>
    <numFmt numFmtId="205" formatCode="&quot;\&quot;#,##0;[Red]&quot;\&quot;\-#,##0"/>
    <numFmt numFmtId="206" formatCode="&quot;\&quot;#,##0.00;[Red]&quot;\&quot;\-#,##0.00"/>
    <numFmt numFmtId="207" formatCode="#,##0.0%;[Red]\(#,##0.0%\)"/>
    <numFmt numFmtId="208" formatCode="#.\ \ "/>
    <numFmt numFmtId="209" formatCode="##.\ \ "/>
    <numFmt numFmtId="210" formatCode="###0_);[Red]\(###0\)"/>
    <numFmt numFmtId="211" formatCode="0.000"/>
    <numFmt numFmtId="212" formatCode="#,##0.0_);\(#,##0.0\)"/>
    <numFmt numFmtId="213" formatCode="_(* #,##0.0_);_(* \(#,##0.00\);_(* &quot;-&quot;??_);_(@_)"/>
    <numFmt numFmtId="214" formatCode="&quot;$&quot;#,\);\(&quot;$&quot;#,##0\)"/>
    <numFmt numFmtId="215" formatCode="0.000_)"/>
    <numFmt numFmtId="216" formatCode="* \(#,##0\);* #,##0_);&quot;-&quot;??_);@"/>
    <numFmt numFmtId="217" formatCode="&quot;$&quot;#,##0_);\(&quot;$&quot;#,##0.0\)"/>
    <numFmt numFmtId="218" formatCode="\ว\ \ด\ด\ด\ด\ &quot;ค.ศ.&quot;\ \ค\ค\ค\ค"/>
    <numFmt numFmtId="219" formatCode="&quot;$&quot;\t#,##0_);\(&quot;$&quot;\t#,##0\)"/>
    <numFmt numFmtId="220" formatCode="* #,##0_);* \(#,##0\);&quot;-&quot;??_);@"/>
    <numFmt numFmtId="221" formatCode="#,##0\ \ ;\(#,##0\)\ ;\—\ \ \ \ "/>
    <numFmt numFmtId="222" formatCode="0."/>
    <numFmt numFmtId="223" formatCode="&quot;?&quot;#,##0;[Red]\-&quot;?&quot;#,##0"/>
    <numFmt numFmtId="224" formatCode="\t#,##0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#,##0.00&quot; $&quot;;\-#,##0.00&quot; $&quot;"/>
    <numFmt numFmtId="229" formatCode="&quot;$&quot;#,##0;[Red]\-&quot;$&quot;#,##0"/>
    <numFmt numFmtId="230" formatCode="0.0\ &quot;x&quot;"/>
    <numFmt numFmtId="231" formatCode="_([$€]* #,##0.00_);_([$€]* \(#,##0.00\);_([$€]* &quot;-&quot;??_);_(@_)"/>
    <numFmt numFmtId="232" formatCode="[$-1010409]d\ mmm\ yy;@"/>
    <numFmt numFmtId="233" formatCode="\t#,##0.00_);[Red]\(\t#,##0.00\)"/>
    <numFmt numFmtId="234" formatCode="_(&quot;฿&quot;* #,##0_);_(&quot;฿&quot;* \(#,##0\);_(&quot;฿&quot;* &quot;-&quot;_);_(@_)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&quot;ฃ&quot;#,##0.00;[Red]\-&quot;ฃ&quot;#,##0.00"/>
    <numFmt numFmtId="241" formatCode="&quot;(&quot;0%&quot;)   &quot;;[Red]\-&quot;(&quot;0%&quot;)   &quot;;&quot;－    &quot;"/>
    <numFmt numFmtId="242" formatCode="&quot;(&quot;0.00%&quot;)   &quot;;[Red]\-&quot;(&quot;0.00%&quot;)   &quot;;&quot;－    &quot;"/>
    <numFmt numFmtId="243" formatCode="0.00%;[Red]\-0.00%;&quot;－&quot;"/>
    <numFmt numFmtId="244" formatCode="_-&quot;$&quot;* #,##0.00_-;\-&quot;$&quot;* #,##0.00_-;_-&quot;$&quot;* &quot;-&quot;??_-;_-@_-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#,##0.00\ &quot;Esc.&quot;;[Red]\-#,##0.00\ &quot;Esc.&quot;"/>
    <numFmt numFmtId="248" formatCode="_-* #,##0\ _E_s_c_._-;\-* #,##0\ _E_s_c_._-;_-* &quot;-&quot;\ _E_s_c_._-;_-@_-"/>
    <numFmt numFmtId="249" formatCode="_(* #,##0.0_);_(* \(#,##0.0\);_(* &quot;-&quot;??_);_(@_)"/>
    <numFmt numFmtId="250" formatCode="_-* #,##0.00\ _F_-;\-* #,##0.00\ _F_-;_-* &quot;-&quot;??\ _F_-;_-@_-"/>
    <numFmt numFmtId="251" formatCode="0.00\ [$EUR]"/>
    <numFmt numFmtId="252" formatCode="0.00000000000"/>
    <numFmt numFmtId="253" formatCode="#,##0;\-#,##0;&quot;-&quot;"/>
    <numFmt numFmtId="254" formatCode="0;[Red]0"/>
    <numFmt numFmtId="255" formatCode="0.00_);[Red]\(0.00\)"/>
    <numFmt numFmtId="256" formatCode="0.00_);\(0.00\)"/>
    <numFmt numFmtId="257" formatCode="0.00;[Red]0.00"/>
    <numFmt numFmtId="258" formatCode="0.0_);\(0.0\)"/>
    <numFmt numFmtId="259" formatCode="#,##0\ &quot;FB&quot;;\-#,##0\ &quot;FB&quot;"/>
    <numFmt numFmtId="260" formatCode="#,##0\ &quot;F&quot;;[Red]\-#,##0\ &quot;F&quot;"/>
    <numFmt numFmtId="261" formatCode="&quot;$&quot;#,##0\ ;\(&quot;$&quot;#,##0\)"/>
    <numFmt numFmtId="262" formatCode="_-[$€-2]* #,##0.00_-;\-[$€-2]* #,##0.00_-;_-[$€-2]* &quot;-&quot;??_-"/>
    <numFmt numFmtId="263" formatCode="_ * ###,0&quot;.&quot;00_ ;_ * \-###,0&quot;.&quot;00_ ;_ * &quot;-&quot;??_ ;_ @_ "/>
    <numFmt numFmtId="264" formatCode="_ * #,##0_ ;_ * \-#,##0_ ;_ * &quot;-&quot;_ ;_ @_ "/>
    <numFmt numFmtId="265" formatCode="0_);\(0\)"/>
    <numFmt numFmtId="266" formatCode="0.0_);[Red]\(0.0\)"/>
  </numFmts>
  <fonts count="28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8"/>
      <color rgb="FF000000"/>
      <name val="Tahoma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Times New Roman"/>
      <family val="1"/>
    </font>
    <font>
      <sz val="10"/>
      <color indexed="8"/>
      <name val="Calibri"/>
      <family val="2"/>
    </font>
    <font>
      <sz val="12"/>
      <name val="Tms Rmn"/>
      <charset val="222"/>
    </font>
    <font>
      <sz val="10"/>
      <name val="Tms Rmn"/>
    </font>
    <font>
      <sz val="12"/>
      <name val="SWISS"/>
    </font>
    <font>
      <sz val="24"/>
      <color indexed="13"/>
      <name val="SWISS"/>
    </font>
    <font>
      <b/>
      <sz val="14"/>
      <name val="SWISS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24"/>
      <name val="AngsanaUPC"/>
      <family val="1"/>
      <charset val="22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6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5358">
    <xf numFmtId="0" fontId="0" fillId="0" borderId="0"/>
    <xf numFmtId="44" fontId="4" fillId="0" borderId="0" applyFont="0" applyFill="0" applyBorder="0" applyAlignment="0" applyProtection="0"/>
    <xf numFmtId="39" fontId="35" fillId="0" borderId="0"/>
    <xf numFmtId="198" fontId="4" fillId="0" borderId="0" applyFont="0" applyFill="0" applyBorder="0" applyAlignment="0" applyProtection="0"/>
    <xf numFmtId="39" fontId="35" fillId="0" borderId="0"/>
    <xf numFmtId="199" fontId="141" fillId="0" borderId="0" applyFont="0" applyFill="0" applyBorder="0" applyAlignment="0" applyProtection="0"/>
    <xf numFmtId="0" fontId="4" fillId="0" borderId="0"/>
    <xf numFmtId="0" fontId="4" fillId="0" borderId="0"/>
    <xf numFmtId="0" fontId="142" fillId="0" borderId="0"/>
    <xf numFmtId="0" fontId="143" fillId="0" borderId="0" applyNumberFormat="0" applyFill="0" applyBorder="0" applyAlignment="0" applyProtection="0">
      <alignment vertical="top"/>
      <protection locked="0"/>
    </xf>
    <xf numFmtId="200" fontId="4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39" fontId="35" fillId="0" borderId="0"/>
    <xf numFmtId="39" fontId="35" fillId="0" borderId="0"/>
    <xf numFmtId="0" fontId="145" fillId="0" borderId="0" applyNumberFormat="0" applyFill="0" applyBorder="0" applyAlignment="0" applyProtection="0">
      <alignment vertical="top"/>
      <protection locked="0"/>
    </xf>
    <xf numFmtId="165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3" fillId="0" borderId="0" applyFont="0" applyFill="0" applyBorder="0" applyAlignment="0" applyProtection="0"/>
    <xf numFmtId="202" fontId="5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203" fontId="14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42" fillId="0" borderId="0"/>
    <xf numFmtId="0" fontId="55" fillId="0" borderId="0" applyFont="0" applyFill="0" applyBorder="0" applyAlignment="0" applyProtection="0"/>
    <xf numFmtId="199" fontId="6" fillId="0" borderId="0" applyFont="0" applyFill="0" applyBorder="0" applyAlignment="0" applyProtection="0"/>
    <xf numFmtId="180" fontId="9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8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205" fontId="149" fillId="0" borderId="0" applyFont="0" applyFill="0" applyBorder="0" applyAlignment="0" applyProtection="0"/>
    <xf numFmtId="206" fontId="149" fillId="0" borderId="0" applyFont="0" applyFill="0" applyBorder="0" applyAlignment="0" applyProtection="0"/>
    <xf numFmtId="0" fontId="149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55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23" fillId="56" borderId="0" applyNumberFormat="0" applyBorder="0" applyAlignment="0" applyProtection="0"/>
    <xf numFmtId="0" fontId="36" fillId="2" borderId="0" applyNumberFormat="0" applyBorder="0" applyAlignment="0" applyProtection="0"/>
    <xf numFmtId="193" fontId="223" fillId="56" borderId="0" applyNumberFormat="0" applyBorder="0" applyAlignment="0" applyProtection="0"/>
    <xf numFmtId="0" fontId="33" fillId="2" borderId="0" applyNumberFormat="0" applyBorder="0" applyAlignment="0" applyProtection="0"/>
    <xf numFmtId="0" fontId="223" fillId="56" borderId="0" applyNumberFormat="0" applyBorder="0" applyAlignment="0" applyProtection="0"/>
    <xf numFmtId="0" fontId="224" fillId="56" borderId="0" applyNumberFormat="0" applyBorder="0" applyAlignment="0" applyProtection="0"/>
    <xf numFmtId="0" fontId="33" fillId="2" borderId="0" applyNumberFormat="0" applyBorder="0" applyAlignment="0" applyProtection="0"/>
    <xf numFmtId="0" fontId="224" fillId="56" borderId="0" applyNumberFormat="0" applyBorder="0" applyAlignment="0" applyProtection="0"/>
    <xf numFmtId="193" fontId="224" fillId="56" borderId="0" applyNumberFormat="0" applyBorder="0" applyAlignment="0" applyProtection="0"/>
    <xf numFmtId="0" fontId="223" fillId="57" borderId="0" applyNumberFormat="0" applyBorder="0" applyAlignment="0" applyProtection="0"/>
    <xf numFmtId="0" fontId="36" fillId="3" borderId="0" applyNumberFormat="0" applyBorder="0" applyAlignment="0" applyProtection="0"/>
    <xf numFmtId="193" fontId="223" fillId="57" borderId="0" applyNumberFormat="0" applyBorder="0" applyAlignment="0" applyProtection="0"/>
    <xf numFmtId="0" fontId="33" fillId="3" borderId="0" applyNumberFormat="0" applyBorder="0" applyAlignment="0" applyProtection="0"/>
    <xf numFmtId="0" fontId="223" fillId="57" borderId="0" applyNumberFormat="0" applyBorder="0" applyAlignment="0" applyProtection="0"/>
    <xf numFmtId="0" fontId="224" fillId="57" borderId="0" applyNumberFormat="0" applyBorder="0" applyAlignment="0" applyProtection="0"/>
    <xf numFmtId="0" fontId="33" fillId="3" borderId="0" applyNumberFormat="0" applyBorder="0" applyAlignment="0" applyProtection="0"/>
    <xf numFmtId="0" fontId="224" fillId="57" borderId="0" applyNumberFormat="0" applyBorder="0" applyAlignment="0" applyProtection="0"/>
    <xf numFmtId="193" fontId="224" fillId="57" borderId="0" applyNumberFormat="0" applyBorder="0" applyAlignment="0" applyProtection="0"/>
    <xf numFmtId="0" fontId="223" fillId="58" borderId="0" applyNumberFormat="0" applyBorder="0" applyAlignment="0" applyProtection="0"/>
    <xf numFmtId="0" fontId="36" fillId="4" borderId="0" applyNumberFormat="0" applyBorder="0" applyAlignment="0" applyProtection="0"/>
    <xf numFmtId="193" fontId="223" fillId="58" borderId="0" applyNumberFormat="0" applyBorder="0" applyAlignment="0" applyProtection="0"/>
    <xf numFmtId="0" fontId="33" fillId="4" borderId="0" applyNumberFormat="0" applyBorder="0" applyAlignment="0" applyProtection="0"/>
    <xf numFmtId="0" fontId="223" fillId="58" borderId="0" applyNumberFormat="0" applyBorder="0" applyAlignment="0" applyProtection="0"/>
    <xf numFmtId="0" fontId="224" fillId="58" borderId="0" applyNumberFormat="0" applyBorder="0" applyAlignment="0" applyProtection="0"/>
    <xf numFmtId="0" fontId="33" fillId="4" borderId="0" applyNumberFormat="0" applyBorder="0" applyAlignment="0" applyProtection="0"/>
    <xf numFmtId="0" fontId="224" fillId="58" borderId="0" applyNumberFormat="0" applyBorder="0" applyAlignment="0" applyProtection="0"/>
    <xf numFmtId="193" fontId="224" fillId="58" borderId="0" applyNumberFormat="0" applyBorder="0" applyAlignment="0" applyProtection="0"/>
    <xf numFmtId="0" fontId="223" fillId="59" borderId="0" applyNumberFormat="0" applyBorder="0" applyAlignment="0" applyProtection="0"/>
    <xf numFmtId="0" fontId="36" fillId="5" borderId="0" applyNumberFormat="0" applyBorder="0" applyAlignment="0" applyProtection="0"/>
    <xf numFmtId="193" fontId="223" fillId="59" borderId="0" applyNumberFormat="0" applyBorder="0" applyAlignment="0" applyProtection="0"/>
    <xf numFmtId="0" fontId="33" fillId="5" borderId="0" applyNumberFormat="0" applyBorder="0" applyAlignment="0" applyProtection="0"/>
    <xf numFmtId="0" fontId="223" fillId="59" borderId="0" applyNumberFormat="0" applyBorder="0" applyAlignment="0" applyProtection="0"/>
    <xf numFmtId="0" fontId="224" fillId="59" borderId="0" applyNumberFormat="0" applyBorder="0" applyAlignment="0" applyProtection="0"/>
    <xf numFmtId="0" fontId="33" fillId="5" borderId="0" applyNumberFormat="0" applyBorder="0" applyAlignment="0" applyProtection="0"/>
    <xf numFmtId="0" fontId="224" fillId="59" borderId="0" applyNumberFormat="0" applyBorder="0" applyAlignment="0" applyProtection="0"/>
    <xf numFmtId="193" fontId="224" fillId="59" borderId="0" applyNumberFormat="0" applyBorder="0" applyAlignment="0" applyProtection="0"/>
    <xf numFmtId="0" fontId="223" fillId="60" borderId="0" applyNumberFormat="0" applyBorder="0" applyAlignment="0" applyProtection="0"/>
    <xf numFmtId="0" fontId="36" fillId="6" borderId="0" applyNumberFormat="0" applyBorder="0" applyAlignment="0" applyProtection="0"/>
    <xf numFmtId="193" fontId="223" fillId="60" borderId="0" applyNumberFormat="0" applyBorder="0" applyAlignment="0" applyProtection="0"/>
    <xf numFmtId="0" fontId="33" fillId="6" borderId="0" applyNumberFormat="0" applyBorder="0" applyAlignment="0" applyProtection="0"/>
    <xf numFmtId="0" fontId="223" fillId="60" borderId="0" applyNumberFormat="0" applyBorder="0" applyAlignment="0" applyProtection="0"/>
    <xf numFmtId="0" fontId="224" fillId="60" borderId="0" applyNumberFormat="0" applyBorder="0" applyAlignment="0" applyProtection="0"/>
    <xf numFmtId="0" fontId="33" fillId="6" borderId="0" applyNumberFormat="0" applyBorder="0" applyAlignment="0" applyProtection="0"/>
    <xf numFmtId="0" fontId="224" fillId="60" borderId="0" applyNumberFormat="0" applyBorder="0" applyAlignment="0" applyProtection="0"/>
    <xf numFmtId="193" fontId="224" fillId="60" borderId="0" applyNumberFormat="0" applyBorder="0" applyAlignment="0" applyProtection="0"/>
    <xf numFmtId="0" fontId="223" fillId="61" borderId="0" applyNumberFormat="0" applyBorder="0" applyAlignment="0" applyProtection="0"/>
    <xf numFmtId="0" fontId="36" fillId="7" borderId="0" applyNumberFormat="0" applyBorder="0" applyAlignment="0" applyProtection="0"/>
    <xf numFmtId="193" fontId="223" fillId="61" borderId="0" applyNumberFormat="0" applyBorder="0" applyAlignment="0" applyProtection="0"/>
    <xf numFmtId="0" fontId="33" fillId="7" borderId="0" applyNumberFormat="0" applyBorder="0" applyAlignment="0" applyProtection="0"/>
    <xf numFmtId="0" fontId="223" fillId="61" borderId="0" applyNumberFormat="0" applyBorder="0" applyAlignment="0" applyProtection="0"/>
    <xf numFmtId="0" fontId="224" fillId="61" borderId="0" applyNumberFormat="0" applyBorder="0" applyAlignment="0" applyProtection="0"/>
    <xf numFmtId="0" fontId="33" fillId="7" borderId="0" applyNumberFormat="0" applyBorder="0" applyAlignment="0" applyProtection="0"/>
    <xf numFmtId="0" fontId="224" fillId="61" borderId="0" applyNumberFormat="0" applyBorder="0" applyAlignment="0" applyProtection="0"/>
    <xf numFmtId="193" fontId="224" fillId="61" borderId="0" applyNumberFormat="0" applyBorder="0" applyAlignment="0" applyProtection="0"/>
    <xf numFmtId="0" fontId="33" fillId="7" borderId="0" applyNumberFormat="0" applyBorder="0" applyAlignment="0" applyProtection="0"/>
    <xf numFmtId="0" fontId="33" fillId="2" borderId="0" applyNumberFormat="0" applyBorder="0" applyAlignment="0" applyProtection="0"/>
    <xf numFmtId="0" fontId="51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51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51" fillId="4" borderId="0" applyNumberFormat="0" applyBorder="0" applyAlignment="0" applyProtection="0"/>
    <xf numFmtId="0" fontId="33" fillId="7" borderId="0" applyNumberFormat="0" applyBorder="0" applyAlignment="0" applyProtection="0"/>
    <xf numFmtId="0" fontId="33" fillId="5" borderId="0" applyNumberFormat="0" applyBorder="0" applyAlignment="0" applyProtection="0"/>
    <xf numFmtId="0" fontId="51" fillId="5" borderId="0" applyNumberFormat="0" applyBorder="0" applyAlignment="0" applyProtection="0"/>
    <xf numFmtId="0" fontId="33" fillId="6" borderId="0" applyNumberFormat="0" applyBorder="0" applyAlignment="0" applyProtection="0"/>
    <xf numFmtId="0" fontId="51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7" borderId="0" applyNumberFormat="0" applyBorder="0" applyAlignment="0" applyProtection="0"/>
    <xf numFmtId="0" fontId="51" fillId="7" borderId="0" applyNumberFormat="0" applyBorder="0" applyAlignment="0" applyProtection="0"/>
    <xf numFmtId="207" fontId="4" fillId="0" borderId="0" applyProtection="0">
      <protection locked="0"/>
    </xf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23" fillId="62" borderId="0" applyNumberFormat="0" applyBorder="0" applyAlignment="0" applyProtection="0"/>
    <xf numFmtId="0" fontId="36" fillId="10" borderId="0" applyNumberFormat="0" applyBorder="0" applyAlignment="0" applyProtection="0"/>
    <xf numFmtId="193" fontId="223" fillId="62" borderId="0" applyNumberFormat="0" applyBorder="0" applyAlignment="0" applyProtection="0"/>
    <xf numFmtId="0" fontId="33" fillId="10" borderId="0" applyNumberFormat="0" applyBorder="0" applyAlignment="0" applyProtection="0"/>
    <xf numFmtId="0" fontId="223" fillId="62" borderId="0" applyNumberFormat="0" applyBorder="0" applyAlignment="0" applyProtection="0"/>
    <xf numFmtId="0" fontId="224" fillId="62" borderId="0" applyNumberFormat="0" applyBorder="0" applyAlignment="0" applyProtection="0"/>
    <xf numFmtId="0" fontId="33" fillId="10" borderId="0" applyNumberFormat="0" applyBorder="0" applyAlignment="0" applyProtection="0"/>
    <xf numFmtId="0" fontId="224" fillId="62" borderId="0" applyNumberFormat="0" applyBorder="0" applyAlignment="0" applyProtection="0"/>
    <xf numFmtId="193" fontId="224" fillId="62" borderId="0" applyNumberFormat="0" applyBorder="0" applyAlignment="0" applyProtection="0"/>
    <xf numFmtId="0" fontId="223" fillId="63" borderId="0" applyNumberFormat="0" applyBorder="0" applyAlignment="0" applyProtection="0"/>
    <xf numFmtId="0" fontId="36" fillId="8" borderId="0" applyNumberFormat="0" applyBorder="0" applyAlignment="0" applyProtection="0"/>
    <xf numFmtId="193" fontId="223" fillId="63" borderId="0" applyNumberFormat="0" applyBorder="0" applyAlignment="0" applyProtection="0"/>
    <xf numFmtId="0" fontId="33" fillId="8" borderId="0" applyNumberFormat="0" applyBorder="0" applyAlignment="0" applyProtection="0"/>
    <xf numFmtId="0" fontId="223" fillId="63" borderId="0" applyNumberFormat="0" applyBorder="0" applyAlignment="0" applyProtection="0"/>
    <xf numFmtId="0" fontId="224" fillId="63" borderId="0" applyNumberFormat="0" applyBorder="0" applyAlignment="0" applyProtection="0"/>
    <xf numFmtId="0" fontId="33" fillId="8" borderId="0" applyNumberFormat="0" applyBorder="0" applyAlignment="0" applyProtection="0"/>
    <xf numFmtId="0" fontId="224" fillId="63" borderId="0" applyNumberFormat="0" applyBorder="0" applyAlignment="0" applyProtection="0"/>
    <xf numFmtId="193" fontId="224" fillId="63" borderId="0" applyNumberFormat="0" applyBorder="0" applyAlignment="0" applyProtection="0"/>
    <xf numFmtId="0" fontId="223" fillId="64" borderId="0" applyNumberFormat="0" applyBorder="0" applyAlignment="0" applyProtection="0"/>
    <xf numFmtId="0" fontId="36" fillId="11" borderId="0" applyNumberFormat="0" applyBorder="0" applyAlignment="0" applyProtection="0"/>
    <xf numFmtId="193" fontId="223" fillId="64" borderId="0" applyNumberFormat="0" applyBorder="0" applyAlignment="0" applyProtection="0"/>
    <xf numFmtId="0" fontId="33" fillId="11" borderId="0" applyNumberFormat="0" applyBorder="0" applyAlignment="0" applyProtection="0"/>
    <xf numFmtId="0" fontId="223" fillId="64" borderId="0" applyNumberFormat="0" applyBorder="0" applyAlignment="0" applyProtection="0"/>
    <xf numFmtId="0" fontId="224" fillId="64" borderId="0" applyNumberFormat="0" applyBorder="0" applyAlignment="0" applyProtection="0"/>
    <xf numFmtId="0" fontId="33" fillId="11" borderId="0" applyNumberFormat="0" applyBorder="0" applyAlignment="0" applyProtection="0"/>
    <xf numFmtId="0" fontId="224" fillId="64" borderId="0" applyNumberFormat="0" applyBorder="0" applyAlignment="0" applyProtection="0"/>
    <xf numFmtId="193" fontId="224" fillId="64" borderId="0" applyNumberFormat="0" applyBorder="0" applyAlignment="0" applyProtection="0"/>
    <xf numFmtId="0" fontId="223" fillId="65" borderId="0" applyNumberFormat="0" applyBorder="0" applyAlignment="0" applyProtection="0"/>
    <xf numFmtId="0" fontId="36" fillId="5" borderId="0" applyNumberFormat="0" applyBorder="0" applyAlignment="0" applyProtection="0"/>
    <xf numFmtId="193" fontId="223" fillId="65" borderId="0" applyNumberFormat="0" applyBorder="0" applyAlignment="0" applyProtection="0"/>
    <xf numFmtId="0" fontId="33" fillId="5" borderId="0" applyNumberFormat="0" applyBorder="0" applyAlignment="0" applyProtection="0"/>
    <xf numFmtId="0" fontId="223" fillId="65" borderId="0" applyNumberFormat="0" applyBorder="0" applyAlignment="0" applyProtection="0"/>
    <xf numFmtId="0" fontId="224" fillId="65" borderId="0" applyNumberFormat="0" applyBorder="0" applyAlignment="0" applyProtection="0"/>
    <xf numFmtId="0" fontId="33" fillId="5" borderId="0" applyNumberFormat="0" applyBorder="0" applyAlignment="0" applyProtection="0"/>
    <xf numFmtId="0" fontId="224" fillId="65" borderId="0" applyNumberFormat="0" applyBorder="0" applyAlignment="0" applyProtection="0"/>
    <xf numFmtId="193" fontId="224" fillId="65" borderId="0" applyNumberFormat="0" applyBorder="0" applyAlignment="0" applyProtection="0"/>
    <xf numFmtId="0" fontId="223" fillId="66" borderId="0" applyNumberFormat="0" applyBorder="0" applyAlignment="0" applyProtection="0"/>
    <xf numFmtId="0" fontId="36" fillId="10" borderId="0" applyNumberFormat="0" applyBorder="0" applyAlignment="0" applyProtection="0"/>
    <xf numFmtId="193" fontId="223" fillId="66" borderId="0" applyNumberFormat="0" applyBorder="0" applyAlignment="0" applyProtection="0"/>
    <xf numFmtId="0" fontId="33" fillId="10" borderId="0" applyNumberFormat="0" applyBorder="0" applyAlignment="0" applyProtection="0"/>
    <xf numFmtId="0" fontId="223" fillId="66" borderId="0" applyNumberFormat="0" applyBorder="0" applyAlignment="0" applyProtection="0"/>
    <xf numFmtId="0" fontId="224" fillId="66" borderId="0" applyNumberFormat="0" applyBorder="0" applyAlignment="0" applyProtection="0"/>
    <xf numFmtId="0" fontId="33" fillId="10" borderId="0" applyNumberFormat="0" applyBorder="0" applyAlignment="0" applyProtection="0"/>
    <xf numFmtId="0" fontId="224" fillId="66" borderId="0" applyNumberFormat="0" applyBorder="0" applyAlignment="0" applyProtection="0"/>
    <xf numFmtId="193" fontId="224" fillId="66" borderId="0" applyNumberFormat="0" applyBorder="0" applyAlignment="0" applyProtection="0"/>
    <xf numFmtId="0" fontId="223" fillId="67" borderId="0" applyNumberFormat="0" applyBorder="0" applyAlignment="0" applyProtection="0"/>
    <xf numFmtId="0" fontId="36" fillId="12" borderId="0" applyNumberFormat="0" applyBorder="0" applyAlignment="0" applyProtection="0"/>
    <xf numFmtId="193" fontId="223" fillId="67" borderId="0" applyNumberFormat="0" applyBorder="0" applyAlignment="0" applyProtection="0"/>
    <xf numFmtId="0" fontId="33" fillId="12" borderId="0" applyNumberFormat="0" applyBorder="0" applyAlignment="0" applyProtection="0"/>
    <xf numFmtId="0" fontId="223" fillId="67" borderId="0" applyNumberFormat="0" applyBorder="0" applyAlignment="0" applyProtection="0"/>
    <xf numFmtId="0" fontId="224" fillId="67" borderId="0" applyNumberFormat="0" applyBorder="0" applyAlignment="0" applyProtection="0"/>
    <xf numFmtId="0" fontId="33" fillId="12" borderId="0" applyNumberFormat="0" applyBorder="0" applyAlignment="0" applyProtection="0"/>
    <xf numFmtId="0" fontId="224" fillId="67" borderId="0" applyNumberFormat="0" applyBorder="0" applyAlignment="0" applyProtection="0"/>
    <xf numFmtId="193" fontId="224" fillId="67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51" fillId="10" borderId="0" applyNumberFormat="0" applyBorder="0" applyAlignment="0" applyProtection="0"/>
    <xf numFmtId="0" fontId="33" fillId="8" borderId="0" applyNumberFormat="0" applyBorder="0" applyAlignment="0" applyProtection="0"/>
    <xf numFmtId="0" fontId="51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51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5" borderId="0" applyNumberFormat="0" applyBorder="0" applyAlignment="0" applyProtection="0"/>
    <xf numFmtId="0" fontId="51" fillId="5" borderId="0" applyNumberFormat="0" applyBorder="0" applyAlignment="0" applyProtection="0"/>
    <xf numFmtId="0" fontId="33" fillId="10" borderId="0" applyNumberFormat="0" applyBorder="0" applyAlignment="0" applyProtection="0"/>
    <xf numFmtId="0" fontId="51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51" fillId="12" borderId="0" applyNumberFormat="0" applyBorder="0" applyAlignment="0" applyProtection="0"/>
    <xf numFmtId="43" fontId="153" fillId="0" borderId="1">
      <alignment horizontal="right" vertical="center"/>
    </xf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25" fillId="68" borderId="0" applyNumberFormat="0" applyBorder="0" applyAlignment="0" applyProtection="0"/>
    <xf numFmtId="0" fontId="37" fillId="15" borderId="0" applyNumberFormat="0" applyBorder="0" applyAlignment="0" applyProtection="0"/>
    <xf numFmtId="193" fontId="225" fillId="68" borderId="0" applyNumberFormat="0" applyBorder="0" applyAlignment="0" applyProtection="0"/>
    <xf numFmtId="0" fontId="38" fillId="15" borderId="0" applyNumberFormat="0" applyBorder="0" applyAlignment="0" applyProtection="0"/>
    <xf numFmtId="0" fontId="225" fillId="68" borderId="0" applyNumberFormat="0" applyBorder="0" applyAlignment="0" applyProtection="0"/>
    <xf numFmtId="0" fontId="226" fillId="68" borderId="0" applyNumberFormat="0" applyBorder="0" applyAlignment="0" applyProtection="0"/>
    <xf numFmtId="0" fontId="38" fillId="15" borderId="0" applyNumberFormat="0" applyBorder="0" applyAlignment="0" applyProtection="0"/>
    <xf numFmtId="0" fontId="226" fillId="68" borderId="0" applyNumberFormat="0" applyBorder="0" applyAlignment="0" applyProtection="0"/>
    <xf numFmtId="193" fontId="226" fillId="68" borderId="0" applyNumberFormat="0" applyBorder="0" applyAlignment="0" applyProtection="0"/>
    <xf numFmtId="0" fontId="225" fillId="69" borderId="0" applyNumberFormat="0" applyBorder="0" applyAlignment="0" applyProtection="0"/>
    <xf numFmtId="0" fontId="37" fillId="8" borderId="0" applyNumberFormat="0" applyBorder="0" applyAlignment="0" applyProtection="0"/>
    <xf numFmtId="193" fontId="225" fillId="69" borderId="0" applyNumberFormat="0" applyBorder="0" applyAlignment="0" applyProtection="0"/>
    <xf numFmtId="0" fontId="38" fillId="8" borderId="0" applyNumberFormat="0" applyBorder="0" applyAlignment="0" applyProtection="0"/>
    <xf numFmtId="0" fontId="225" fillId="69" borderId="0" applyNumberFormat="0" applyBorder="0" applyAlignment="0" applyProtection="0"/>
    <xf numFmtId="0" fontId="226" fillId="69" borderId="0" applyNumberFormat="0" applyBorder="0" applyAlignment="0" applyProtection="0"/>
    <xf numFmtId="0" fontId="38" fillId="8" borderId="0" applyNumberFormat="0" applyBorder="0" applyAlignment="0" applyProtection="0"/>
    <xf numFmtId="0" fontId="226" fillId="69" borderId="0" applyNumberFormat="0" applyBorder="0" applyAlignment="0" applyProtection="0"/>
    <xf numFmtId="193" fontId="226" fillId="69" borderId="0" applyNumberFormat="0" applyBorder="0" applyAlignment="0" applyProtection="0"/>
    <xf numFmtId="0" fontId="225" fillId="70" borderId="0" applyNumberFormat="0" applyBorder="0" applyAlignment="0" applyProtection="0"/>
    <xf numFmtId="0" fontId="37" fillId="11" borderId="0" applyNumberFormat="0" applyBorder="0" applyAlignment="0" applyProtection="0"/>
    <xf numFmtId="193" fontId="225" fillId="70" borderId="0" applyNumberFormat="0" applyBorder="0" applyAlignment="0" applyProtection="0"/>
    <xf numFmtId="0" fontId="38" fillId="11" borderId="0" applyNumberFormat="0" applyBorder="0" applyAlignment="0" applyProtection="0"/>
    <xf numFmtId="0" fontId="225" fillId="70" borderId="0" applyNumberFormat="0" applyBorder="0" applyAlignment="0" applyProtection="0"/>
    <xf numFmtId="0" fontId="226" fillId="70" borderId="0" applyNumberFormat="0" applyBorder="0" applyAlignment="0" applyProtection="0"/>
    <xf numFmtId="0" fontId="38" fillId="11" borderId="0" applyNumberFormat="0" applyBorder="0" applyAlignment="0" applyProtection="0"/>
    <xf numFmtId="0" fontId="226" fillId="70" borderId="0" applyNumberFormat="0" applyBorder="0" applyAlignment="0" applyProtection="0"/>
    <xf numFmtId="193" fontId="226" fillId="70" borderId="0" applyNumberFormat="0" applyBorder="0" applyAlignment="0" applyProtection="0"/>
    <xf numFmtId="0" fontId="225" fillId="71" borderId="0" applyNumberFormat="0" applyBorder="0" applyAlignment="0" applyProtection="0"/>
    <xf numFmtId="0" fontId="37" fillId="16" borderId="0" applyNumberFormat="0" applyBorder="0" applyAlignment="0" applyProtection="0"/>
    <xf numFmtId="193" fontId="225" fillId="71" borderId="0" applyNumberFormat="0" applyBorder="0" applyAlignment="0" applyProtection="0"/>
    <xf numFmtId="0" fontId="38" fillId="16" borderId="0" applyNumberFormat="0" applyBorder="0" applyAlignment="0" applyProtection="0"/>
    <xf numFmtId="0" fontId="225" fillId="71" borderId="0" applyNumberFormat="0" applyBorder="0" applyAlignment="0" applyProtection="0"/>
    <xf numFmtId="0" fontId="226" fillId="71" borderId="0" applyNumberFormat="0" applyBorder="0" applyAlignment="0" applyProtection="0"/>
    <xf numFmtId="0" fontId="38" fillId="16" borderId="0" applyNumberFormat="0" applyBorder="0" applyAlignment="0" applyProtection="0"/>
    <xf numFmtId="0" fontId="226" fillId="71" borderId="0" applyNumberFormat="0" applyBorder="0" applyAlignment="0" applyProtection="0"/>
    <xf numFmtId="193" fontId="226" fillId="71" borderId="0" applyNumberFormat="0" applyBorder="0" applyAlignment="0" applyProtection="0"/>
    <xf numFmtId="0" fontId="225" fillId="72" borderId="0" applyNumberFormat="0" applyBorder="0" applyAlignment="0" applyProtection="0"/>
    <xf numFmtId="0" fontId="37" fillId="17" borderId="0" applyNumberFormat="0" applyBorder="0" applyAlignment="0" applyProtection="0"/>
    <xf numFmtId="193" fontId="225" fillId="72" borderId="0" applyNumberFormat="0" applyBorder="0" applyAlignment="0" applyProtection="0"/>
    <xf numFmtId="0" fontId="38" fillId="17" borderId="0" applyNumberFormat="0" applyBorder="0" applyAlignment="0" applyProtection="0"/>
    <xf numFmtId="0" fontId="225" fillId="72" borderId="0" applyNumberFormat="0" applyBorder="0" applyAlignment="0" applyProtection="0"/>
    <xf numFmtId="0" fontId="226" fillId="72" borderId="0" applyNumberFormat="0" applyBorder="0" applyAlignment="0" applyProtection="0"/>
    <xf numFmtId="0" fontId="38" fillId="17" borderId="0" applyNumberFormat="0" applyBorder="0" applyAlignment="0" applyProtection="0"/>
    <xf numFmtId="0" fontId="226" fillId="72" borderId="0" applyNumberFormat="0" applyBorder="0" applyAlignment="0" applyProtection="0"/>
    <xf numFmtId="193" fontId="226" fillId="72" borderId="0" applyNumberFormat="0" applyBorder="0" applyAlignment="0" applyProtection="0"/>
    <xf numFmtId="0" fontId="225" fillId="73" borderId="0" applyNumberFormat="0" applyBorder="0" applyAlignment="0" applyProtection="0"/>
    <xf numFmtId="0" fontId="37" fillId="18" borderId="0" applyNumberFormat="0" applyBorder="0" applyAlignment="0" applyProtection="0"/>
    <xf numFmtId="193" fontId="225" fillId="73" borderId="0" applyNumberFormat="0" applyBorder="0" applyAlignment="0" applyProtection="0"/>
    <xf numFmtId="0" fontId="38" fillId="18" borderId="0" applyNumberFormat="0" applyBorder="0" applyAlignment="0" applyProtection="0"/>
    <xf numFmtId="0" fontId="225" fillId="73" borderId="0" applyNumberFormat="0" applyBorder="0" applyAlignment="0" applyProtection="0"/>
    <xf numFmtId="0" fontId="226" fillId="73" borderId="0" applyNumberFormat="0" applyBorder="0" applyAlignment="0" applyProtection="0"/>
    <xf numFmtId="0" fontId="38" fillId="18" borderId="0" applyNumberFormat="0" applyBorder="0" applyAlignment="0" applyProtection="0"/>
    <xf numFmtId="0" fontId="226" fillId="73" borderId="0" applyNumberFormat="0" applyBorder="0" applyAlignment="0" applyProtection="0"/>
    <xf numFmtId="193" fontId="226" fillId="73" borderId="0" applyNumberFormat="0" applyBorder="0" applyAlignment="0" applyProtection="0"/>
    <xf numFmtId="0" fontId="38" fillId="19" borderId="0" applyNumberFormat="0" applyBorder="0" applyAlignment="0" applyProtection="0"/>
    <xf numFmtId="0" fontId="38" fillId="15" borderId="0" applyNumberFormat="0" applyBorder="0" applyAlignment="0" applyProtection="0"/>
    <xf numFmtId="0" fontId="154" fillId="15" borderId="0" applyNumberFormat="0" applyBorder="0" applyAlignment="0" applyProtection="0"/>
    <xf numFmtId="0" fontId="38" fillId="8" borderId="0" applyNumberFormat="0" applyBorder="0" applyAlignment="0" applyProtection="0"/>
    <xf numFmtId="0" fontId="154" fillId="8" borderId="0" applyNumberFormat="0" applyBorder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154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154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154" fillId="17" borderId="0" applyNumberFormat="0" applyBorder="0" applyAlignment="0" applyProtection="0"/>
    <xf numFmtId="0" fontId="38" fillId="8" borderId="0" applyNumberFormat="0" applyBorder="0" applyAlignment="0" applyProtection="0"/>
    <xf numFmtId="0" fontId="38" fillId="18" borderId="0" applyNumberFormat="0" applyBorder="0" applyAlignment="0" applyProtection="0"/>
    <xf numFmtId="0" fontId="154" fillId="18" borderId="0" applyNumberFormat="0" applyBorder="0" applyAlignment="0" applyProtection="0"/>
    <xf numFmtId="9" fontId="39" fillId="0" borderId="0"/>
    <xf numFmtId="9" fontId="55" fillId="0" borderId="0"/>
    <xf numFmtId="0" fontId="155" fillId="0" borderId="0" applyFont="0" applyFill="0" applyBorder="0" applyAlignment="0" applyProtection="0"/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34" fillId="0" borderId="0"/>
    <xf numFmtId="0" fontId="134" fillId="0" borderId="3" applyFill="0">
      <alignment horizontal="center"/>
      <protection locked="0"/>
    </xf>
    <xf numFmtId="0" fontId="134" fillId="0" borderId="3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20" borderId="0"/>
    <xf numFmtId="0" fontId="156" fillId="0" borderId="0">
      <protection locked="0"/>
    </xf>
    <xf numFmtId="0" fontId="156" fillId="0" borderId="0"/>
    <xf numFmtId="208" fontId="156" fillId="0" borderId="0"/>
    <xf numFmtId="209" fontId="156" fillId="0" borderId="0"/>
    <xf numFmtId="0" fontId="134" fillId="21" borderId="0">
      <alignment horizontal="right"/>
    </xf>
    <xf numFmtId="0" fontId="156" fillId="0" borderId="0"/>
    <xf numFmtId="0" fontId="225" fillId="74" borderId="0" applyNumberFormat="0" applyBorder="0" applyAlignment="0" applyProtection="0"/>
    <xf numFmtId="0" fontId="37" fillId="22" borderId="0" applyNumberFormat="0" applyBorder="0" applyAlignment="0" applyProtection="0"/>
    <xf numFmtId="193" fontId="225" fillId="74" borderId="0" applyNumberFormat="0" applyBorder="0" applyAlignment="0" applyProtection="0"/>
    <xf numFmtId="0" fontId="38" fillId="22" borderId="0" applyNumberFormat="0" applyBorder="0" applyAlignment="0" applyProtection="0"/>
    <xf numFmtId="0" fontId="225" fillId="74" borderId="0" applyNumberFormat="0" applyBorder="0" applyAlignment="0" applyProtection="0"/>
    <xf numFmtId="0" fontId="226" fillId="74" borderId="0" applyNumberFormat="0" applyBorder="0" applyAlignment="0" applyProtection="0"/>
    <xf numFmtId="0" fontId="38" fillId="22" borderId="0" applyNumberFormat="0" applyBorder="0" applyAlignment="0" applyProtection="0"/>
    <xf numFmtId="0" fontId="226" fillId="74" borderId="0" applyNumberFormat="0" applyBorder="0" applyAlignment="0" applyProtection="0"/>
    <xf numFmtId="193" fontId="226" fillId="74" borderId="0" applyNumberFormat="0" applyBorder="0" applyAlignment="0" applyProtection="0"/>
    <xf numFmtId="0" fontId="225" fillId="75" borderId="0" applyNumberFormat="0" applyBorder="0" applyAlignment="0" applyProtection="0"/>
    <xf numFmtId="0" fontId="37" fillId="23" borderId="0" applyNumberFormat="0" applyBorder="0" applyAlignment="0" applyProtection="0"/>
    <xf numFmtId="193" fontId="225" fillId="75" borderId="0" applyNumberFormat="0" applyBorder="0" applyAlignment="0" applyProtection="0"/>
    <xf numFmtId="0" fontId="38" fillId="23" borderId="0" applyNumberFormat="0" applyBorder="0" applyAlignment="0" applyProtection="0"/>
    <xf numFmtId="0" fontId="225" fillId="75" borderId="0" applyNumberFormat="0" applyBorder="0" applyAlignment="0" applyProtection="0"/>
    <xf numFmtId="0" fontId="226" fillId="75" borderId="0" applyNumberFormat="0" applyBorder="0" applyAlignment="0" applyProtection="0"/>
    <xf numFmtId="0" fontId="38" fillId="23" borderId="0" applyNumberFormat="0" applyBorder="0" applyAlignment="0" applyProtection="0"/>
    <xf numFmtId="0" fontId="226" fillId="75" borderId="0" applyNumberFormat="0" applyBorder="0" applyAlignment="0" applyProtection="0"/>
    <xf numFmtId="193" fontId="226" fillId="75" borderId="0" applyNumberFormat="0" applyBorder="0" applyAlignment="0" applyProtection="0"/>
    <xf numFmtId="0" fontId="225" fillId="76" borderId="0" applyNumberFormat="0" applyBorder="0" applyAlignment="0" applyProtection="0"/>
    <xf numFmtId="0" fontId="37" fillId="24" borderId="0" applyNumberFormat="0" applyBorder="0" applyAlignment="0" applyProtection="0"/>
    <xf numFmtId="193" fontId="225" fillId="76" borderId="0" applyNumberFormat="0" applyBorder="0" applyAlignment="0" applyProtection="0"/>
    <xf numFmtId="0" fontId="38" fillId="24" borderId="0" applyNumberFormat="0" applyBorder="0" applyAlignment="0" applyProtection="0"/>
    <xf numFmtId="0" fontId="225" fillId="76" borderId="0" applyNumberFormat="0" applyBorder="0" applyAlignment="0" applyProtection="0"/>
    <xf numFmtId="0" fontId="226" fillId="76" borderId="0" applyNumberFormat="0" applyBorder="0" applyAlignment="0" applyProtection="0"/>
    <xf numFmtId="0" fontId="38" fillId="24" borderId="0" applyNumberFormat="0" applyBorder="0" applyAlignment="0" applyProtection="0"/>
    <xf numFmtId="0" fontId="226" fillId="76" borderId="0" applyNumberFormat="0" applyBorder="0" applyAlignment="0" applyProtection="0"/>
    <xf numFmtId="193" fontId="226" fillId="76" borderId="0" applyNumberFormat="0" applyBorder="0" applyAlignment="0" applyProtection="0"/>
    <xf numFmtId="0" fontId="225" fillId="77" borderId="0" applyNumberFormat="0" applyBorder="0" applyAlignment="0" applyProtection="0"/>
    <xf numFmtId="0" fontId="37" fillId="16" borderId="0" applyNumberFormat="0" applyBorder="0" applyAlignment="0" applyProtection="0"/>
    <xf numFmtId="193" fontId="225" fillId="77" borderId="0" applyNumberFormat="0" applyBorder="0" applyAlignment="0" applyProtection="0"/>
    <xf numFmtId="0" fontId="38" fillId="16" borderId="0" applyNumberFormat="0" applyBorder="0" applyAlignment="0" applyProtection="0"/>
    <xf numFmtId="0" fontId="225" fillId="77" borderId="0" applyNumberFormat="0" applyBorder="0" applyAlignment="0" applyProtection="0"/>
    <xf numFmtId="0" fontId="226" fillId="77" borderId="0" applyNumberFormat="0" applyBorder="0" applyAlignment="0" applyProtection="0"/>
    <xf numFmtId="0" fontId="38" fillId="16" borderId="0" applyNumberFormat="0" applyBorder="0" applyAlignment="0" applyProtection="0"/>
    <xf numFmtId="0" fontId="226" fillId="77" borderId="0" applyNumberFormat="0" applyBorder="0" applyAlignment="0" applyProtection="0"/>
    <xf numFmtId="193" fontId="226" fillId="77" borderId="0" applyNumberFormat="0" applyBorder="0" applyAlignment="0" applyProtection="0"/>
    <xf numFmtId="0" fontId="225" fillId="78" borderId="0" applyNumberFormat="0" applyBorder="0" applyAlignment="0" applyProtection="0"/>
    <xf numFmtId="0" fontId="37" fillId="17" borderId="0" applyNumberFormat="0" applyBorder="0" applyAlignment="0" applyProtection="0"/>
    <xf numFmtId="193" fontId="225" fillId="78" borderId="0" applyNumberFormat="0" applyBorder="0" applyAlignment="0" applyProtection="0"/>
    <xf numFmtId="0" fontId="38" fillId="17" borderId="0" applyNumberFormat="0" applyBorder="0" applyAlignment="0" applyProtection="0"/>
    <xf numFmtId="0" fontId="225" fillId="78" borderId="0" applyNumberFormat="0" applyBorder="0" applyAlignment="0" applyProtection="0"/>
    <xf numFmtId="0" fontId="226" fillId="78" borderId="0" applyNumberFormat="0" applyBorder="0" applyAlignment="0" applyProtection="0"/>
    <xf numFmtId="0" fontId="38" fillId="17" borderId="0" applyNumberFormat="0" applyBorder="0" applyAlignment="0" applyProtection="0"/>
    <xf numFmtId="0" fontId="226" fillId="78" borderId="0" applyNumberFormat="0" applyBorder="0" applyAlignment="0" applyProtection="0"/>
    <xf numFmtId="193" fontId="226" fillId="78" borderId="0" applyNumberFormat="0" applyBorder="0" applyAlignment="0" applyProtection="0"/>
    <xf numFmtId="0" fontId="225" fillId="79" borderId="0" applyNumberFormat="0" applyBorder="0" applyAlignment="0" applyProtection="0"/>
    <xf numFmtId="0" fontId="37" fillId="25" borderId="0" applyNumberFormat="0" applyBorder="0" applyAlignment="0" applyProtection="0"/>
    <xf numFmtId="193" fontId="225" fillId="79" borderId="0" applyNumberFormat="0" applyBorder="0" applyAlignment="0" applyProtection="0"/>
    <xf numFmtId="0" fontId="38" fillId="25" borderId="0" applyNumberFormat="0" applyBorder="0" applyAlignment="0" applyProtection="0"/>
    <xf numFmtId="0" fontId="225" fillId="79" borderId="0" applyNumberFormat="0" applyBorder="0" applyAlignment="0" applyProtection="0"/>
    <xf numFmtId="0" fontId="226" fillId="79" borderId="0" applyNumberFormat="0" applyBorder="0" applyAlignment="0" applyProtection="0"/>
    <xf numFmtId="0" fontId="38" fillId="25" borderId="0" applyNumberFormat="0" applyBorder="0" applyAlignment="0" applyProtection="0"/>
    <xf numFmtId="0" fontId="226" fillId="79" borderId="0" applyNumberFormat="0" applyBorder="0" applyAlignment="0" applyProtection="0"/>
    <xf numFmtId="193" fontId="226" fillId="79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5" fillId="0" borderId="0">
      <alignment horizontal="center" wrapText="1"/>
      <protection locked="0"/>
    </xf>
    <xf numFmtId="0" fontId="28" fillId="13" borderId="4" applyNumberFormat="0" applyAlignment="0" applyProtection="0"/>
    <xf numFmtId="0" fontId="28" fillId="13" borderId="4" applyNumberFormat="0" applyAlignment="0" applyProtection="0"/>
    <xf numFmtId="0" fontId="227" fillId="80" borderId="0" applyNumberFormat="0" applyBorder="0" applyAlignment="0" applyProtection="0"/>
    <xf numFmtId="0" fontId="40" fillId="3" borderId="0" applyNumberFormat="0" applyBorder="0" applyAlignment="0" applyProtection="0"/>
    <xf numFmtId="193" fontId="227" fillId="80" borderId="0" applyNumberFormat="0" applyBorder="0" applyAlignment="0" applyProtection="0"/>
    <xf numFmtId="0" fontId="41" fillId="3" borderId="0" applyNumberFormat="0" applyBorder="0" applyAlignment="0" applyProtection="0"/>
    <xf numFmtId="0" fontId="227" fillId="80" borderId="0" applyNumberFormat="0" applyBorder="0" applyAlignment="0" applyProtection="0"/>
    <xf numFmtId="0" fontId="228" fillId="80" borderId="0" applyNumberFormat="0" applyBorder="0" applyAlignment="0" applyProtection="0"/>
    <xf numFmtId="0" fontId="41" fillId="3" borderId="0" applyNumberFormat="0" applyBorder="0" applyAlignment="0" applyProtection="0"/>
    <xf numFmtId="0" fontId="228" fillId="80" borderId="0" applyNumberFormat="0" applyBorder="0" applyAlignment="0" applyProtection="0"/>
    <xf numFmtId="193" fontId="228" fillId="80" borderId="0" applyNumberFormat="0" applyBorder="0" applyAlignment="0" applyProtection="0"/>
    <xf numFmtId="0" fontId="19" fillId="13" borderId="5" applyNumberFormat="0" applyAlignment="0" applyProtection="0"/>
    <xf numFmtId="0" fontId="19" fillId="13" borderId="5" applyNumberFormat="0" applyAlignment="0" applyProtection="0"/>
    <xf numFmtId="37" fontId="157" fillId="0" borderId="0"/>
    <xf numFmtId="0" fontId="56" fillId="0" borderId="0" applyNumberFormat="0" applyFill="0" applyBorder="0" applyAlignment="0" applyProtection="0"/>
    <xf numFmtId="37" fontId="66" fillId="0" borderId="0"/>
    <xf numFmtId="37" fontId="66" fillId="0" borderId="0"/>
    <xf numFmtId="0" fontId="46" fillId="0" borderId="0" applyFont="0"/>
    <xf numFmtId="0" fontId="46" fillId="0" borderId="0" applyFont="0"/>
    <xf numFmtId="193" fontId="46" fillId="0" borderId="0" applyFont="0"/>
    <xf numFmtId="193" fontId="46" fillId="0" borderId="0" applyFont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173" fontId="34" fillId="0" borderId="0" applyFill="0" applyBorder="0" applyAlignment="0"/>
    <xf numFmtId="0" fontId="34" fillId="0" borderId="0" applyFill="0" applyBorder="0" applyAlignment="0"/>
    <xf numFmtId="210" fontId="4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5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211" fontId="126" fillId="0" borderId="0" applyFill="0" applyBorder="0" applyAlignment="0"/>
    <xf numFmtId="176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212" fontId="158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170" fontId="158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0" fontId="229" fillId="81" borderId="39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4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4" fillId="13" borderId="5" applyNumberFormat="0" applyAlignment="0" applyProtection="0"/>
    <xf numFmtId="0" fontId="43" fillId="13" borderId="5" applyNumberFormat="0" applyAlignment="0" applyProtection="0"/>
    <xf numFmtId="0" fontId="229" fillId="81" borderId="39" applyNumberFormat="0" applyAlignment="0" applyProtection="0"/>
    <xf numFmtId="0" fontId="43" fillId="13" borderId="5" applyNumberFormat="0" applyAlignment="0" applyProtection="0"/>
    <xf numFmtId="193" fontId="229" fillId="81" borderId="39" applyNumberFormat="0" applyAlignment="0" applyProtection="0"/>
    <xf numFmtId="0" fontId="230" fillId="81" borderId="39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230" fillId="81" borderId="39" applyNumberFormat="0" applyAlignment="0" applyProtection="0"/>
    <xf numFmtId="193" fontId="230" fillId="81" borderId="39" applyNumberFormat="0" applyAlignment="0" applyProtection="0"/>
    <xf numFmtId="0" fontId="44" fillId="13" borderId="5" applyNumberFormat="0" applyAlignment="0" applyProtection="0"/>
    <xf numFmtId="0" fontId="45" fillId="0" borderId="0"/>
    <xf numFmtId="0" fontId="45" fillId="0" borderId="0"/>
    <xf numFmtId="193" fontId="45" fillId="0" borderId="0"/>
    <xf numFmtId="193" fontId="45" fillId="0" borderId="0"/>
    <xf numFmtId="3" fontId="46" fillId="0" borderId="2"/>
    <xf numFmtId="3" fontId="46" fillId="0" borderId="2"/>
    <xf numFmtId="3" fontId="46" fillId="0" borderId="2"/>
    <xf numFmtId="3" fontId="46" fillId="0" borderId="2"/>
    <xf numFmtId="3" fontId="46" fillId="0" borderId="2"/>
    <xf numFmtId="0" fontId="231" fillId="82" borderId="40" applyNumberFormat="0" applyAlignment="0" applyProtection="0"/>
    <xf numFmtId="0" fontId="47" fillId="26" borderId="7" applyNumberFormat="0" applyAlignment="0" applyProtection="0"/>
    <xf numFmtId="193" fontId="231" fillId="82" borderId="40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231" fillId="82" borderId="40" applyNumberFormat="0" applyAlignment="0" applyProtection="0"/>
    <xf numFmtId="0" fontId="232" fillId="82" borderId="40" applyNumberFormat="0" applyAlignment="0" applyProtection="0"/>
    <xf numFmtId="0" fontId="48" fillId="26" borderId="7" applyNumberFormat="0" applyAlignment="0" applyProtection="0"/>
    <xf numFmtId="0" fontId="232" fillId="82" borderId="40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193" fontId="232" fillId="82" borderId="40" applyNumberFormat="0" applyAlignment="0" applyProtection="0"/>
    <xf numFmtId="0" fontId="48" fillId="26" borderId="7" applyNumberFormat="0" applyAlignment="0" applyProtection="0"/>
    <xf numFmtId="0" fontId="159" fillId="27" borderId="8">
      <alignment horizontal="center" wrapText="1"/>
    </xf>
    <xf numFmtId="43" fontId="4" fillId="0" borderId="0" applyFont="0" applyFill="0" applyBorder="0" applyAlignment="0" applyProtection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39" fontId="35" fillId="0" borderId="0"/>
    <xf numFmtId="215" fontId="160" fillId="0" borderId="0"/>
    <xf numFmtId="180" fontId="49" fillId="0" borderId="0"/>
    <xf numFmtId="39" fontId="35" fillId="0" borderId="0"/>
    <xf numFmtId="215" fontId="160" fillId="0" borderId="0"/>
    <xf numFmtId="180" fontId="49" fillId="0" borderId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1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" fontId="50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0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81" fontId="55" fillId="0" borderId="0"/>
    <xf numFmtId="181" fontId="39" fillId="0" borderId="0"/>
    <xf numFmtId="3" fontId="4" fillId="0" borderId="0" applyFont="0" applyFill="0" applyBorder="0" applyAlignment="0" applyProtection="0"/>
    <xf numFmtId="0" fontId="162" fillId="0" borderId="0" applyNumberFormat="0" applyAlignment="0">
      <alignment horizontal="left"/>
    </xf>
    <xf numFmtId="216" fontId="34" fillId="0" borderId="0" applyFill="0" applyBorder="0" applyProtection="0"/>
    <xf numFmtId="0" fontId="163" fillId="0" borderId="0"/>
    <xf numFmtId="0" fontId="163" fillId="0" borderId="0"/>
    <xf numFmtId="182" fontId="56" fillId="0" borderId="2"/>
    <xf numFmtId="182" fontId="56" fillId="0" borderId="2"/>
    <xf numFmtId="0" fontId="56" fillId="0" borderId="2"/>
    <xf numFmtId="0" fontId="56" fillId="0" borderId="2"/>
    <xf numFmtId="0" fontId="56" fillId="0" borderId="2"/>
    <xf numFmtId="0" fontId="56" fillId="0" borderId="2"/>
    <xf numFmtId="199" fontId="93" fillId="0" borderId="9" applyBorder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126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17" fontId="4" fillId="0" borderId="0">
      <protection locked="0"/>
    </xf>
    <xf numFmtId="218" fontId="55" fillId="0" borderId="0" applyFont="0" applyFill="0" applyBorder="0" applyAlignment="0" applyProtection="0"/>
    <xf numFmtId="183" fontId="55" fillId="0" borderId="0"/>
    <xf numFmtId="183" fontId="39" fillId="0" borderId="0"/>
    <xf numFmtId="219" fontId="4" fillId="0" borderId="0"/>
    <xf numFmtId="0" fontId="121" fillId="28" borderId="0" applyNumberFormat="0" applyFont="0" applyFill="0" applyBorder="0" applyProtection="0">
      <alignment horizontal="left"/>
    </xf>
    <xf numFmtId="0" fontId="57" fillId="0" borderId="0" applyProtection="0"/>
    <xf numFmtId="0" fontId="4" fillId="0" borderId="0" applyFont="0" applyFill="0" applyBorder="0" applyAlignment="0" applyProtection="0"/>
    <xf numFmtId="0" fontId="62" fillId="0" borderId="0">
      <protection locked="0"/>
    </xf>
    <xf numFmtId="14" fontId="58" fillId="0" borderId="0" applyFill="0" applyBorder="0" applyAlignment="0"/>
    <xf numFmtId="0" fontId="57" fillId="0" borderId="0" applyProtection="0"/>
    <xf numFmtId="220" fontId="34" fillId="0" borderId="0" applyFill="0" applyBorder="0" applyProtection="0"/>
    <xf numFmtId="38" fontId="46" fillId="0" borderId="10">
      <alignment vertical="center"/>
    </xf>
    <xf numFmtId="38" fontId="46" fillId="0" borderId="10">
      <alignment vertical="center"/>
    </xf>
    <xf numFmtId="38" fontId="46" fillId="0" borderId="10">
      <alignment vertical="center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59" fillId="0" borderId="0" applyFill="0" applyBorder="0" applyProtection="0">
      <alignment horizontal="center" vertical="center"/>
    </xf>
    <xf numFmtId="184" fontId="55" fillId="0" borderId="0"/>
    <xf numFmtId="184" fontId="39" fillId="0" borderId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6" fillId="7" borderId="5" applyNumberFormat="0" applyAlignment="0" applyProtection="0"/>
    <xf numFmtId="0" fontId="26" fillId="7" borderId="5" applyNumberFormat="0" applyAlignment="0" applyProtection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0" fontId="164" fillId="0" borderId="0" applyNumberFormat="0" applyAlignment="0">
      <alignment horizontal="left"/>
    </xf>
    <xf numFmtId="0" fontId="126" fillId="0" borderId="0">
      <alignment horizontal="left"/>
    </xf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1" fillId="0" borderId="0" applyNumberFormat="0" applyFill="0" applyBorder="0" applyAlignment="0" applyProtection="0"/>
    <xf numFmtId="186" fontId="50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93" fontId="23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93" fontId="237" fillId="0" borderId="0" applyNumberFormat="0" applyFill="0" applyBorder="0" applyAlignment="0" applyProtection="0"/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2" fontId="57" fillId="0" borderId="0" applyProtection="0"/>
    <xf numFmtId="2" fontId="4" fillId="0" borderId="0" applyFont="0" applyFill="0" applyBorder="0" applyAlignment="0" applyProtection="0"/>
    <xf numFmtId="0" fontId="62" fillId="0" borderId="0">
      <protection locked="0"/>
    </xf>
    <xf numFmtId="221" fontId="8" fillId="0" borderId="0">
      <alignment horizontal="right"/>
    </xf>
    <xf numFmtId="172" fontId="31" fillId="0" borderId="0"/>
    <xf numFmtId="0" fontId="238" fillId="83" borderId="0" applyNumberFormat="0" applyBorder="0" applyAlignment="0" applyProtection="0"/>
    <xf numFmtId="0" fontId="63" fillId="4" borderId="0" applyNumberFormat="0" applyBorder="0" applyAlignment="0" applyProtection="0"/>
    <xf numFmtId="193" fontId="238" fillId="83" borderId="0" applyNumberFormat="0" applyBorder="0" applyAlignment="0" applyProtection="0"/>
    <xf numFmtId="0" fontId="64" fillId="4" borderId="0" applyNumberFormat="0" applyBorder="0" applyAlignment="0" applyProtection="0"/>
    <xf numFmtId="0" fontId="238" fillId="83" borderId="0" applyNumberFormat="0" applyBorder="0" applyAlignment="0" applyProtection="0"/>
    <xf numFmtId="0" fontId="239" fillId="83" borderId="0" applyNumberFormat="0" applyBorder="0" applyAlignment="0" applyProtection="0"/>
    <xf numFmtId="0" fontId="64" fillId="4" borderId="0" applyNumberFormat="0" applyBorder="0" applyAlignment="0" applyProtection="0"/>
    <xf numFmtId="0" fontId="239" fillId="83" borderId="0" applyNumberFormat="0" applyBorder="0" applyAlignment="0" applyProtection="0"/>
    <xf numFmtId="193" fontId="239" fillId="83" borderId="0" applyNumberFormat="0" applyBorder="0" applyAlignment="0" applyProtection="0"/>
    <xf numFmtId="38" fontId="65" fillId="28" borderId="0" applyNumberFormat="0" applyBorder="0" applyAlignment="0" applyProtection="0"/>
    <xf numFmtId="38" fontId="65" fillId="28" borderId="0" applyNumberFormat="0" applyBorder="0" applyAlignment="0" applyProtection="0"/>
    <xf numFmtId="38" fontId="65" fillId="30" borderId="0" applyNumberFormat="0" applyBorder="0" applyAlignment="0" applyProtection="0"/>
    <xf numFmtId="0" fontId="4" fillId="0" borderId="0"/>
    <xf numFmtId="0" fontId="22" fillId="4" borderId="0" applyNumberFormat="0" applyBorder="0" applyAlignment="0" applyProtection="0"/>
    <xf numFmtId="0" fontId="165" fillId="20" borderId="0"/>
    <xf numFmtId="0" fontId="66" fillId="0" borderId="0">
      <alignment horizontal="left"/>
    </xf>
    <xf numFmtId="0" fontId="66" fillId="0" borderId="0">
      <alignment horizontal="left"/>
    </xf>
    <xf numFmtId="193" fontId="66" fillId="0" borderId="0">
      <alignment horizontal="left"/>
    </xf>
    <xf numFmtId="193" fontId="66" fillId="0" borderId="0">
      <alignment horizontal="left"/>
    </xf>
    <xf numFmtId="0" fontId="67" fillId="0" borderId="12" applyNumberFormat="0" applyAlignment="0" applyProtection="0">
      <alignment horizontal="left" vertical="center"/>
    </xf>
    <xf numFmtId="0" fontId="67" fillId="0" borderId="12" applyNumberFormat="0" applyAlignment="0" applyProtection="0">
      <alignment horizontal="left" vertical="center"/>
    </xf>
    <xf numFmtId="193" fontId="67" fillId="0" borderId="12" applyNumberFormat="0" applyAlignment="0" applyProtection="0">
      <alignment horizontal="left" vertical="center"/>
    </xf>
    <xf numFmtId="193" fontId="67" fillId="0" borderId="12" applyNumberFormat="0" applyAlignment="0" applyProtection="0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222" fontId="166" fillId="27" borderId="0">
      <alignment horizontal="left" vertical="top"/>
    </xf>
    <xf numFmtId="0" fontId="240" fillId="0" borderId="41" applyNumberFormat="0" applyFill="0" applyAlignment="0" applyProtection="0"/>
    <xf numFmtId="0" fontId="68" fillId="0" borderId="14" applyNumberFormat="0" applyFill="0" applyAlignment="0" applyProtection="0"/>
    <xf numFmtId="193" fontId="240" fillId="0" borderId="41" applyNumberFormat="0" applyFill="0" applyAlignment="0" applyProtection="0"/>
    <xf numFmtId="0" fontId="69" fillId="0" borderId="14" applyNumberFormat="0" applyFill="0" applyAlignment="0" applyProtection="0"/>
    <xf numFmtId="0" fontId="240" fillId="0" borderId="41" applyNumberFormat="0" applyFill="0" applyAlignment="0" applyProtection="0"/>
    <xf numFmtId="0" fontId="241" fillId="0" borderId="41" applyNumberFormat="0" applyFill="0" applyAlignment="0" applyProtection="0"/>
    <xf numFmtId="0" fontId="69" fillId="0" borderId="14" applyNumberFormat="0" applyFill="0" applyAlignment="0" applyProtection="0"/>
    <xf numFmtId="0" fontId="241" fillId="0" borderId="41" applyNumberFormat="0" applyFill="0" applyAlignment="0" applyProtection="0"/>
    <xf numFmtId="193" fontId="241" fillId="0" borderId="41" applyNumberFormat="0" applyFill="0" applyAlignment="0" applyProtection="0"/>
    <xf numFmtId="0" fontId="242" fillId="0" borderId="42" applyNumberFormat="0" applyFill="0" applyAlignment="0" applyProtection="0"/>
    <xf numFmtId="0" fontId="70" fillId="0" borderId="15" applyNumberFormat="0" applyFill="0" applyAlignment="0" applyProtection="0"/>
    <xf numFmtId="193" fontId="242" fillId="0" borderId="42" applyNumberFormat="0" applyFill="0" applyAlignment="0" applyProtection="0"/>
    <xf numFmtId="0" fontId="71" fillId="0" borderId="15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71" fillId="0" borderId="15" applyNumberFormat="0" applyFill="0" applyAlignment="0" applyProtection="0"/>
    <xf numFmtId="0" fontId="243" fillId="0" borderId="42" applyNumberFormat="0" applyFill="0" applyAlignment="0" applyProtection="0"/>
    <xf numFmtId="193" fontId="243" fillId="0" borderId="42" applyNumberFormat="0" applyFill="0" applyAlignment="0" applyProtection="0"/>
    <xf numFmtId="0" fontId="244" fillId="0" borderId="43" applyNumberFormat="0" applyFill="0" applyAlignment="0" applyProtection="0"/>
    <xf numFmtId="0" fontId="72" fillId="0" borderId="16" applyNumberFormat="0" applyFill="0" applyAlignment="0" applyProtection="0"/>
    <xf numFmtId="193" fontId="244" fillId="0" borderId="43" applyNumberFormat="0" applyFill="0" applyAlignment="0" applyProtection="0"/>
    <xf numFmtId="0" fontId="73" fillId="0" borderId="16" applyNumberFormat="0" applyFill="0" applyAlignment="0" applyProtection="0"/>
    <xf numFmtId="0" fontId="244" fillId="0" borderId="43" applyNumberFormat="0" applyFill="0" applyAlignment="0" applyProtection="0"/>
    <xf numFmtId="0" fontId="245" fillId="0" borderId="43" applyNumberFormat="0" applyFill="0" applyAlignment="0" applyProtection="0"/>
    <xf numFmtId="0" fontId="73" fillId="0" borderId="16" applyNumberFormat="0" applyFill="0" applyAlignment="0" applyProtection="0"/>
    <xf numFmtId="0" fontId="245" fillId="0" borderId="43" applyNumberFormat="0" applyFill="0" applyAlignment="0" applyProtection="0"/>
    <xf numFmtId="193" fontId="245" fillId="0" borderId="43" applyNumberFormat="0" applyFill="0" applyAlignment="0" applyProtection="0"/>
    <xf numFmtId="0" fontId="24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3" fontId="24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93" fontId="245" fillId="0" borderId="0" applyNumberFormat="0" applyFill="0" applyBorder="0" applyAlignment="0" applyProtection="0"/>
    <xf numFmtId="0" fontId="74" fillId="0" borderId="0" applyProtection="0"/>
    <xf numFmtId="0" fontId="74" fillId="0" borderId="0" applyProtection="0"/>
    <xf numFmtId="0" fontId="135" fillId="0" borderId="0">
      <protection locked="0"/>
    </xf>
    <xf numFmtId="0" fontId="135" fillId="0" borderId="0">
      <protection locked="0"/>
    </xf>
    <xf numFmtId="0" fontId="67" fillId="0" borderId="0" applyProtection="0"/>
    <xf numFmtId="0" fontId="67" fillId="0" borderId="0" applyProtection="0"/>
    <xf numFmtId="0" fontId="135" fillId="0" borderId="0">
      <protection locked="0"/>
    </xf>
    <xf numFmtId="0" fontId="135" fillId="0" borderId="0">
      <protection locked="0"/>
    </xf>
    <xf numFmtId="0" fontId="167" fillId="0" borderId="3">
      <alignment horizontal="center"/>
    </xf>
    <xf numFmtId="0" fontId="167" fillId="0" borderId="3">
      <alignment horizontal="center"/>
    </xf>
    <xf numFmtId="0" fontId="167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93" fontId="246" fillId="0" borderId="0" applyNumberFormat="0" applyFill="0" applyBorder="0" applyAlignment="0" applyProtection="0">
      <alignment vertical="top"/>
      <protection locked="0"/>
    </xf>
    <xf numFmtId="193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25" fillId="27" borderId="0">
      <alignment horizontal="left" wrapText="1"/>
    </xf>
    <xf numFmtId="223" fontId="4" fillId="0" borderId="0" applyBorder="0" applyAlignment="0"/>
    <xf numFmtId="0" fontId="248" fillId="84" borderId="39" applyNumberFormat="0" applyAlignment="0" applyProtection="0"/>
    <xf numFmtId="10" fontId="65" fillId="27" borderId="2" applyNumberFormat="0" applyBorder="0" applyAlignment="0" applyProtection="0"/>
    <xf numFmtId="10" fontId="65" fillId="27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248" fillId="84" borderId="39" applyNumberFormat="0" applyAlignment="0" applyProtection="0"/>
    <xf numFmtId="0" fontId="78" fillId="7" borderId="5" applyNumberFormat="0" applyAlignment="0" applyProtection="0"/>
    <xf numFmtId="193" fontId="248" fillId="84" borderId="39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249" fillId="84" borderId="39" applyNumberFormat="0" applyAlignment="0" applyProtection="0"/>
    <xf numFmtId="193" fontId="249" fillId="84" borderId="39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224" fontId="4" fillId="0" borderId="0"/>
    <xf numFmtId="184" fontId="168" fillId="0" borderId="0"/>
    <xf numFmtId="1" fontId="4" fillId="0" borderId="0" applyFont="0" applyFill="0" applyBorder="0" applyAlignment="0" applyProtection="0"/>
    <xf numFmtId="38" fontId="169" fillId="0" borderId="0"/>
    <xf numFmtId="38" fontId="170" fillId="0" borderId="0"/>
    <xf numFmtId="38" fontId="171" fillId="0" borderId="0"/>
    <xf numFmtId="38" fontId="172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ont="0" applyFill="0" applyBorder="0" applyProtection="0">
      <alignment horizontal="left" vertical="center"/>
    </xf>
    <xf numFmtId="0" fontId="79" fillId="0" borderId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0" fontId="250" fillId="0" borderId="44" applyNumberFormat="0" applyFill="0" applyAlignment="0" applyProtection="0"/>
    <xf numFmtId="0" fontId="80" fillId="0" borderId="17" applyNumberFormat="0" applyFill="0" applyAlignment="0" applyProtection="0"/>
    <xf numFmtId="193" fontId="250" fillId="0" borderId="44" applyNumberFormat="0" applyFill="0" applyAlignment="0" applyProtection="0"/>
    <xf numFmtId="0" fontId="81" fillId="0" borderId="17" applyNumberFormat="0" applyFill="0" applyAlignment="0" applyProtection="0"/>
    <xf numFmtId="0" fontId="250" fillId="0" borderId="44" applyNumberFormat="0" applyFill="0" applyAlignment="0" applyProtection="0"/>
    <xf numFmtId="0" fontId="251" fillId="0" borderId="44" applyNumberFormat="0" applyFill="0" applyAlignment="0" applyProtection="0"/>
    <xf numFmtId="0" fontId="81" fillId="0" borderId="17" applyNumberFormat="0" applyFill="0" applyAlignment="0" applyProtection="0"/>
    <xf numFmtId="0" fontId="251" fillId="0" borderId="44" applyNumberFormat="0" applyFill="0" applyAlignment="0" applyProtection="0"/>
    <xf numFmtId="193" fontId="251" fillId="0" borderId="44" applyNumberFormat="0" applyFill="0" applyAlignment="0" applyProtection="0"/>
    <xf numFmtId="0" fontId="82" fillId="0" borderId="0"/>
    <xf numFmtId="0" fontId="49" fillId="0" borderId="0"/>
    <xf numFmtId="0" fontId="82" fillId="0" borderId="0"/>
    <xf numFmtId="0" fontId="49" fillId="0" borderId="0"/>
    <xf numFmtId="0" fontId="83" fillId="0" borderId="0"/>
    <xf numFmtId="225" fontId="173" fillId="0" borderId="0" applyFont="0" applyFill="0" applyBorder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84" fillId="0" borderId="3"/>
    <xf numFmtId="0" fontId="84" fillId="0" borderId="3"/>
    <xf numFmtId="0" fontId="84" fillId="0" borderId="3"/>
    <xf numFmtId="193" fontId="84" fillId="0" borderId="3"/>
    <xf numFmtId="193" fontId="84" fillId="0" borderId="3"/>
    <xf numFmtId="193" fontId="84" fillId="0" borderId="3"/>
    <xf numFmtId="193" fontId="84" fillId="0" borderId="3"/>
    <xf numFmtId="0" fontId="84" fillId="0" borderId="3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226" fontId="175" fillId="0" borderId="0" applyFont="0" applyFill="0" applyBorder="0" applyAlignment="0" applyProtection="0"/>
    <xf numFmtId="227" fontId="175" fillId="0" borderId="0" applyFont="0" applyFill="0" applyBorder="0" applyAlignment="0" applyProtection="0"/>
    <xf numFmtId="228" fontId="55" fillId="0" borderId="0" applyFont="0" applyFill="0" applyBorder="0" applyAlignment="0" applyProtection="0"/>
    <xf numFmtId="229" fontId="52" fillId="0" borderId="0" applyFont="0" applyFill="0" applyBorder="0" applyAlignment="0" applyProtection="0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230" fontId="4" fillId="0" borderId="0" applyFont="0" applyFill="0" applyBorder="0" applyAlignment="0" applyProtection="0"/>
    <xf numFmtId="40" fontId="176" fillId="0" borderId="0">
      <alignment horizontal="left"/>
    </xf>
    <xf numFmtId="0" fontId="252" fillId="85" borderId="0" applyNumberFormat="0" applyBorder="0" applyAlignment="0" applyProtection="0"/>
    <xf numFmtId="0" fontId="85" fillId="14" borderId="0" applyNumberFormat="0" applyBorder="0" applyAlignment="0" applyProtection="0"/>
    <xf numFmtId="193" fontId="252" fillId="85" borderId="0" applyNumberFormat="0" applyBorder="0" applyAlignment="0" applyProtection="0"/>
    <xf numFmtId="0" fontId="86" fillId="14" borderId="0" applyNumberFormat="0" applyBorder="0" applyAlignment="0" applyProtection="0"/>
    <xf numFmtId="0" fontId="252" fillId="85" borderId="0" applyNumberFormat="0" applyBorder="0" applyAlignment="0" applyProtection="0"/>
    <xf numFmtId="0" fontId="253" fillId="85" borderId="0" applyNumberFormat="0" applyBorder="0" applyAlignment="0" applyProtection="0"/>
    <xf numFmtId="0" fontId="86" fillId="14" borderId="0" applyNumberFormat="0" applyBorder="0" applyAlignment="0" applyProtection="0"/>
    <xf numFmtId="0" fontId="253" fillId="85" borderId="0" applyNumberFormat="0" applyBorder="0" applyAlignment="0" applyProtection="0"/>
    <xf numFmtId="193" fontId="253" fillId="85" borderId="0" applyNumberFormat="0" applyBorder="0" applyAlignment="0" applyProtection="0"/>
    <xf numFmtId="37" fontId="87" fillId="0" borderId="0"/>
    <xf numFmtId="0" fontId="82" fillId="0" borderId="0"/>
    <xf numFmtId="0" fontId="49" fillId="0" borderId="0"/>
    <xf numFmtId="0" fontId="49" fillId="0" borderId="0"/>
    <xf numFmtId="187" fontId="88" fillId="0" borderId="0"/>
    <xf numFmtId="196" fontId="39" fillId="0" borderId="0"/>
    <xf numFmtId="0" fontId="4" fillId="0" borderId="0"/>
    <xf numFmtId="0" fontId="163" fillId="0" borderId="0"/>
    <xf numFmtId="0" fontId="32" fillId="0" borderId="0"/>
    <xf numFmtId="0" fontId="4" fillId="0" borderId="0"/>
    <xf numFmtId="0" fontId="55" fillId="0" borderId="0"/>
    <xf numFmtId="0" fontId="4" fillId="0" borderId="0"/>
    <xf numFmtId="0" fontId="58" fillId="0" borderId="0">
      <alignment vertical="top"/>
    </xf>
    <xf numFmtId="193" fontId="55" fillId="0" borderId="0"/>
    <xf numFmtId="193" fontId="223" fillId="0" borderId="0"/>
    <xf numFmtId="193" fontId="55" fillId="0" borderId="0"/>
    <xf numFmtId="0" fontId="55" fillId="0" borderId="0"/>
    <xf numFmtId="0" fontId="224" fillId="0" borderId="0"/>
    <xf numFmtId="0" fontId="8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4" fillId="0" borderId="0"/>
    <xf numFmtId="0" fontId="4" fillId="0" borderId="0"/>
    <xf numFmtId="0" fontId="223" fillId="0" borderId="0"/>
    <xf numFmtId="0" fontId="223" fillId="0" borderId="0"/>
    <xf numFmtId="0" fontId="58" fillId="0" borderId="0">
      <alignment vertical="top"/>
    </xf>
    <xf numFmtId="0" fontId="223" fillId="0" borderId="0"/>
    <xf numFmtId="0" fontId="223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58" fillId="0" borderId="0">
      <alignment vertical="top"/>
    </xf>
    <xf numFmtId="193" fontId="55" fillId="0" borderId="0"/>
    <xf numFmtId="0" fontId="223" fillId="0" borderId="0"/>
    <xf numFmtId="0" fontId="55" fillId="0" borderId="0"/>
    <xf numFmtId="0" fontId="223" fillId="0" borderId="0"/>
    <xf numFmtId="0" fontId="8" fillId="0" borderId="0"/>
    <xf numFmtId="0" fontId="58" fillId="0" borderId="0">
      <alignment vertical="top"/>
    </xf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55" fillId="0" borderId="0"/>
    <xf numFmtId="0" fontId="8" fillId="0" borderId="0"/>
    <xf numFmtId="0" fontId="4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58" fillId="0" borderId="0">
      <alignment vertical="top"/>
    </xf>
    <xf numFmtId="0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39" fillId="0" borderId="0"/>
    <xf numFmtId="0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58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4" fillId="0" borderId="0"/>
    <xf numFmtId="0" fontId="55" fillId="0" borderId="0"/>
    <xf numFmtId="0" fontId="224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33" fillId="0" borderId="0"/>
    <xf numFmtId="0" fontId="223" fillId="0" borderId="0"/>
    <xf numFmtId="0" fontId="224" fillId="0" borderId="0"/>
    <xf numFmtId="0" fontId="223" fillId="0" borderId="0"/>
    <xf numFmtId="0" fontId="224" fillId="0" borderId="0"/>
    <xf numFmtId="0" fontId="224" fillId="0" borderId="0"/>
    <xf numFmtId="0" fontId="224" fillId="0" borderId="0"/>
    <xf numFmtId="193" fontId="224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193" fontId="224" fillId="0" borderId="0"/>
    <xf numFmtId="0" fontId="224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0" fontId="15" fillId="0" borderId="0"/>
    <xf numFmtId="0" fontId="223" fillId="0" borderId="0"/>
    <xf numFmtId="0" fontId="52" fillId="0" borderId="0"/>
    <xf numFmtId="193" fontId="235" fillId="0" borderId="0" applyAlignment="0"/>
    <xf numFmtId="0" fontId="52" fillId="0" borderId="0"/>
    <xf numFmtId="0" fontId="52" fillId="0" borderId="0"/>
    <xf numFmtId="0" fontId="22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4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38" fillId="0" borderId="0"/>
    <xf numFmtId="0" fontId="223" fillId="0" borderId="0"/>
    <xf numFmtId="193" fontId="138" fillId="0" borderId="0"/>
    <xf numFmtId="0" fontId="223" fillId="0" borderId="0"/>
    <xf numFmtId="193" fontId="138" fillId="0" borderId="0"/>
    <xf numFmtId="0" fontId="138" fillId="0" borderId="0"/>
    <xf numFmtId="0" fontId="223" fillId="0" borderId="0"/>
    <xf numFmtId="0" fontId="223" fillId="0" borderId="0"/>
    <xf numFmtId="0" fontId="223" fillId="0" borderId="0"/>
    <xf numFmtId="0" fontId="4" fillId="0" borderId="0"/>
    <xf numFmtId="0" fontId="223" fillId="0" borderId="0"/>
    <xf numFmtId="193" fontId="4" fillId="0" borderId="0"/>
    <xf numFmtId="0" fontId="58" fillId="0" borderId="0">
      <alignment vertical="top"/>
    </xf>
    <xf numFmtId="193" fontId="4" fillId="0" borderId="0"/>
    <xf numFmtId="0" fontId="4" fillId="0" borderId="0"/>
    <xf numFmtId="0" fontId="223" fillId="0" borderId="0"/>
    <xf numFmtId="0" fontId="4" fillId="0" borderId="0"/>
    <xf numFmtId="0" fontId="52" fillId="0" borderId="0"/>
    <xf numFmtId="0" fontId="223" fillId="0" borderId="0"/>
    <xf numFmtId="193" fontId="4" fillId="0" borderId="0"/>
    <xf numFmtId="0" fontId="52" fillId="0" borderId="0"/>
    <xf numFmtId="193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223" fillId="0" borderId="0"/>
    <xf numFmtId="231" fontId="52" fillId="0" borderId="0"/>
    <xf numFmtId="0" fontId="52" fillId="0" borderId="0"/>
    <xf numFmtId="0" fontId="223" fillId="0" borderId="0"/>
    <xf numFmtId="193" fontId="52" fillId="0" borderId="0"/>
    <xf numFmtId="193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4" fillId="0" borderId="0"/>
    <xf numFmtId="0" fontId="224" fillId="0" borderId="0"/>
    <xf numFmtId="193" fontId="4" fillId="0" borderId="0"/>
    <xf numFmtId="0" fontId="4" fillId="0" borderId="0"/>
    <xf numFmtId="0" fontId="4" fillId="0" borderId="0"/>
    <xf numFmtId="193" fontId="4" fillId="0" borderId="0"/>
    <xf numFmtId="193" fontId="4" fillId="0" borderId="0"/>
    <xf numFmtId="0" fontId="4" fillId="0" borderId="0"/>
    <xf numFmtId="0" fontId="235" fillId="0" borderId="0" applyAlignment="0"/>
    <xf numFmtId="0" fontId="16" fillId="0" borderId="0"/>
    <xf numFmtId="0" fontId="4" fillId="0" borderId="0"/>
    <xf numFmtId="0" fontId="223" fillId="0" borderId="0"/>
    <xf numFmtId="0" fontId="39" fillId="0" borderId="0"/>
    <xf numFmtId="193" fontId="39" fillId="0" borderId="0"/>
    <xf numFmtId="193" fontId="39" fillId="0" borderId="0"/>
    <xf numFmtId="0" fontId="39" fillId="0" borderId="0"/>
    <xf numFmtId="0" fontId="254" fillId="0" borderId="0"/>
    <xf numFmtId="0" fontId="4" fillId="0" borderId="0"/>
    <xf numFmtId="0" fontId="5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4" fillId="0" borderId="0"/>
    <xf numFmtId="0" fontId="223" fillId="0" borderId="0"/>
    <xf numFmtId="0" fontId="223" fillId="0" borderId="0"/>
    <xf numFmtId="0" fontId="4" fillId="0" borderId="0"/>
    <xf numFmtId="0" fontId="223" fillId="0" borderId="0"/>
    <xf numFmtId="0" fontId="52" fillId="0" borderId="0"/>
    <xf numFmtId="0" fontId="16" fillId="0" borderId="0"/>
    <xf numFmtId="193" fontId="4" fillId="0" borderId="0"/>
    <xf numFmtId="0" fontId="52" fillId="0" borderId="0"/>
    <xf numFmtId="0" fontId="15" fillId="0" borderId="0"/>
    <xf numFmtId="0" fontId="52" fillId="0" borderId="0"/>
    <xf numFmtId="0" fontId="39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0" fontId="4" fillId="0" borderId="0"/>
    <xf numFmtId="0" fontId="4" fillId="0" borderId="0"/>
    <xf numFmtId="0" fontId="224" fillId="0" borderId="0"/>
    <xf numFmtId="0" fontId="224" fillId="0" borderId="0"/>
    <xf numFmtId="0" fontId="224" fillId="0" borderId="0"/>
    <xf numFmtId="0" fontId="25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52" fillId="0" borderId="0"/>
    <xf numFmtId="0" fontId="4" fillId="0" borderId="0"/>
    <xf numFmtId="0" fontId="4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4" fillId="0" borderId="0"/>
    <xf numFmtId="0" fontId="25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0" fontId="55" fillId="0" borderId="0"/>
    <xf numFmtId="193" fontId="55" fillId="0" borderId="0"/>
    <xf numFmtId="0" fontId="224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2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223" fillId="0" borderId="0"/>
    <xf numFmtId="0" fontId="55" fillId="0" borderId="0"/>
    <xf numFmtId="0" fontId="224" fillId="0" borderId="0"/>
    <xf numFmtId="0" fontId="223" fillId="0" borderId="0"/>
    <xf numFmtId="193" fontId="55" fillId="0" borderId="0"/>
    <xf numFmtId="0" fontId="4" fillId="0" borderId="0"/>
    <xf numFmtId="232" fontId="224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33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193" fontId="223" fillId="0" borderId="0"/>
    <xf numFmtId="0" fontId="223" fillId="0" borderId="0"/>
    <xf numFmtId="0" fontId="4" fillId="0" borderId="0"/>
    <xf numFmtId="0" fontId="4" fillId="0" borderId="0"/>
    <xf numFmtId="0" fontId="223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193" fontId="223" fillId="0" borderId="0"/>
    <xf numFmtId="0" fontId="55" fillId="0" borderId="0"/>
    <xf numFmtId="0" fontId="224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46" fillId="0" borderId="0"/>
    <xf numFmtId="0" fontId="223" fillId="0" borderId="0"/>
    <xf numFmtId="0" fontId="39" fillId="0" borderId="0"/>
    <xf numFmtId="0" fontId="223" fillId="0" borderId="0"/>
    <xf numFmtId="0" fontId="4" fillId="0" borderId="0"/>
    <xf numFmtId="0" fontId="223" fillId="0" borderId="0"/>
    <xf numFmtId="0" fontId="223" fillId="0" borderId="0"/>
    <xf numFmtId="193" fontId="39" fillId="0" borderId="0"/>
    <xf numFmtId="0" fontId="223" fillId="0" borderId="0"/>
    <xf numFmtId="193" fontId="39" fillId="0" borderId="0"/>
    <xf numFmtId="0" fontId="223" fillId="0" borderId="0"/>
    <xf numFmtId="0" fontId="39" fillId="0" borderId="0"/>
    <xf numFmtId="0" fontId="16" fillId="0" borderId="0"/>
    <xf numFmtId="0" fontId="16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223" fillId="0" borderId="0"/>
    <xf numFmtId="0" fontId="4" fillId="0" borderId="0"/>
    <xf numFmtId="0" fontId="223" fillId="0" borderId="0"/>
    <xf numFmtId="193" fontId="4" fillId="0" borderId="0"/>
    <xf numFmtId="193" fontId="4" fillId="0" borderId="0"/>
    <xf numFmtId="0" fontId="4" fillId="0" borderId="0"/>
    <xf numFmtId="0" fontId="224" fillId="0" borderId="0"/>
    <xf numFmtId="0" fontId="223" fillId="0" borderId="0"/>
    <xf numFmtId="231" fontId="224" fillId="0" borderId="0"/>
    <xf numFmtId="0" fontId="223" fillId="0" borderId="0"/>
    <xf numFmtId="0" fontId="39" fillId="0" borderId="0"/>
    <xf numFmtId="0" fontId="55" fillId="0" borderId="0"/>
    <xf numFmtId="0" fontId="223" fillId="0" borderId="0"/>
    <xf numFmtId="193" fontId="39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193" fontId="39" fillId="0" borderId="0"/>
    <xf numFmtId="0" fontId="223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231" fontId="223" fillId="0" borderId="0"/>
    <xf numFmtId="0" fontId="55" fillId="0" borderId="0"/>
    <xf numFmtId="0" fontId="25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0" fontId="224" fillId="0" borderId="0"/>
    <xf numFmtId="0" fontId="4" fillId="0" borderId="0"/>
    <xf numFmtId="0" fontId="4" fillId="0" borderId="0"/>
    <xf numFmtId="0" fontId="52" fillId="0" borderId="0"/>
    <xf numFmtId="0" fontId="223" fillId="0" borderId="0"/>
    <xf numFmtId="37" fontId="34" fillId="0" borderId="0"/>
    <xf numFmtId="193" fontId="52" fillId="0" borderId="0"/>
    <xf numFmtId="0" fontId="223" fillId="0" borderId="0"/>
    <xf numFmtId="193" fontId="52" fillId="0" borderId="0"/>
    <xf numFmtId="0" fontId="52" fillId="0" borderId="0"/>
    <xf numFmtId="0" fontId="8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8" fillId="0" borderId="0"/>
    <xf numFmtId="0" fontId="52" fillId="0" borderId="0"/>
    <xf numFmtId="193" fontId="52" fillId="0" borderId="0"/>
    <xf numFmtId="193" fontId="52" fillId="0" borderId="0"/>
    <xf numFmtId="0" fontId="52" fillId="0" borderId="0"/>
    <xf numFmtId="0" fontId="55" fillId="0" borderId="0"/>
    <xf numFmtId="0" fontId="52" fillId="0" borderId="0"/>
    <xf numFmtId="0" fontId="4" fillId="0" borderId="0"/>
    <xf numFmtId="0" fontId="16" fillId="0" borderId="0"/>
    <xf numFmtId="193" fontId="52" fillId="0" borderId="0"/>
    <xf numFmtId="0" fontId="234" fillId="0" borderId="0"/>
    <xf numFmtId="193" fontId="52" fillId="0" borderId="0"/>
    <xf numFmtId="193" fontId="224" fillId="0" borderId="0"/>
    <xf numFmtId="0" fontId="52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231" fontId="223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224" fillId="0" borderId="0"/>
    <xf numFmtId="0" fontId="8" fillId="0" borderId="0"/>
    <xf numFmtId="0" fontId="55" fillId="0" borderId="0"/>
    <xf numFmtId="0" fontId="4" fillId="0" borderId="0"/>
    <xf numFmtId="0" fontId="8" fillId="0" borderId="0"/>
    <xf numFmtId="0" fontId="223" fillId="0" borderId="0"/>
    <xf numFmtId="193" fontId="55" fillId="0" borderId="0"/>
    <xf numFmtId="0" fontId="52" fillId="0" borderId="0"/>
    <xf numFmtId="0" fontId="223" fillId="0" borderId="0"/>
    <xf numFmtId="193" fontId="55" fillId="0" borderId="0"/>
    <xf numFmtId="193" fontId="223" fillId="0" borderId="0"/>
    <xf numFmtId="0" fontId="55" fillId="0" borderId="0"/>
    <xf numFmtId="0" fontId="4" fillId="0" borderId="0"/>
    <xf numFmtId="0" fontId="4" fillId="0" borderId="0"/>
    <xf numFmtId="0" fontId="4" fillId="0" borderId="0"/>
    <xf numFmtId="231" fontId="223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22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186" fontId="22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39" fontId="36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9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4" fillId="0" borderId="0"/>
    <xf numFmtId="0" fontId="55" fillId="0" borderId="0"/>
    <xf numFmtId="39" fontId="36" fillId="0" borderId="0"/>
    <xf numFmtId="193" fontId="55" fillId="0" borderId="0"/>
    <xf numFmtId="0" fontId="16" fillId="0" borderId="0"/>
    <xf numFmtId="193" fontId="55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0" fontId="8" fillId="0" borderId="0"/>
    <xf numFmtId="193" fontId="223" fillId="0" borderId="0"/>
    <xf numFmtId="0" fontId="223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16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8" fillId="0" borderId="0"/>
    <xf numFmtId="193" fontId="55" fillId="0" borderId="0"/>
    <xf numFmtId="193" fontId="223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90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52" fillId="0" borderId="0"/>
    <xf numFmtId="0" fontId="223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223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35" fillId="0" borderId="0" applyAlignment="0"/>
    <xf numFmtId="0" fontId="4" fillId="0" borderId="0"/>
    <xf numFmtId="0" fontId="4" fillId="0" borderId="0"/>
    <xf numFmtId="0" fontId="58" fillId="0" borderId="0">
      <alignment vertical="top"/>
    </xf>
    <xf numFmtId="0" fontId="55" fillId="0" borderId="0"/>
    <xf numFmtId="0" fontId="4" fillId="0" borderId="0"/>
    <xf numFmtId="193" fontId="55" fillId="0" borderId="0"/>
    <xf numFmtId="193" fontId="235" fillId="0" borderId="0" applyAlignment="0"/>
    <xf numFmtId="193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32" fillId="0" borderId="0"/>
    <xf numFmtId="0" fontId="58" fillId="0" borderId="0">
      <alignment vertical="top"/>
    </xf>
    <xf numFmtId="0" fontId="55" fillId="0" borderId="0"/>
    <xf numFmtId="193" fontId="223" fillId="0" borderId="0"/>
    <xf numFmtId="193" fontId="55" fillId="0" borderId="0"/>
    <xf numFmtId="193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8" fillId="0" borderId="0" applyFill="0"/>
    <xf numFmtId="233" fontId="4" fillId="0" borderId="0"/>
    <xf numFmtId="0" fontId="177" fillId="0" borderId="0"/>
    <xf numFmtId="0" fontId="36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36" fillId="9" borderId="18" applyNumberFormat="0" applyFont="0" applyAlignment="0" applyProtection="0"/>
    <xf numFmtId="0" fontId="36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223" fillId="86" borderId="45" applyNumberFormat="0" applyFont="0" applyAlignment="0" applyProtection="0"/>
    <xf numFmtId="193" fontId="223" fillId="86" borderId="45" applyNumberFormat="0" applyFont="0" applyAlignment="0" applyProtection="0"/>
    <xf numFmtId="0" fontId="224" fillId="86" borderId="45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224" fillId="86" borderId="45" applyNumberFormat="0" applyFont="0" applyAlignment="0" applyProtection="0"/>
    <xf numFmtId="193" fontId="224" fillId="86" borderId="45" applyNumberFormat="0" applyFont="0" applyAlignment="0" applyProtection="0"/>
    <xf numFmtId="0" fontId="4" fillId="9" borderId="18" applyNumberFormat="0" applyFont="0" applyAlignment="0" applyProtection="0"/>
    <xf numFmtId="0" fontId="223" fillId="86" borderId="45" applyNumberFormat="0" applyFont="0" applyAlignment="0" applyProtection="0"/>
    <xf numFmtId="0" fontId="223" fillId="86" borderId="45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204" fontId="55" fillId="0" borderId="0" applyFont="0" applyFill="0" applyBorder="0" applyAlignment="0" applyProtection="0"/>
    <xf numFmtId="0" fontId="255" fillId="81" borderId="46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0" fontId="91" fillId="13" borderId="4" applyNumberFormat="0" applyAlignment="0" applyProtection="0"/>
    <xf numFmtId="0" fontId="255" fillId="81" borderId="46" applyNumberFormat="0" applyAlignment="0" applyProtection="0"/>
    <xf numFmtId="0" fontId="91" fillId="13" borderId="4" applyNumberFormat="0" applyAlignment="0" applyProtection="0"/>
    <xf numFmtId="193" fontId="255" fillId="81" borderId="46" applyNumberFormat="0" applyAlignment="0" applyProtection="0"/>
    <xf numFmtId="0" fontId="256" fillId="81" borderId="46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256" fillId="81" borderId="46" applyNumberFormat="0" applyAlignment="0" applyProtection="0"/>
    <xf numFmtId="193" fontId="256" fillId="81" borderId="46" applyNumberFormat="0" applyAlignment="0" applyProtection="0"/>
    <xf numFmtId="0" fontId="92" fillId="13" borderId="4" applyNumberFormat="0" applyAlignment="0" applyProtection="0"/>
    <xf numFmtId="40" fontId="133" fillId="30" borderId="0">
      <alignment horizontal="right"/>
    </xf>
    <xf numFmtId="0" fontId="178" fillId="30" borderId="0">
      <alignment horizontal="right"/>
    </xf>
    <xf numFmtId="0" fontId="179" fillId="30" borderId="19"/>
    <xf numFmtId="0" fontId="180" fillId="31" borderId="0" applyBorder="0">
      <alignment horizontal="centerContinuous"/>
    </xf>
    <xf numFmtId="0" fontId="129" fillId="31" borderId="0" applyBorder="0">
      <alignment horizontal="centerContinuous"/>
    </xf>
    <xf numFmtId="0" fontId="95" fillId="0" borderId="0">
      <alignment horizontal="center"/>
    </xf>
    <xf numFmtId="0" fontId="181" fillId="0" borderId="0">
      <alignment horizontal="center"/>
    </xf>
    <xf numFmtId="234" fontId="173" fillId="0" borderId="0" applyFont="0" applyFill="0" applyBorder="0" applyAlignment="0" applyProtection="0"/>
    <xf numFmtId="0" fontId="93" fillId="0" borderId="20" applyNumberFormat="0" applyAlignment="0" applyProtection="0"/>
    <xf numFmtId="0" fontId="34" fillId="32" borderId="0" applyNumberFormat="0" applyFont="0" applyBorder="0" applyAlignment="0" applyProtection="0"/>
    <xf numFmtId="0" fontId="65" fillId="33" borderId="21" applyNumberFormat="0" applyFont="0" applyBorder="0" applyAlignment="0" applyProtection="0">
      <alignment horizontal="center"/>
    </xf>
    <xf numFmtId="0" fontId="65" fillId="34" borderId="21" applyNumberFormat="0" applyFont="0" applyBorder="0" applyAlignment="0" applyProtection="0">
      <alignment horizontal="center"/>
    </xf>
    <xf numFmtId="0" fontId="34" fillId="0" borderId="22" applyNumberFormat="0" applyAlignment="0" applyProtection="0"/>
    <xf numFmtId="0" fontId="34" fillId="0" borderId="23" applyNumberFormat="0" applyAlignment="0" applyProtection="0"/>
    <xf numFmtId="0" fontId="93" fillId="0" borderId="24" applyNumberFormat="0" applyAlignment="0" applyProtection="0"/>
    <xf numFmtId="14" fontId="5" fillId="0" borderId="0">
      <alignment horizontal="center" wrapText="1"/>
      <protection locked="0"/>
    </xf>
    <xf numFmtId="23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58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126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74" fillId="0" borderId="25" applyNumberFormat="0" applyBorder="0"/>
    <xf numFmtId="167" fontId="4" fillId="0" borderId="0" applyFont="0" applyFill="0" applyBorder="0" applyAlignment="0" applyProtection="0"/>
    <xf numFmtId="3" fontId="182" fillId="0" borderId="0" applyNumberFormat="0" applyFill="0" applyBorder="0" applyAlignment="0" applyProtection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4" fontId="126" fillId="0" borderId="0">
      <alignment horizontal="right"/>
    </xf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2" fillId="0" borderId="3">
      <alignment horizontal="center"/>
    </xf>
    <xf numFmtId="0" fontId="42" fillId="0" borderId="3">
      <alignment horizontal="center"/>
    </xf>
    <xf numFmtId="3" fontId="46" fillId="0" borderId="0" applyFont="0" applyFill="0" applyBorder="0" applyAlignment="0" applyProtection="0"/>
    <xf numFmtId="0" fontId="46" fillId="35" borderId="0" applyNumberFormat="0" applyFont="0" applyBorder="0" applyAlignment="0" applyProtection="0"/>
    <xf numFmtId="37" fontId="6" fillId="0" borderId="0"/>
    <xf numFmtId="165" fontId="4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4" fillId="0" borderId="0">
      <alignment vertical="justify"/>
    </xf>
    <xf numFmtId="0" fontId="55" fillId="0" borderId="0" applyFont="0" applyFill="0" applyBorder="0" applyAlignment="0" applyProtection="0"/>
    <xf numFmtId="1" fontId="4" fillId="0" borderId="21" applyNumberFormat="0" applyFill="0" applyAlignment="0" applyProtection="0">
      <alignment horizontal="center" vertical="center"/>
    </xf>
    <xf numFmtId="1" fontId="4" fillId="0" borderId="21" applyNumberFormat="0" applyFill="0" applyAlignment="0" applyProtection="0">
      <alignment horizontal="center" vertical="center"/>
    </xf>
    <xf numFmtId="0" fontId="183" fillId="36" borderId="0" applyNumberFormat="0" applyFont="0" applyBorder="0" applyAlignment="0">
      <alignment horizontal="center"/>
    </xf>
    <xf numFmtId="4" fontId="184" fillId="0" borderId="0">
      <alignment horizontal="right"/>
    </xf>
    <xf numFmtId="237" fontId="4" fillId="0" borderId="0" applyNumberFormat="0" applyFill="0" applyBorder="0" applyAlignment="0" applyProtection="0">
      <alignment horizontal="left"/>
    </xf>
    <xf numFmtId="4" fontId="58" fillId="37" borderId="4" applyNumberFormat="0" applyProtection="0">
      <alignment vertical="center"/>
    </xf>
    <xf numFmtId="4" fontId="58" fillId="37" borderId="4" applyNumberFormat="0" applyProtection="0">
      <alignment vertical="center"/>
    </xf>
    <xf numFmtId="4" fontId="185" fillId="37" borderId="4" applyNumberFormat="0" applyProtection="0">
      <alignment vertical="center"/>
    </xf>
    <xf numFmtId="4" fontId="185" fillId="37" borderId="4" applyNumberFormat="0" applyProtection="0">
      <alignment vertical="center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8" fillId="39" borderId="4" applyNumberFormat="0" applyProtection="0">
      <alignment horizontal="right" vertical="center"/>
    </xf>
    <xf numFmtId="4" fontId="58" fillId="39" borderId="4" applyNumberFormat="0" applyProtection="0">
      <alignment horizontal="right" vertical="center"/>
    </xf>
    <xf numFmtId="4" fontId="58" fillId="40" borderId="4" applyNumberFormat="0" applyProtection="0">
      <alignment horizontal="right" vertical="center"/>
    </xf>
    <xf numFmtId="4" fontId="58" fillId="40" borderId="4" applyNumberFormat="0" applyProtection="0">
      <alignment horizontal="right" vertical="center"/>
    </xf>
    <xf numFmtId="4" fontId="58" fillId="41" borderId="4" applyNumberFormat="0" applyProtection="0">
      <alignment horizontal="right" vertical="center"/>
    </xf>
    <xf numFmtId="4" fontId="58" fillId="41" borderId="4" applyNumberFormat="0" applyProtection="0">
      <alignment horizontal="right" vertical="center"/>
    </xf>
    <xf numFmtId="4" fontId="58" fillId="42" borderId="4" applyNumberFormat="0" applyProtection="0">
      <alignment horizontal="right" vertical="center"/>
    </xf>
    <xf numFmtId="4" fontId="58" fillId="42" borderId="4" applyNumberFormat="0" applyProtection="0">
      <alignment horizontal="right" vertical="center"/>
    </xf>
    <xf numFmtId="4" fontId="58" fillId="43" borderId="4" applyNumberFormat="0" applyProtection="0">
      <alignment horizontal="right" vertical="center"/>
    </xf>
    <xf numFmtId="4" fontId="58" fillId="43" borderId="4" applyNumberFormat="0" applyProtection="0">
      <alignment horizontal="right" vertical="center"/>
    </xf>
    <xf numFmtId="4" fontId="58" fillId="44" borderId="4" applyNumberFormat="0" applyProtection="0">
      <alignment horizontal="right" vertical="center"/>
    </xf>
    <xf numFmtId="4" fontId="58" fillId="44" borderId="4" applyNumberFormat="0" applyProtection="0">
      <alignment horizontal="right" vertical="center"/>
    </xf>
    <xf numFmtId="4" fontId="58" fillId="45" borderId="4" applyNumberFormat="0" applyProtection="0">
      <alignment horizontal="right" vertical="center"/>
    </xf>
    <xf numFmtId="4" fontId="58" fillId="45" borderId="4" applyNumberFormat="0" applyProtection="0">
      <alignment horizontal="right" vertical="center"/>
    </xf>
    <xf numFmtId="4" fontId="58" fillId="46" borderId="4" applyNumberFormat="0" applyProtection="0">
      <alignment horizontal="right" vertical="center"/>
    </xf>
    <xf numFmtId="4" fontId="58" fillId="46" borderId="4" applyNumberFormat="0" applyProtection="0">
      <alignment horizontal="right" vertical="center"/>
    </xf>
    <xf numFmtId="4" fontId="58" fillId="47" borderId="4" applyNumberFormat="0" applyProtection="0">
      <alignment horizontal="right" vertical="center"/>
    </xf>
    <xf numFmtId="4" fontId="58" fillId="47" borderId="4" applyNumberFormat="0" applyProtection="0">
      <alignment horizontal="right" vertical="center"/>
    </xf>
    <xf numFmtId="4" fontId="140" fillId="48" borderId="4" applyNumberFormat="0" applyProtection="0">
      <alignment horizontal="left" vertical="center" indent="1"/>
    </xf>
    <xf numFmtId="4" fontId="140" fillId="48" borderId="4" applyNumberFormat="0" applyProtection="0">
      <alignment horizontal="left" vertical="center" indent="1"/>
    </xf>
    <xf numFmtId="4" fontId="58" fillId="49" borderId="26" applyNumberFormat="0" applyProtection="0">
      <alignment horizontal="left" vertical="center" indent="1"/>
    </xf>
    <xf numFmtId="4" fontId="58" fillId="49" borderId="26" applyNumberFormat="0" applyProtection="0">
      <alignment horizontal="left" vertical="center" indent="1"/>
    </xf>
    <xf numFmtId="4" fontId="120" fillId="50" borderId="0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8" fillId="49" borderId="4" applyNumberFormat="0" applyProtection="0">
      <alignment horizontal="left" vertical="center" indent="1"/>
    </xf>
    <xf numFmtId="4" fontId="58" fillId="49" borderId="4" applyNumberFormat="0" applyProtection="0">
      <alignment horizontal="left" vertical="center" indent="1"/>
    </xf>
    <xf numFmtId="4" fontId="58" fillId="51" borderId="4" applyNumberFormat="0" applyProtection="0">
      <alignment horizontal="left" vertical="center" indent="1"/>
    </xf>
    <xf numFmtId="4" fontId="58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8" fillId="27" borderId="4" applyNumberFormat="0" applyProtection="0">
      <alignment vertical="center"/>
    </xf>
    <xf numFmtId="4" fontId="58" fillId="27" borderId="4" applyNumberFormat="0" applyProtection="0">
      <alignment vertical="center"/>
    </xf>
    <xf numFmtId="4" fontId="185" fillId="27" borderId="4" applyNumberFormat="0" applyProtection="0">
      <alignment vertical="center"/>
    </xf>
    <xf numFmtId="4" fontId="185" fillId="27" borderId="4" applyNumberFormat="0" applyProtection="0">
      <alignment vertical="center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49" borderId="4" applyNumberFormat="0" applyProtection="0">
      <alignment horizontal="right" vertical="center"/>
    </xf>
    <xf numFmtId="4" fontId="58" fillId="49" borderId="4" applyNumberFormat="0" applyProtection="0">
      <alignment horizontal="right" vertical="center"/>
    </xf>
    <xf numFmtId="4" fontId="185" fillId="49" borderId="4" applyNumberFormat="0" applyProtection="0">
      <alignment horizontal="right" vertical="center"/>
    </xf>
    <xf numFmtId="4" fontId="185" fillId="49" borderId="4" applyNumberFormat="0" applyProtection="0">
      <alignment horizontal="right" vertical="center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186" fillId="0" borderId="0"/>
    <xf numFmtId="4" fontId="139" fillId="49" borderId="4" applyNumberFormat="0" applyProtection="0">
      <alignment horizontal="right" vertical="center"/>
    </xf>
    <xf numFmtId="4" fontId="139" fillId="49" borderId="4" applyNumberFormat="0" applyProtection="0">
      <alignment horizontal="right" vertical="center"/>
    </xf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38" fontId="34" fillId="0" borderId="0" applyNumberFormat="0" applyFont="0" applyFill="0" applyBorder="0" applyAlignment="0"/>
    <xf numFmtId="0" fontId="18" fillId="3" borderId="0" applyNumberFormat="0" applyBorder="0" applyAlignment="0" applyProtection="0"/>
    <xf numFmtId="0" fontId="187" fillId="0" borderId="0">
      <alignment horizontal="left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34" fillId="0" borderId="28" applyAlignment="0">
      <alignment horizontal="centerContinuous"/>
    </xf>
    <xf numFmtId="0" fontId="188" fillId="0" borderId="0" applyNumberFormat="0" applyFill="0" applyBorder="0" applyAlignment="0">
      <alignment horizontal="center"/>
    </xf>
    <xf numFmtId="1" fontId="34" fillId="0" borderId="0" applyBorder="0">
      <alignment horizontal="left" vertical="top" wrapText="1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0" fontId="95" fillId="0" borderId="0"/>
    <xf numFmtId="0" fontId="96" fillId="0" borderId="0"/>
    <xf numFmtId="165" fontId="4" fillId="0" borderId="0" applyFont="0" applyFill="0" applyBorder="0" applyAlignment="0" applyProtection="0"/>
    <xf numFmtId="0" fontId="190" fillId="0" borderId="0" applyNumberFormat="0" applyFont="0" applyBorder="0"/>
    <xf numFmtId="0" fontId="128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92" fillId="0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13" borderId="0" applyNumberFormat="0" applyBorder="0" applyAlignment="0"/>
    <xf numFmtId="0" fontId="84" fillId="0" borderId="0"/>
    <xf numFmtId="0" fontId="84" fillId="0" borderId="0"/>
    <xf numFmtId="193" fontId="84" fillId="0" borderId="0"/>
    <xf numFmtId="193" fontId="84" fillId="0" borderId="0"/>
    <xf numFmtId="0" fontId="131" fillId="27" borderId="0">
      <alignment wrapText="1"/>
    </xf>
    <xf numFmtId="0" fontId="97" fillId="0" borderId="29"/>
    <xf numFmtId="40" fontId="196" fillId="0" borderId="0" applyBorder="0">
      <alignment horizontal="right"/>
    </xf>
    <xf numFmtId="0" fontId="197" fillId="0" borderId="0" applyBorder="0" applyAlignment="0"/>
    <xf numFmtId="49" fontId="58" fillId="0" borderId="0" applyFill="0" applyBorder="0" applyAlignment="0"/>
    <xf numFmtId="190" fontId="4" fillId="0" borderId="0" applyFill="0" applyBorder="0" applyAlignment="0"/>
    <xf numFmtId="190" fontId="4" fillId="0" borderId="0" applyFill="0" applyBorder="0" applyAlignment="0"/>
    <xf numFmtId="0" fontId="4" fillId="0" borderId="0" applyFill="0" applyBorder="0" applyAlignment="0"/>
    <xf numFmtId="238" fontId="158" fillId="0" borderId="0" applyFill="0" applyBorder="0" applyAlignment="0"/>
    <xf numFmtId="191" fontId="4" fillId="0" borderId="0" applyFill="0" applyBorder="0" applyAlignment="0"/>
    <xf numFmtId="191" fontId="4" fillId="0" borderId="0" applyFill="0" applyBorder="0" applyAlignment="0"/>
    <xf numFmtId="0" fontId="4" fillId="0" borderId="0" applyFill="0" applyBorder="0" applyAlignment="0"/>
    <xf numFmtId="239" fontId="158" fillId="0" borderId="0" applyFill="0" applyBorder="0" applyAlignment="0"/>
    <xf numFmtId="0" fontId="130" fillId="0" borderId="0" applyFill="0" applyBorder="0" applyProtection="0">
      <alignment horizontal="left" vertical="top"/>
    </xf>
    <xf numFmtId="40" fontId="98" fillId="0" borderId="0"/>
    <xf numFmtId="0" fontId="99" fillId="53" borderId="2"/>
    <xf numFmtId="0" fontId="99" fillId="53" borderId="2"/>
    <xf numFmtId="0" fontId="99" fillId="53" borderId="2"/>
    <xf numFmtId="0" fontId="99" fillId="53" borderId="2"/>
    <xf numFmtId="0" fontId="99" fillId="53" borderId="2"/>
    <xf numFmtId="0" fontId="10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3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93" fontId="25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47" applyNumberFormat="0" applyFill="0" applyAlignment="0" applyProtection="0"/>
    <xf numFmtId="0" fontId="102" fillId="0" borderId="11" applyNumberFormat="0" applyFill="0" applyAlignment="0" applyProtection="0"/>
    <xf numFmtId="0" fontId="62" fillId="0" borderId="30">
      <protection locked="0"/>
    </xf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3" fillId="0" borderId="11" applyNumberFormat="0" applyFill="0" applyAlignment="0" applyProtection="0"/>
    <xf numFmtId="0" fontId="102" fillId="0" borderId="11" applyNumberFormat="0" applyFill="0" applyAlignment="0" applyProtection="0"/>
    <xf numFmtId="0" fontId="103" fillId="0" borderId="11" applyNumberFormat="0" applyFill="0" applyAlignment="0" applyProtection="0"/>
    <xf numFmtId="0" fontId="102" fillId="0" borderId="11" applyNumberFormat="0" applyFill="0" applyAlignment="0" applyProtection="0"/>
    <xf numFmtId="0" fontId="261" fillId="0" borderId="47" applyNumberFormat="0" applyFill="0" applyAlignment="0" applyProtection="0"/>
    <xf numFmtId="193" fontId="261" fillId="0" borderId="47" applyNumberFormat="0" applyFill="0" applyAlignment="0" applyProtection="0"/>
    <xf numFmtId="0" fontId="262" fillId="0" borderId="47" applyNumberFormat="0" applyFill="0" applyAlignment="0" applyProtection="0"/>
    <xf numFmtId="0" fontId="103" fillId="0" borderId="11" applyNumberFormat="0" applyFill="0" applyAlignment="0" applyProtection="0"/>
    <xf numFmtId="0" fontId="262" fillId="0" borderId="47" applyNumberFormat="0" applyFill="0" applyAlignment="0" applyProtection="0"/>
    <xf numFmtId="0" fontId="103" fillId="0" borderId="11" applyNumberFormat="0" applyFill="0" applyAlignment="0" applyProtection="0"/>
    <xf numFmtId="193" fontId="262" fillId="0" borderId="47" applyNumberFormat="0" applyFill="0" applyAlignment="0" applyProtection="0"/>
    <xf numFmtId="0" fontId="103" fillId="0" borderId="11" applyNumberFormat="0" applyFill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6" fontId="46" fillId="0" borderId="0" applyFont="0" applyFill="0" applyBorder="0" applyAlignment="0" applyProtection="0"/>
    <xf numFmtId="240" fontId="174" fillId="0" borderId="0" applyFont="0" applyFill="0" applyBorder="0" applyAlignment="0" applyProtection="0"/>
    <xf numFmtId="192" fontId="57" fillId="0" borderId="0" applyFont="0" applyFill="0" applyBorder="0" applyAlignment="0" applyProtection="0"/>
    <xf numFmtId="0" fontId="27" fillId="0" borderId="17" applyNumberFormat="0" applyFill="0" applyAlignment="0" applyProtection="0"/>
    <xf numFmtId="0" fontId="4" fillId="0" borderId="0">
      <alignment horizontal="centerContinuous" vertical="center"/>
    </xf>
    <xf numFmtId="0" fontId="3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93" fontId="26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93" fontId="264" fillId="0" borderId="0" applyNumberFormat="0" applyFill="0" applyBorder="0" applyAlignment="0" applyProtection="0"/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0" fontId="17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241" fontId="200" fillId="0" borderId="0" applyFont="0" applyFill="0" applyBorder="0" applyAlignment="0" applyProtection="0"/>
    <xf numFmtId="242" fontId="200" fillId="0" borderId="0" applyFont="0" applyFill="0" applyBorder="0" applyAlignment="0" applyProtection="0">
      <alignment vertical="top"/>
    </xf>
    <xf numFmtId="243" fontId="200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4" fontId="55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48" fillId="54" borderId="31" applyNumberFormat="0" applyAlignment="0" applyProtection="0"/>
    <xf numFmtId="0" fontId="48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107" fillId="0" borderId="32" applyNumberFormat="0" applyFill="0" applyAlignment="0" applyProtection="0"/>
    <xf numFmtId="0" fontId="81" fillId="0" borderId="17" applyNumberFormat="0" applyFill="0" applyAlignment="0" applyProtection="0"/>
    <xf numFmtId="0" fontId="205" fillId="0" borderId="17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41" fillId="3" borderId="0" applyNumberFormat="0" applyBorder="0" applyAlignment="0" applyProtection="0"/>
    <xf numFmtId="0" fontId="210" fillId="3" borderId="0" applyNumberFormat="0" applyBorder="0" applyAlignment="0" applyProtection="0"/>
    <xf numFmtId="0" fontId="108" fillId="31" borderId="33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212" fillId="13" borderId="4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212" fillId="13" borderId="4" applyNumberFormat="0" applyAlignment="0" applyProtection="0"/>
    <xf numFmtId="0" fontId="109" fillId="31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201" fillId="13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201" fillId="13" borderId="5" applyNumberFormat="0" applyAlignment="0" applyProtection="0"/>
    <xf numFmtId="0" fontId="10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4" fontId="111" fillId="0" borderId="0" applyFont="0" applyFill="0" applyBorder="0" applyAlignment="0" applyProtection="0"/>
    <xf numFmtId="0" fontId="64" fillId="4" borderId="0" applyNumberFormat="0" applyBorder="0" applyAlignment="0" applyProtection="0"/>
    <xf numFmtId="0" fontId="206" fillId="4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32" fontId="52" fillId="0" borderId="0"/>
    <xf numFmtId="0" fontId="52" fillId="0" borderId="0"/>
    <xf numFmtId="0" fontId="114" fillId="14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208" fillId="7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208" fillId="7" borderId="5" applyNumberFormat="0" applyAlignment="0" applyProtection="0"/>
    <xf numFmtId="0" fontId="115" fillId="14" borderId="0" applyNumberFormat="0" applyBorder="0" applyAlignment="0" applyProtection="0"/>
    <xf numFmtId="0" fontId="86" fillId="14" borderId="0" applyNumberFormat="0" applyBorder="0" applyAlignment="0" applyProtection="0"/>
    <xf numFmtId="0" fontId="209" fillId="14" borderId="0" applyNumberFormat="0" applyBorder="0" applyAlignment="0" applyProtection="0"/>
    <xf numFmtId="0" fontId="103" fillId="0" borderId="34" applyNumberFormat="0" applyFill="0" applyAlignment="0" applyProtection="0"/>
    <xf numFmtId="0" fontId="103" fillId="0" borderId="11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27" fillId="0" borderId="11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27" fillId="0" borderId="11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211" fillId="0" borderId="0" applyFont="0" applyFill="0" applyBorder="0" applyAlignment="0" applyProtection="0"/>
    <xf numFmtId="246" fontId="211" fillId="0" borderId="0" applyFont="0" applyFill="0" applyBorder="0" applyAlignment="0" applyProtection="0"/>
    <xf numFmtId="37" fontId="49" fillId="0" borderId="0"/>
    <xf numFmtId="0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6" fillId="0" borderId="0"/>
    <xf numFmtId="0" fontId="38" fillId="19" borderId="0" applyNumberFormat="0" applyBorder="0" applyAlignment="0" applyProtection="0"/>
    <xf numFmtId="0" fontId="38" fillId="22" borderId="0" applyNumberFormat="0" applyBorder="0" applyAlignment="0" applyProtection="0"/>
    <xf numFmtId="0" fontId="154" fillId="22" borderId="0" applyNumberFormat="0" applyBorder="0" applyAlignment="0" applyProtection="0"/>
    <xf numFmtId="0" fontId="38" fillId="23" borderId="0" applyNumberFormat="0" applyBorder="0" applyAlignment="0" applyProtection="0"/>
    <xf numFmtId="0" fontId="154" fillId="23" borderId="0" applyNumberFormat="0" applyBorder="0" applyAlignment="0" applyProtection="0"/>
    <xf numFmtId="0" fontId="38" fillId="55" borderId="0" applyNumberFormat="0" applyBorder="0" applyAlignment="0" applyProtection="0"/>
    <xf numFmtId="0" fontId="38" fillId="24" borderId="0" applyNumberFormat="0" applyBorder="0" applyAlignment="0" applyProtection="0"/>
    <xf numFmtId="0" fontId="154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16" borderId="0" applyNumberFormat="0" applyBorder="0" applyAlignment="0" applyProtection="0"/>
    <xf numFmtId="0" fontId="154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154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5" borderId="0" applyNumberFormat="0" applyBorder="0" applyAlignment="0" applyProtection="0"/>
    <xf numFmtId="0" fontId="154" fillId="25" borderId="0" applyNumberFormat="0" applyBorder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116" fillId="0" borderId="35" applyNumberFormat="0" applyFill="0" applyAlignment="0" applyProtection="0"/>
    <xf numFmtId="0" fontId="69" fillId="0" borderId="14" applyNumberFormat="0" applyFill="0" applyAlignment="0" applyProtection="0"/>
    <xf numFmtId="0" fontId="68" fillId="0" borderId="14" applyNumberFormat="0" applyFill="0" applyAlignment="0" applyProtection="0"/>
    <xf numFmtId="0" fontId="117" fillId="0" borderId="15" applyNumberFormat="0" applyFill="0" applyAlignment="0" applyProtection="0"/>
    <xf numFmtId="0" fontId="71" fillId="0" borderId="15" applyNumberFormat="0" applyFill="0" applyAlignment="0" applyProtection="0"/>
    <xf numFmtId="0" fontId="70" fillId="0" borderId="15" applyNumberFormat="0" applyFill="0" applyAlignment="0" applyProtection="0"/>
    <xf numFmtId="0" fontId="118" fillId="0" borderId="36" applyNumberFormat="0" applyFill="0" applyAlignment="0" applyProtection="0"/>
    <xf numFmtId="0" fontId="73" fillId="0" borderId="16" applyNumberFormat="0" applyFill="0" applyAlignment="0" applyProtection="0"/>
    <xf numFmtId="0" fontId="72" fillId="0" borderId="16" applyNumberFormat="0" applyFill="0" applyAlignment="0" applyProtection="0"/>
    <xf numFmtId="0" fontId="11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3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9" fontId="213" fillId="0" borderId="0" applyFont="0" applyFill="0" applyBorder="0" applyAlignment="0" applyProtection="0"/>
    <xf numFmtId="247" fontId="214" fillId="0" borderId="0" applyFont="0" applyFill="0" applyBorder="0" applyAlignment="0" applyProtection="0"/>
    <xf numFmtId="248" fontId="21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213" fillId="0" borderId="0"/>
    <xf numFmtId="0" fontId="4" fillId="0" borderId="0"/>
    <xf numFmtId="203" fontId="119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19" fillId="0" borderId="0"/>
    <xf numFmtId="0" fontId="216" fillId="0" borderId="0" applyNumberFormat="0" applyFont="0" applyFill="0" applyBorder="0">
      <alignment horizontal="left" vertical="top" wrapText="1"/>
    </xf>
    <xf numFmtId="0" fontId="217" fillId="0" borderId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4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Fill="0" applyBorder="0" applyProtection="0"/>
    <xf numFmtId="199" fontId="220" fillId="0" borderId="0" applyFont="0" applyFill="0" applyBorder="0" applyAlignment="0" applyProtection="0"/>
    <xf numFmtId="199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206" fontId="222" fillId="0" borderId="0" applyFont="0" applyFill="0" applyBorder="0" applyAlignment="0" applyProtection="0"/>
    <xf numFmtId="205" fontId="222" fillId="0" borderId="0" applyFont="0" applyFill="0" applyBorder="0" applyAlignment="0" applyProtection="0"/>
    <xf numFmtId="0" fontId="2" fillId="56" borderId="0" applyNumberFormat="0" applyBorder="0" applyAlignment="0" applyProtection="0"/>
    <xf numFmtId="193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193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193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193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193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193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193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193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193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193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193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193" fontId="2" fillId="67" borderId="0" applyNumberFormat="0" applyBorder="0" applyAlignment="0" applyProtection="0"/>
    <xf numFmtId="0" fontId="2" fillId="67" borderId="0" applyNumberFormat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0" fontId="2" fillId="0" borderId="0"/>
    <xf numFmtId="0" fontId="2" fillId="0" borderId="0"/>
    <xf numFmtId="193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4" fillId="0" borderId="0"/>
    <xf numFmtId="0" fontId="51" fillId="86" borderId="45" applyNumberFormat="0" applyFont="0" applyAlignment="0" applyProtection="0"/>
    <xf numFmtId="193" fontId="51" fillId="86" borderId="45" applyNumberFormat="0" applyFont="0" applyAlignment="0" applyProtection="0"/>
    <xf numFmtId="0" fontId="33" fillId="86" borderId="45" applyNumberFormat="0" applyFont="0" applyAlignment="0" applyProtection="0"/>
    <xf numFmtId="0" fontId="33" fillId="86" borderId="45" applyNumberFormat="0" applyFont="0" applyAlignment="0" applyProtection="0"/>
    <xf numFmtId="193" fontId="33" fillId="86" borderId="45" applyNumberFormat="0" applyFont="0" applyAlignment="0" applyProtection="0"/>
    <xf numFmtId="0" fontId="51" fillId="86" borderId="45" applyNumberFormat="0" applyFont="0" applyAlignment="0" applyProtection="0"/>
    <xf numFmtId="0" fontId="51" fillId="86" borderId="45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/>
    <xf numFmtId="40" fontId="174" fillId="0" borderId="0" applyFont="0" applyFill="0" applyBorder="0" applyAlignment="0" applyProtection="0"/>
    <xf numFmtId="38" fontId="174" fillId="0" borderId="0" applyFill="0" applyBorder="0" applyAlignment="0" applyProtection="0"/>
    <xf numFmtId="43" fontId="4" fillId="0" borderId="0" applyFont="0" applyFill="0" applyBorder="0" applyAlignment="0" applyProtection="0"/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250" fontId="34" fillId="0" borderId="0" applyFont="0" applyFill="0" applyBorder="0" applyAlignment="0" applyProtection="0"/>
    <xf numFmtId="38" fontId="174" fillId="0" borderId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0" fontId="6" fillId="0" borderId="0"/>
    <xf numFmtId="0" fontId="4" fillId="0" borderId="0">
      <alignment horizontal="right"/>
    </xf>
    <xf numFmtId="0" fontId="121" fillId="0" borderId="0">
      <alignment horizontal="center"/>
    </xf>
    <xf numFmtId="0" fontId="121" fillId="0" borderId="0">
      <alignment horizontal="right"/>
    </xf>
    <xf numFmtId="251" fontId="4" fillId="0" borderId="0">
      <alignment horizontal="right"/>
    </xf>
    <xf numFmtId="250" fontId="4" fillId="0" borderId="0" applyFont="0" applyFill="0" applyBorder="0" applyAlignment="0" applyProtection="0"/>
    <xf numFmtId="14" fontId="121" fillId="0" borderId="0">
      <alignment horizontal="right"/>
    </xf>
    <xf numFmtId="0" fontId="3" fillId="2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3" fillId="2" borderId="0" applyNumberFormat="0" applyBorder="0" applyAlignment="0" applyProtection="0"/>
    <xf numFmtId="0" fontId="224" fillId="56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3" fillId="3" borderId="0" applyNumberFormat="0" applyBorder="0" applyAlignment="0" applyProtection="0"/>
    <xf numFmtId="0" fontId="224" fillId="57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3" fillId="4" borderId="0" applyNumberFormat="0" applyBorder="0" applyAlignment="0" applyProtection="0"/>
    <xf numFmtId="0" fontId="224" fillId="58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3" fillId="5" borderId="0" applyNumberFormat="0" applyBorder="0" applyAlignment="0" applyProtection="0"/>
    <xf numFmtId="0" fontId="224" fillId="5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3" fillId="6" borderId="0" applyNumberFormat="0" applyBorder="0" applyAlignment="0" applyProtection="0"/>
    <xf numFmtId="0" fontId="224" fillId="60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3" fillId="7" borderId="0" applyNumberFormat="0" applyBorder="0" applyAlignment="0" applyProtection="0"/>
    <xf numFmtId="0" fontId="224" fillId="61" borderId="0" applyNumberFormat="0" applyBorder="0" applyAlignment="0" applyProtection="0"/>
    <xf numFmtId="0" fontId="3" fillId="7" borderId="0" applyNumberFormat="0" applyBorder="0" applyAlignment="0" applyProtection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0" fontId="3" fillId="10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3" fillId="10" borderId="0" applyNumberFormat="0" applyBorder="0" applyAlignment="0" applyProtection="0"/>
    <xf numFmtId="0" fontId="224" fillId="62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3" fillId="8" borderId="0" applyNumberFormat="0" applyBorder="0" applyAlignment="0" applyProtection="0"/>
    <xf numFmtId="0" fontId="224" fillId="6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3" fillId="11" borderId="0" applyNumberFormat="0" applyBorder="0" applyAlignment="0" applyProtection="0"/>
    <xf numFmtId="0" fontId="224" fillId="64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3" fillId="5" borderId="0" applyNumberFormat="0" applyBorder="0" applyAlignment="0" applyProtection="0"/>
    <xf numFmtId="0" fontId="224" fillId="6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3" fillId="10" borderId="0" applyNumberFormat="0" applyBorder="0" applyAlignment="0" applyProtection="0"/>
    <xf numFmtId="0" fontId="224" fillId="66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3" fillId="12" borderId="0" applyNumberFormat="0" applyBorder="0" applyAlignment="0" applyProtection="0"/>
    <xf numFmtId="0" fontId="224" fillId="67" borderId="0" applyNumberFormat="0" applyBorder="0" applyAlignment="0" applyProtection="0"/>
    <xf numFmtId="0" fontId="3" fillId="12" borderId="0" applyNumberFormat="0" applyBorder="0" applyAlignment="0" applyProtection="0"/>
    <xf numFmtId="0" fontId="17" fillId="15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38" fontId="174" fillId="0" borderId="0" applyFill="0" applyBorder="0" applyAlignment="0" applyProtection="0"/>
    <xf numFmtId="9" fontId="39" fillId="0" borderId="0"/>
    <xf numFmtId="9" fontId="39" fillId="0" borderId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0" fontId="17" fillId="22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16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38" fontId="174" fillId="0" borderId="0" applyFill="0" applyBorder="0" applyAlignment="0" applyProtection="0"/>
    <xf numFmtId="0" fontId="18" fillId="3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67" fillId="0" borderId="0" applyNumberFormat="0" applyFill="0" applyBorder="0" applyAlignment="0" applyProtection="0"/>
    <xf numFmtId="253" fontId="58" fillId="0" borderId="0" applyFill="0" applyBorder="0" applyAlignment="0"/>
    <xf numFmtId="249" fontId="4" fillId="0" borderId="0" applyFill="0" applyBorder="0" applyAlignment="0"/>
    <xf numFmtId="254" fontId="4" fillId="0" borderId="0" applyFill="0" applyBorder="0" applyAlignment="0"/>
    <xf numFmtId="255" fontId="4" fillId="0" borderId="0" applyFill="0" applyBorder="0" applyAlignment="0"/>
    <xf numFmtId="256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0" fontId="19" fillId="13" borderId="5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19" fillId="13" borderId="5" applyNumberFormat="0" applyAlignment="0" applyProtection="0"/>
    <xf numFmtId="0" fontId="19" fillId="13" borderId="5" applyNumberFormat="0" applyAlignment="0" applyProtection="0"/>
    <xf numFmtId="0" fontId="20" fillId="26" borderId="7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257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25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7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86" fillId="0" borderId="0" applyFont="0" applyFill="0" applyBorder="0" applyAlignment="0" applyProtection="0"/>
    <xf numFmtId="167" fontId="286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9" fillId="0" borderId="0"/>
    <xf numFmtId="249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83" fontId="39" fillId="0" borderId="0"/>
    <xf numFmtId="0" fontId="269" fillId="0" borderId="0"/>
    <xf numFmtId="38" fontId="174" fillId="0" borderId="10">
      <alignment vertical="center"/>
    </xf>
    <xf numFmtId="184" fontId="39" fillId="0" borderId="0"/>
    <xf numFmtId="0" fontId="269" fillId="0" borderId="48"/>
    <xf numFmtId="0" fontId="269" fillId="0" borderId="48"/>
    <xf numFmtId="40" fontId="174" fillId="0" borderId="0" applyFont="0" applyFill="0" applyBorder="0" applyAlignment="0" applyProtection="0"/>
    <xf numFmtId="0" fontId="270" fillId="87" borderId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262" fontId="39" fillId="0" borderId="0" applyFont="0" applyFill="0" applyBorder="0" applyAlignment="0" applyProtection="0"/>
    <xf numFmtId="262" fontId="39" fillId="0" borderId="0" applyFont="0" applyFill="0" applyBorder="0" applyAlignment="0" applyProtection="0"/>
    <xf numFmtId="262" fontId="3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1" fillId="0" borderId="49"/>
    <xf numFmtId="0" fontId="271" fillId="0" borderId="48"/>
    <xf numFmtId="0" fontId="271" fillId="88" borderId="48"/>
    <xf numFmtId="0" fontId="22" fillId="4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38" fontId="272" fillId="28" borderId="0" applyNumberFormat="0" applyBorder="0" applyAlignment="0" applyProtection="0"/>
    <xf numFmtId="0" fontId="273" fillId="0" borderId="12" applyNumberFormat="0" applyAlignment="0" applyProtection="0">
      <alignment horizontal="left" vertical="center"/>
    </xf>
    <xf numFmtId="0" fontId="273" fillId="0" borderId="13">
      <alignment horizontal="left" vertical="center"/>
    </xf>
    <xf numFmtId="0" fontId="23" fillId="0" borderId="14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10" fontId="272" fillId="27" borderId="2" applyNumberFormat="0" applyBorder="0" applyAlignment="0" applyProtection="0"/>
    <xf numFmtId="0" fontId="26" fillId="7" borderId="5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6" fillId="7" borderId="5" applyNumberFormat="0" applyAlignment="0" applyProtection="0"/>
    <xf numFmtId="0" fontId="249" fillId="84" borderId="39" applyNumberFormat="0" applyAlignment="0" applyProtection="0"/>
    <xf numFmtId="0" fontId="26" fillId="7" borderId="5" applyNumberFormat="0" applyAlignment="0" applyProtection="0"/>
    <xf numFmtId="40" fontId="174" fillId="0" borderId="0" applyFont="0" applyFill="0" applyBorder="0" applyAlignment="0" applyProtection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0" fontId="27" fillId="0" borderId="17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4" fillId="0" borderId="2">
      <alignment horizontal="center"/>
    </xf>
    <xf numFmtId="0" fontId="275" fillId="14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75" fillId="14" borderId="0" applyNumberFormat="0" applyBorder="0" applyAlignment="0" applyProtection="0"/>
    <xf numFmtId="0" fontId="275" fillId="14" borderId="0" applyNumberFormat="0" applyBorder="0" applyAlignment="0" applyProtection="0"/>
    <xf numFmtId="49" fontId="276" fillId="0" borderId="0" applyNumberFormat="0" applyBorder="0" applyAlignment="0">
      <alignment horizontal="left"/>
    </xf>
    <xf numFmtId="0" fontId="4" fillId="0" borderId="0"/>
    <xf numFmtId="0" fontId="27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62" fontId="52" fillId="0" borderId="0"/>
    <xf numFmtId="262" fontId="52" fillId="0" borderId="0"/>
    <xf numFmtId="0" fontId="4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62" fontId="33" fillId="0" borderId="0"/>
    <xf numFmtId="0" fontId="224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278" fillId="0" borderId="0"/>
    <xf numFmtId="0" fontId="224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0" fontId="224" fillId="0" borderId="0"/>
    <xf numFmtId="0" fontId="286" fillId="0" borderId="0"/>
    <xf numFmtId="0" fontId="2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52" fillId="9" borderId="18" applyNumberFormat="0" applyFont="0" applyAlignment="0" applyProtection="0"/>
    <xf numFmtId="0" fontId="52" fillId="9" borderId="18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52" fillId="9" borderId="18" applyNumberFormat="0" applyFont="0" applyAlignment="0" applyProtection="0"/>
    <xf numFmtId="0" fontId="52" fillId="9" borderId="18" applyNumberFormat="0" applyFont="0" applyAlignment="0" applyProtection="0"/>
    <xf numFmtId="0" fontId="224" fillId="86" borderId="45" applyNumberFormat="0" applyFont="0" applyAlignment="0" applyProtection="0"/>
    <xf numFmtId="0" fontId="52" fillId="9" borderId="18" applyNumberFormat="0" applyFont="0" applyAlignment="0" applyProtection="0"/>
    <xf numFmtId="0" fontId="52" fillId="9" borderId="18" applyNumberFormat="0" applyFont="0" applyAlignment="0" applyProtection="0"/>
    <xf numFmtId="26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28" fillId="13" borderId="4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8" fillId="13" borderId="4" applyNumberFormat="0" applyAlignment="0" applyProtection="0"/>
    <xf numFmtId="0" fontId="28" fillId="13" borderId="4" applyNumberFormat="0" applyAlignment="0" applyProtection="0"/>
    <xf numFmtId="16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1" fontId="4" fillId="0" borderId="21" applyNumberFormat="0" applyFill="0" applyAlignment="0" applyProtection="0">
      <alignment horizontal="center" vertical="center"/>
    </xf>
    <xf numFmtId="211" fontId="279" fillId="0" borderId="6" applyFont="0" applyBorder="0" applyAlignment="0">
      <alignment horizontal="center" vertical="center"/>
    </xf>
    <xf numFmtId="0" fontId="269" fillId="0" borderId="0"/>
    <xf numFmtId="14" fontId="95" fillId="0" borderId="0" applyNumberFormat="0" applyFill="0" applyBorder="0" applyAlignment="0" applyProtection="0">
      <alignment horizontal="left"/>
    </xf>
    <xf numFmtId="250" fontId="4" fillId="0" borderId="0" applyFont="0" applyFill="0" applyBorder="0" applyAlignment="0" applyProtection="0"/>
    <xf numFmtId="0" fontId="280" fillId="0" borderId="0" applyFont="0" applyBorder="0" applyAlignment="0"/>
    <xf numFmtId="0" fontId="4" fillId="0" borderId="0"/>
    <xf numFmtId="0" fontId="4" fillId="0" borderId="0"/>
    <xf numFmtId="0" fontId="4" fillId="0" borderId="0"/>
    <xf numFmtId="0" fontId="28" fillId="13" borderId="4" applyNumberFormat="0" applyAlignment="0" applyProtection="0"/>
    <xf numFmtId="40" fontId="281" fillId="0" borderId="0" applyBorder="0">
      <alignment horizontal="right"/>
    </xf>
    <xf numFmtId="265" fontId="4" fillId="0" borderId="0" applyFill="0" applyBorder="0" applyAlignment="0"/>
    <xf numFmtId="266" fontId="4" fillId="0" borderId="0" applyFill="0" applyBorder="0" applyAlignment="0"/>
    <xf numFmtId="262" fontId="130" fillId="0" borderId="0">
      <alignment horizontal="center" vertical="top"/>
    </xf>
    <xf numFmtId="0" fontId="10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" fontId="282" fillId="0" borderId="50">
      <alignment horizontal="center"/>
    </xf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3" fontId="282" fillId="0" borderId="50">
      <alignment horizontal="center"/>
    </xf>
    <xf numFmtId="3" fontId="282" fillId="0" borderId="50">
      <alignment horizontal="center"/>
    </xf>
    <xf numFmtId="40" fontId="283" fillId="0" borderId="2" applyFont="0" applyFill="0" applyBorder="0" applyAlignment="0" applyProtection="0"/>
    <xf numFmtId="0" fontId="30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80" fontId="4" fillId="0" borderId="51" applyFont="0" applyBorder="0" applyAlignment="0">
      <alignment horizontal="center" vertical="center"/>
    </xf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52" fillId="9" borderId="18" applyNumberFormat="0" applyFont="0" applyAlignment="0" applyProtection="0"/>
    <xf numFmtId="9" fontId="16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8" fillId="0" borderId="0"/>
    <xf numFmtId="180" fontId="4" fillId="0" borderId="55" applyFont="0" applyBorder="0" applyAlignment="0">
      <alignment horizontal="center" vertical="center"/>
    </xf>
    <xf numFmtId="40" fontId="283" fillId="0" borderId="52" applyFont="0" applyFill="0" applyBorder="0" applyAlignment="0" applyProtection="0"/>
    <xf numFmtId="0" fontId="26" fillId="7" borderId="56" applyNumberFormat="0" applyAlignment="0" applyProtection="0"/>
    <xf numFmtId="0" fontId="26" fillId="7" borderId="56" applyNumberFormat="0" applyAlignment="0" applyProtection="0"/>
    <xf numFmtId="0" fontId="26" fillId="7" borderId="56" applyNumberFormat="0" applyAlignment="0" applyProtection="0"/>
    <xf numFmtId="0" fontId="269" fillId="0" borderId="63"/>
    <xf numFmtId="0" fontId="269" fillId="0" borderId="63"/>
    <xf numFmtId="0" fontId="19" fillId="13" borderId="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9" borderId="57" applyNumberFormat="0" applyFont="0" applyAlignment="0" applyProtection="0"/>
    <xf numFmtId="0" fontId="92" fillId="13" borderId="58" applyNumberFormat="0" applyAlignment="0" applyProtection="0"/>
    <xf numFmtId="0" fontId="94" fillId="0" borderId="59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4" fillId="9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9" fontId="8" fillId="0" borderId="0" applyFont="0" applyFill="0" applyBorder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67" fillId="0" borderId="53">
      <alignment horizontal="left" vertical="center"/>
    </xf>
    <xf numFmtId="9" fontId="1" fillId="0" borderId="0" applyFont="0" applyFill="0" applyBorder="0" applyAlignment="0" applyProtection="0"/>
    <xf numFmtId="182" fontId="56" fillId="0" borderId="52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0" fontId="28" fillId="13" borderId="58" applyNumberFormat="0" applyAlignment="0" applyProtection="0"/>
    <xf numFmtId="0" fontId="28" fillId="13" borderId="58" applyNumberFormat="0" applyAlignment="0" applyProtection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0" fontId="274" fillId="0" borderId="52">
      <alignment horizontal="center"/>
    </xf>
    <xf numFmtId="10" fontId="272" fillId="27" borderId="52" applyNumberFormat="0" applyBorder="0" applyAlignment="0" applyProtection="0"/>
    <xf numFmtId="0" fontId="273" fillId="0" borderId="53">
      <alignment horizontal="left" vertical="center"/>
    </xf>
    <xf numFmtId="0" fontId="271" fillId="88" borderId="63"/>
    <xf numFmtId="0" fontId="271" fillId="0" borderId="63"/>
    <xf numFmtId="0" fontId="19" fillId="13" borderId="56" applyNumberFormat="0" applyAlignment="0" applyProtection="0"/>
    <xf numFmtId="0" fontId="19" fillId="13" borderId="56" applyNumberFormat="0" applyAlignment="0" applyProtection="0"/>
    <xf numFmtId="0" fontId="4" fillId="9" borderId="57" applyNumberFormat="0" applyFont="0" applyAlignment="0" applyProtection="0"/>
    <xf numFmtId="0" fontId="58" fillId="9" borderId="57" applyNumberFormat="0" applyFont="0" applyAlignment="0" applyProtection="0"/>
    <xf numFmtId="0" fontId="108" fillId="31" borderId="62" applyNumberFormat="0" applyAlignment="0" applyProtection="0"/>
    <xf numFmtId="0" fontId="103" fillId="0" borderId="60" applyNumberFormat="0" applyFill="0" applyAlignment="0" applyProtection="0"/>
    <xf numFmtId="0" fontId="103" fillId="0" borderId="61" applyNumberFormat="0" applyFill="0" applyAlignment="0" applyProtection="0"/>
    <xf numFmtId="0" fontId="77" fillId="7" borderId="56" applyNumberFormat="0" applyAlignment="0" applyProtection="0"/>
    <xf numFmtId="0" fontId="114" fillId="14" borderId="56" applyNumberFormat="0" applyAlignment="0" applyProtection="0"/>
    <xf numFmtId="0" fontId="44" fillId="13" borderId="56" applyNumberFormat="0" applyAlignment="0" applyProtection="0"/>
    <xf numFmtId="0" fontId="109" fillId="31" borderId="56" applyNumberFormat="0" applyAlignment="0" applyProtection="0"/>
    <xf numFmtId="0" fontId="103" fillId="0" borderId="60" applyNumberFormat="0" applyFill="0" applyAlignment="0" applyProtection="0"/>
    <xf numFmtId="0" fontId="102" fillId="0" borderId="60" applyNumberFormat="0" applyFill="0" applyAlignment="0" applyProtection="0"/>
    <xf numFmtId="0" fontId="92" fillId="13" borderId="58" applyNumberFormat="0" applyAlignment="0" applyProtection="0"/>
    <xf numFmtId="0" fontId="4" fillId="9" borderId="57" applyNumberFormat="0" applyFon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44" fillId="13" borderId="56" applyNumberFormat="0" applyAlignment="0" applyProtection="0"/>
    <xf numFmtId="0" fontId="43" fillId="13" borderId="56" applyNumberFormat="0" applyAlignment="0" applyProtection="0"/>
    <xf numFmtId="5" fontId="42" fillId="0" borderId="54" applyAlignment="0" applyProtection="0"/>
    <xf numFmtId="0" fontId="8" fillId="0" borderId="0"/>
    <xf numFmtId="0" fontId="28" fillId="13" borderId="58" applyNumberFormat="0" applyAlignment="0" applyProtection="0"/>
    <xf numFmtId="211" fontId="279" fillId="0" borderId="54" applyFont="0" applyBorder="0" applyAlignment="0">
      <alignment horizontal="center" vertical="center"/>
    </xf>
    <xf numFmtId="0" fontId="28" fillId="13" borderId="58" applyNumberFormat="0" applyAlignment="0" applyProtection="0"/>
    <xf numFmtId="0" fontId="52" fillId="9" borderId="57" applyNumberFormat="0" applyFont="0" applyAlignment="0" applyProtection="0"/>
    <xf numFmtId="0" fontId="91" fillId="13" borderId="58" applyNumberFormat="0" applyAlignment="0" applyProtection="0"/>
    <xf numFmtId="0" fontId="36" fillId="9" borderId="5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287" fillId="0" borderId="0"/>
    <xf numFmtId="43" fontId="287" fillId="0" borderId="0" applyFont="0" applyFill="0" applyBorder="0" applyAlignment="0" applyProtection="0"/>
    <xf numFmtId="9" fontId="2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2" fillId="85" borderId="0" applyNumberFormat="0" applyBorder="0" applyAlignment="0" applyProtection="0"/>
    <xf numFmtId="0" fontId="225" fillId="68" borderId="0" applyNumberFormat="0" applyBorder="0" applyAlignment="0" applyProtection="0"/>
    <xf numFmtId="0" fontId="225" fillId="69" borderId="0" applyNumberFormat="0" applyBorder="0" applyAlignment="0" applyProtection="0"/>
    <xf numFmtId="0" fontId="225" fillId="70" borderId="0" applyNumberFormat="0" applyBorder="0" applyAlignment="0" applyProtection="0"/>
    <xf numFmtId="0" fontId="225" fillId="71" borderId="0" applyNumberFormat="0" applyBorder="0" applyAlignment="0" applyProtection="0"/>
    <xf numFmtId="0" fontId="225" fillId="72" borderId="0" applyNumberFormat="0" applyBorder="0" applyAlignment="0" applyProtection="0"/>
    <xf numFmtId="0" fontId="225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235" fillId="0" borderId="0" applyAlignment="0"/>
    <xf numFmtId="0" fontId="32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43" fillId="13" borderId="5" applyNumberFormat="0" applyAlignment="0" applyProtection="0"/>
    <xf numFmtId="0" fontId="44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9" borderId="18" applyNumberFormat="0" applyFon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11" applyNumberFormat="0" applyFill="0" applyAlignment="0" applyProtection="0"/>
    <xf numFmtId="0" fontId="92" fillId="13" borderId="4" applyNumberFormat="0" applyAlignment="0" applyProtection="0"/>
    <xf numFmtId="0" fontId="103" fillId="0" borderId="11" applyNumberFormat="0" applyFill="0" applyAlignment="0" applyProtection="0"/>
    <xf numFmtId="0" fontId="4" fillId="9" borderId="18" applyNumberFormat="0" applyFont="0" applyAlignment="0" applyProtection="0"/>
    <xf numFmtId="180" fontId="49" fillId="0" borderId="0"/>
    <xf numFmtId="180" fontId="49" fillId="0" borderId="0"/>
    <xf numFmtId="180" fontId="49" fillId="0" borderId="0"/>
    <xf numFmtId="180" fontId="49" fillId="0" borderId="0"/>
    <xf numFmtId="180" fontId="49" fillId="0" borderId="0"/>
    <xf numFmtId="180" fontId="49" fillId="0" borderId="0"/>
    <xf numFmtId="167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30">
      <protection locked="0"/>
    </xf>
    <xf numFmtId="0" fontId="32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3" fillId="0" borderId="0"/>
    <xf numFmtId="0" fontId="288" fillId="0" borderId="0"/>
    <xf numFmtId="0" fontId="1" fillId="0" borderId="0"/>
    <xf numFmtId="43" fontId="1" fillId="0" borderId="0" applyFont="0" applyFill="0" applyBorder="0" applyAlignment="0" applyProtection="0"/>
    <xf numFmtId="167" fontId="23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23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224" fillId="0" borderId="0" applyFont="0" applyFill="0" applyBorder="0" applyAlignment="0" applyProtection="0"/>
    <xf numFmtId="0" fontId="3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3" fillId="13" borderId="5" applyNumberFormat="0" applyAlignment="0" applyProtection="0"/>
    <xf numFmtId="3" fontId="46" fillId="0" borderId="52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6" fillId="0" borderId="52"/>
    <xf numFmtId="0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0" fontId="65" fillId="27" borderId="52" applyNumberFormat="0" applyBorder="0" applyAlignment="0" applyProtection="0"/>
    <xf numFmtId="0" fontId="78" fillId="7" borderId="5" applyNumberFormat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9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" fillId="0" borderId="0"/>
    <xf numFmtId="0" fontId="8" fillId="0" borderId="0"/>
    <xf numFmtId="0" fontId="8" fillId="0" borderId="0"/>
    <xf numFmtId="0" fontId="4" fillId="9" borderId="18" applyNumberFormat="0" applyFont="0" applyAlignment="0" applyProtection="0"/>
    <xf numFmtId="0" fontId="91" fillId="13" borderId="4" applyNumberFormat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99" fillId="53" borderId="52"/>
    <xf numFmtId="0" fontId="12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02" fillId="0" borderId="11" applyNumberFormat="0" applyFill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46" fillId="0" borderId="52"/>
    <xf numFmtId="0" fontId="56" fillId="0" borderId="52"/>
    <xf numFmtId="10" fontId="65" fillId="27" borderId="52" applyNumberFormat="0" applyBorder="0" applyAlignment="0" applyProtection="0"/>
    <xf numFmtId="0" fontId="1" fillId="0" borderId="0"/>
    <xf numFmtId="0" fontId="99" fillId="53" borderId="52"/>
    <xf numFmtId="0" fontId="102" fillId="0" borderId="11" applyNumberFormat="0" applyFill="0" applyAlignment="0" applyProtection="0"/>
    <xf numFmtId="0" fontId="108" fillId="31" borderId="33" applyNumberFormat="0" applyAlignment="0" applyProtection="0"/>
    <xf numFmtId="0" fontId="109" fillId="31" borderId="5" applyNumberFormat="0" applyAlignment="0" applyProtection="0"/>
    <xf numFmtId="0" fontId="114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8" fillId="9" borderId="18" applyNumberFormat="0" applyFont="0" applyAlignment="0" applyProtection="0"/>
    <xf numFmtId="0" fontId="32" fillId="0" borderId="0"/>
    <xf numFmtId="0" fontId="32" fillId="0" borderId="0"/>
    <xf numFmtId="9" fontId="2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5" fontId="42" fillId="0" borderId="64" applyAlignment="0" applyProtection="0"/>
    <xf numFmtId="0" fontId="43" fillId="13" borderId="56" applyNumberFormat="0" applyAlignment="0" applyProtection="0"/>
    <xf numFmtId="0" fontId="44" fillId="13" borderId="56" applyNumberFormat="0" applyAlignment="0" applyProtection="0"/>
    <xf numFmtId="0" fontId="67" fillId="0" borderId="53">
      <alignment horizontal="left" vertical="center"/>
    </xf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36" fillId="9" borderId="57" applyNumberFormat="0" applyFont="0" applyAlignment="0" applyProtection="0"/>
    <xf numFmtId="0" fontId="4" fillId="9" borderId="57" applyNumberFormat="0" applyFont="0" applyAlignment="0" applyProtection="0"/>
    <xf numFmtId="0" fontId="4" fillId="9" borderId="57" applyNumberFormat="0" applyFont="0" applyAlignment="0" applyProtection="0"/>
    <xf numFmtId="0" fontId="91" fillId="13" borderId="58" applyNumberFormat="0" applyAlignment="0" applyProtection="0"/>
    <xf numFmtId="0" fontId="92" fillId="13" borderId="58" applyNumberFormat="0" applyAlignment="0" applyProtection="0"/>
    <xf numFmtId="0" fontId="94" fillId="0" borderId="59"/>
    <xf numFmtId="0" fontId="102" fillId="0" borderId="60" applyNumberFormat="0" applyFill="0" applyAlignment="0" applyProtection="0"/>
    <xf numFmtId="0" fontId="103" fillId="0" borderId="60" applyNumberFormat="0" applyFill="0" applyAlignment="0" applyProtection="0"/>
    <xf numFmtId="0" fontId="108" fillId="31" borderId="62" applyNumberFormat="0" applyAlignment="0" applyProtection="0"/>
    <xf numFmtId="0" fontId="92" fillId="13" borderId="58" applyNumberFormat="0" applyAlignment="0" applyProtection="0"/>
    <xf numFmtId="0" fontId="109" fillId="31" borderId="56" applyNumberFormat="0" applyAlignment="0" applyProtection="0"/>
    <xf numFmtId="0" fontId="44" fillId="13" borderId="56" applyNumberFormat="0" applyAlignment="0" applyProtection="0"/>
    <xf numFmtId="0" fontId="114" fillId="14" borderId="56" applyNumberFormat="0" applyAlignment="0" applyProtection="0"/>
    <xf numFmtId="0" fontId="77" fillId="7" borderId="56" applyNumberFormat="0" applyAlignment="0" applyProtection="0"/>
    <xf numFmtId="0" fontId="103" fillId="0" borderId="61" applyNumberFormat="0" applyFill="0" applyAlignment="0" applyProtection="0"/>
    <xf numFmtId="0" fontId="103" fillId="0" borderId="60" applyNumberFormat="0" applyFill="0" applyAlignment="0" applyProtection="0"/>
    <xf numFmtId="0" fontId="58" fillId="9" borderId="57" applyNumberFormat="0" applyFont="0" applyAlignment="0" applyProtection="0"/>
    <xf numFmtId="0" fontId="58" fillId="9" borderId="57" applyNumberFormat="0" applyFont="0" applyAlignment="0" applyProtection="0"/>
    <xf numFmtId="0" fontId="4" fillId="9" borderId="57" applyNumberFormat="0" applyFont="0" applyAlignment="0" applyProtection="0"/>
    <xf numFmtId="0" fontId="43" fillId="13" borderId="56" applyNumberFormat="0" applyAlignment="0" applyProtection="0"/>
    <xf numFmtId="3" fontId="46" fillId="0" borderId="65"/>
    <xf numFmtId="0" fontId="56" fillId="0" borderId="65"/>
    <xf numFmtId="0" fontId="67" fillId="0" borderId="53">
      <alignment horizontal="left" vertical="center"/>
    </xf>
    <xf numFmtId="10" fontId="65" fillId="27" borderId="65" applyNumberFormat="0" applyBorder="0" applyAlignment="0" applyProtection="0"/>
    <xf numFmtId="0" fontId="78" fillId="7" borderId="56" applyNumberFormat="0" applyAlignment="0" applyProtection="0"/>
    <xf numFmtId="0" fontId="4" fillId="9" borderId="57" applyNumberFormat="0" applyFont="0" applyAlignment="0" applyProtection="0"/>
    <xf numFmtId="0" fontId="91" fillId="13" borderId="58" applyNumberFormat="0" applyAlignment="0" applyProtection="0"/>
    <xf numFmtId="0" fontId="94" fillId="0" borderId="59"/>
    <xf numFmtId="0" fontId="99" fillId="53" borderId="65"/>
    <xf numFmtId="0" fontId="102" fillId="0" borderId="60" applyNumberFormat="0" applyFill="0" applyAlignment="0" applyProtection="0"/>
    <xf numFmtId="0" fontId="108" fillId="31" borderId="62" applyNumberFormat="0" applyAlignment="0" applyProtection="0"/>
    <xf numFmtId="0" fontId="109" fillId="31" borderId="56" applyNumberFormat="0" applyAlignment="0" applyProtection="0"/>
    <xf numFmtId="0" fontId="114" fillId="14" borderId="56" applyNumberFormat="0" applyAlignment="0" applyProtection="0"/>
    <xf numFmtId="0" fontId="103" fillId="0" borderId="61" applyNumberFormat="0" applyFill="0" applyAlignment="0" applyProtection="0"/>
    <xf numFmtId="0" fontId="58" fillId="9" borderId="57" applyNumberFormat="0" applyFont="0" applyAlignment="0" applyProtection="0"/>
    <xf numFmtId="0" fontId="78" fillId="7" borderId="56" applyNumberFormat="0" applyAlignment="0" applyProtection="0"/>
    <xf numFmtId="0" fontId="43" fillId="13" borderId="56" applyNumberFormat="0" applyAlignment="0" applyProtection="0"/>
    <xf numFmtId="0" fontId="43" fillId="13" borderId="56" applyNumberFormat="0" applyAlignment="0" applyProtection="0"/>
    <xf numFmtId="3" fontId="46" fillId="0" borderId="65"/>
    <xf numFmtId="0" fontId="67" fillId="0" borderId="53">
      <alignment horizontal="left" vertical="center"/>
    </xf>
    <xf numFmtId="0" fontId="4" fillId="9" borderId="57" applyNumberFormat="0" applyFont="0" applyAlignment="0" applyProtection="0"/>
    <xf numFmtId="0" fontId="56" fillId="0" borderId="65"/>
    <xf numFmtId="0" fontId="102" fillId="0" borderId="60" applyNumberFormat="0" applyFill="0" applyAlignment="0" applyProtection="0"/>
    <xf numFmtId="0" fontId="67" fillId="0" borderId="53">
      <alignment horizontal="left" vertical="center"/>
    </xf>
    <xf numFmtId="0" fontId="108" fillId="31" borderId="62" applyNumberFormat="0" applyAlignment="0" applyProtection="0"/>
    <xf numFmtId="0" fontId="109" fillId="31" borderId="56" applyNumberFormat="0" applyAlignment="0" applyProtection="0"/>
    <xf numFmtId="10" fontId="65" fillId="27" borderId="65" applyNumberFormat="0" applyBorder="0" applyAlignment="0" applyProtection="0"/>
    <xf numFmtId="0" fontId="78" fillId="7" borderId="56" applyNumberFormat="0" applyAlignment="0" applyProtection="0"/>
    <xf numFmtId="0" fontId="4" fillId="9" borderId="57" applyNumberFormat="0" applyFont="0" applyAlignment="0" applyProtection="0"/>
    <xf numFmtId="0" fontId="91" fillId="13" borderId="58" applyNumberFormat="0" applyAlignment="0" applyProtection="0"/>
    <xf numFmtId="0" fontId="94" fillId="0" borderId="59"/>
    <xf numFmtId="0" fontId="99" fillId="53" borderId="65"/>
    <xf numFmtId="0" fontId="102" fillId="0" borderId="60" applyNumberFormat="0" applyFill="0" applyAlignment="0" applyProtection="0"/>
    <xf numFmtId="0" fontId="108" fillId="31" borderId="62" applyNumberFormat="0" applyAlignment="0" applyProtection="0"/>
    <xf numFmtId="0" fontId="109" fillId="31" borderId="56" applyNumberFormat="0" applyAlignment="0" applyProtection="0"/>
    <xf numFmtId="0" fontId="114" fillId="14" borderId="56" applyNumberFormat="0" applyAlignment="0" applyProtection="0"/>
    <xf numFmtId="0" fontId="103" fillId="0" borderId="61" applyNumberFormat="0" applyFill="0" applyAlignment="0" applyProtection="0"/>
    <xf numFmtId="0" fontId="58" fillId="9" borderId="57" applyNumberFormat="0" applyFont="0" applyAlignment="0" applyProtection="0"/>
    <xf numFmtId="0" fontId="91" fillId="13" borderId="58" applyNumberFormat="0" applyAlignment="0" applyProtection="0"/>
    <xf numFmtId="0" fontId="103" fillId="0" borderId="61" applyNumberFormat="0" applyFill="0" applyAlignment="0" applyProtection="0"/>
    <xf numFmtId="0" fontId="94" fillId="0" borderId="59"/>
    <xf numFmtId="0" fontId="58" fillId="9" borderId="57" applyNumberFormat="0" applyFont="0" applyAlignment="0" applyProtection="0"/>
    <xf numFmtId="0" fontId="114" fillId="14" borderId="56" applyNumberFormat="0" applyAlignment="0" applyProtection="0"/>
  </cellStyleXfs>
  <cellXfs count="247">
    <xf numFmtId="0" fontId="0" fillId="0" borderId="0" xfId="0"/>
    <xf numFmtId="0" fontId="7" fillId="0" borderId="0" xfId="0" applyFont="1" applyFill="1" applyAlignment="1">
      <alignment horizontal="left"/>
    </xf>
    <xf numFmtId="0" fontId="9" fillId="0" borderId="0" xfId="0" applyFont="1" applyFill="1" applyAlignment="1"/>
    <xf numFmtId="0" fontId="7" fillId="0" borderId="0" xfId="0" applyFont="1" applyFill="1" applyBorder="1" applyAlignment="1">
      <alignment horizontal="right"/>
    </xf>
    <xf numFmtId="0" fontId="10" fillId="0" borderId="0" xfId="0" applyFont="1" applyFill="1" applyAlignment="1"/>
    <xf numFmtId="0" fontId="7" fillId="0" borderId="0" xfId="0" applyFont="1" applyFill="1" applyAlignment="1"/>
    <xf numFmtId="169" fontId="7" fillId="0" borderId="0" xfId="0" applyNumberFormat="1" applyFont="1" applyFill="1" applyAlignment="1">
      <alignment horizontal="right"/>
    </xf>
    <xf numFmtId="169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41" fontId="7" fillId="0" borderId="0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0" fillId="0" borderId="0" xfId="0" applyFont="1" applyFill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69" fontId="7" fillId="0" borderId="13" xfId="0" applyNumberFormat="1" applyFont="1" applyFill="1" applyBorder="1" applyAlignment="1">
      <alignment horizontal="right"/>
    </xf>
    <xf numFmtId="37" fontId="0" fillId="0" borderId="0" xfId="516" applyNumberFormat="1" applyFont="1" applyFill="1" applyAlignment="1">
      <alignment horizontal="right"/>
    </xf>
    <xf numFmtId="0" fontId="7" fillId="0" borderId="0" xfId="0" applyFont="1" applyFill="1" applyBorder="1" applyAlignment="1"/>
    <xf numFmtId="168" fontId="0" fillId="0" borderId="0" xfId="516" applyNumberFormat="1" applyFont="1" applyFill="1" applyBorder="1" applyAlignment="1">
      <alignment horizontal="center"/>
    </xf>
    <xf numFmtId="37" fontId="7" fillId="0" borderId="0" xfId="0" applyNumberFormat="1" applyFont="1" applyFill="1" applyAlignment="1"/>
    <xf numFmtId="41" fontId="7" fillId="0" borderId="0" xfId="0" applyNumberFormat="1" applyFont="1" applyFill="1" applyBorder="1" applyAlignment="1">
      <alignment horizontal="right"/>
    </xf>
    <xf numFmtId="168" fontId="7" fillId="0" borderId="13" xfId="516" applyNumberFormat="1" applyFont="1" applyFill="1" applyBorder="1" applyAlignment="1">
      <alignment horizontal="right"/>
    </xf>
    <xf numFmtId="168" fontId="7" fillId="0" borderId="37" xfId="516" applyNumberFormat="1" applyFont="1" applyFill="1" applyBorder="1" applyAlignment="1">
      <alignment horizontal="right"/>
    </xf>
    <xf numFmtId="168" fontId="7" fillId="0" borderId="30" xfId="516" applyNumberFormat="1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169" fontId="0" fillId="0" borderId="0" xfId="0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7" fillId="0" borderId="0" xfId="2651" applyFont="1" applyFill="1" applyAlignment="1"/>
    <xf numFmtId="0" fontId="0" fillId="0" borderId="0" xfId="1890" applyFont="1" applyBorder="1" applyAlignment="1">
      <alignment horizontal="center"/>
    </xf>
    <xf numFmtId="0" fontId="0" fillId="0" borderId="0" xfId="0" applyFont="1" applyAlignment="1"/>
    <xf numFmtId="168" fontId="7" fillId="0" borderId="38" xfId="516" applyNumberFormat="1" applyFont="1" applyFill="1" applyBorder="1" applyAlignment="1">
      <alignment horizontal="center"/>
    </xf>
    <xf numFmtId="41" fontId="0" fillId="0" borderId="0" xfId="516" applyNumberFormat="1" applyFont="1" applyFill="1" applyAlignment="1">
      <alignment horizontal="center"/>
    </xf>
    <xf numFmtId="0" fontId="0" fillId="0" borderId="0" xfId="0" applyFont="1" applyFill="1" applyBorder="1"/>
    <xf numFmtId="0" fontId="10" fillId="0" borderId="0" xfId="0" applyFont="1" applyFill="1"/>
    <xf numFmtId="41" fontId="0" fillId="0" borderId="38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8" fontId="0" fillId="0" borderId="0" xfId="516" applyNumberFormat="1" applyFont="1" applyFill="1" applyAlignment="1">
      <alignment horizontal="right"/>
    </xf>
    <xf numFmtId="37" fontId="0" fillId="0" borderId="0" xfId="516" applyNumberFormat="1" applyFont="1" applyFill="1" applyAlignment="1"/>
    <xf numFmtId="37" fontId="0" fillId="0" borderId="0" xfId="516" applyNumberFormat="1" applyFont="1" applyFill="1" applyAlignment="1">
      <alignment horizontal="center"/>
    </xf>
    <xf numFmtId="168" fontId="0" fillId="0" borderId="0" xfId="516" applyNumberFormat="1" applyFont="1" applyFill="1" applyAlignment="1">
      <alignment horizontal="center"/>
    </xf>
    <xf numFmtId="37" fontId="0" fillId="0" borderId="0" xfId="516" applyNumberFormat="1" applyFont="1" applyFill="1" applyBorder="1" applyAlignment="1"/>
    <xf numFmtId="168" fontId="0" fillId="0" borderId="0" xfId="516" applyNumberFormat="1" applyFont="1" applyFill="1" applyAlignment="1"/>
    <xf numFmtId="0" fontId="0" fillId="0" borderId="0" xfId="0" applyFont="1" applyFill="1" applyAlignment="1">
      <alignment horizontal="center"/>
    </xf>
    <xf numFmtId="168" fontId="0" fillId="0" borderId="0" xfId="516" applyNumberFormat="1" applyFont="1" applyFill="1" applyBorder="1" applyAlignment="1">
      <alignment horizontal="right"/>
    </xf>
    <xf numFmtId="168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center"/>
    </xf>
    <xf numFmtId="168" fontId="0" fillId="0" borderId="0" xfId="516" applyNumberFormat="1" applyFont="1" applyFill="1" applyBorder="1" applyAlignment="1"/>
    <xf numFmtId="0" fontId="0" fillId="0" borderId="0" xfId="0" applyFont="1" applyFill="1" applyAlignment="1">
      <alignment wrapText="1"/>
    </xf>
    <xf numFmtId="168" fontId="0" fillId="0" borderId="38" xfId="516" applyNumberFormat="1" applyFont="1" applyFill="1" applyBorder="1" applyAlignment="1"/>
    <xf numFmtId="168" fontId="0" fillId="0" borderId="38" xfId="516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68" fontId="7" fillId="0" borderId="0" xfId="516" applyNumberFormat="1" applyFont="1" applyFill="1" applyBorder="1" applyAlignment="1"/>
    <xf numFmtId="38" fontId="0" fillId="0" borderId="0" xfId="0" applyNumberFormat="1" applyFont="1" applyFill="1" applyAlignment="1">
      <alignment horizontal="right"/>
    </xf>
    <xf numFmtId="38" fontId="0" fillId="0" borderId="0" xfId="0" applyNumberFormat="1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center"/>
    </xf>
    <xf numFmtId="39" fontId="0" fillId="0" borderId="0" xfId="0" applyNumberFormat="1" applyFont="1" applyFill="1"/>
    <xf numFmtId="0" fontId="11" fillId="0" borderId="0" xfId="0" applyFont="1" applyFill="1" applyAlignment="1">
      <alignment horizontal="justify"/>
    </xf>
    <xf numFmtId="168" fontId="7" fillId="0" borderId="0" xfId="516" applyNumberFormat="1" applyFont="1" applyFill="1" applyBorder="1" applyAlignment="1">
      <alignment horizontal="right"/>
    </xf>
    <xf numFmtId="168" fontId="7" fillId="0" borderId="30" xfId="516" applyNumberFormat="1" applyFont="1" applyFill="1" applyBorder="1" applyAlignment="1"/>
    <xf numFmtId="0" fontId="7" fillId="0" borderId="0" xfId="0" applyFont="1" applyFill="1" applyAlignment="1">
      <alignment horizontal="justify"/>
    </xf>
    <xf numFmtId="0" fontId="0" fillId="0" borderId="0" xfId="0" applyFont="1" applyFill="1"/>
    <xf numFmtId="37" fontId="0" fillId="0" borderId="0" xfId="0" applyNumberFormat="1" applyFont="1" applyFill="1"/>
    <xf numFmtId="3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43" fontId="7" fillId="0" borderId="0" xfId="0" applyNumberFormat="1" applyFont="1" applyFill="1" applyBorder="1" applyAlignment="1">
      <alignment horizontal="center"/>
    </xf>
    <xf numFmtId="168" fontId="0" fillId="0" borderId="38" xfId="516" applyNumberFormat="1" applyFont="1" applyFill="1" applyBorder="1" applyAlignment="1">
      <alignment horizontal="right"/>
    </xf>
    <xf numFmtId="169" fontId="0" fillId="0" borderId="0" xfId="516" applyNumberFormat="1" applyFont="1" applyFill="1" applyAlignment="1"/>
    <xf numFmtId="169" fontId="0" fillId="0" borderId="0" xfId="0" applyNumberFormat="1" applyFont="1" applyFill="1" applyAlignment="1"/>
    <xf numFmtId="41" fontId="7" fillId="0" borderId="38" xfId="0" applyNumberFormat="1" applyFont="1" applyFill="1" applyBorder="1" applyAlignment="1">
      <alignment horizontal="center"/>
    </xf>
    <xf numFmtId="43" fontId="0" fillId="0" borderId="0" xfId="0" applyNumberFormat="1" applyFont="1" applyFill="1"/>
    <xf numFmtId="41" fontId="7" fillId="0" borderId="0" xfId="0" applyNumberFormat="1" applyFont="1" applyFill="1" applyBorder="1" applyAlignment="1">
      <alignment horizontal="center"/>
    </xf>
    <xf numFmtId="0" fontId="0" fillId="0" borderId="0" xfId="189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43" fontId="0" fillId="0" borderId="0" xfId="516" applyFont="1" applyFill="1" applyAlignment="1"/>
    <xf numFmtId="37" fontId="0" fillId="0" borderId="0" xfId="0" applyNumberFormat="1" applyFont="1" applyFill="1" applyBorder="1" applyAlignment="1"/>
    <xf numFmtId="43" fontId="0" fillId="0" borderId="0" xfId="516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168" fontId="8" fillId="0" borderId="0" xfId="516" applyNumberFormat="1" applyFont="1" applyFill="1" applyBorder="1" applyAlignment="1">
      <alignment horizontal="center"/>
    </xf>
    <xf numFmtId="37" fontId="7" fillId="0" borderId="0" xfId="1890" applyNumberFormat="1" applyFont="1" applyFill="1" applyBorder="1" applyAlignment="1">
      <alignment horizontal="center"/>
    </xf>
    <xf numFmtId="168" fontId="0" fillId="0" borderId="0" xfId="516" applyNumberFormat="1" applyFont="1" applyFill="1"/>
    <xf numFmtId="168" fontId="16" fillId="0" borderId="0" xfId="516" applyNumberFormat="1" applyFont="1" applyFill="1" applyAlignment="1"/>
    <xf numFmtId="168" fontId="16" fillId="0" borderId="0" xfId="516" applyNumberFormat="1" applyFont="1" applyFill="1" applyAlignment="1">
      <alignment horizontal="right" vertical="center"/>
    </xf>
    <xf numFmtId="168" fontId="7" fillId="0" borderId="0" xfId="516" applyNumberFormat="1" applyFont="1" applyFill="1" applyBorder="1" applyAlignment="1">
      <alignment horizontal="center"/>
    </xf>
    <xf numFmtId="168" fontId="7" fillId="0" borderId="13" xfId="516" applyNumberFormat="1" applyFont="1" applyFill="1" applyBorder="1" applyAlignment="1">
      <alignment horizontal="center"/>
    </xf>
    <xf numFmtId="0" fontId="16" fillId="0" borderId="0" xfId="0" applyFont="1" applyFill="1" applyAlignment="1"/>
    <xf numFmtId="37" fontId="8" fillId="0" borderId="0" xfId="516" applyNumberFormat="1" applyFont="1" applyFill="1" applyAlignment="1"/>
    <xf numFmtId="43" fontId="8" fillId="0" borderId="0" xfId="516" applyFont="1" applyFill="1" applyBorder="1" applyAlignment="1">
      <alignment horizontal="right"/>
    </xf>
    <xf numFmtId="168" fontId="8" fillId="0" borderId="38" xfId="516" applyNumberFormat="1" applyFont="1" applyFill="1" applyBorder="1" applyAlignment="1">
      <alignment horizontal="right"/>
    </xf>
    <xf numFmtId="168" fontId="8" fillId="0" borderId="0" xfId="516" applyNumberFormat="1" applyFont="1" applyFill="1" applyBorder="1" applyAlignment="1"/>
    <xf numFmtId="168" fontId="8" fillId="0" borderId="0" xfId="516" applyNumberFormat="1" applyFont="1" applyFill="1" applyAlignment="1"/>
    <xf numFmtId="43" fontId="8" fillId="0" borderId="38" xfId="516" applyFont="1" applyFill="1" applyBorder="1" applyAlignment="1">
      <alignment horizontal="right"/>
    </xf>
    <xf numFmtId="168" fontId="7" fillId="0" borderId="37" xfId="516" applyNumberFormat="1" applyFont="1" applyFill="1" applyBorder="1" applyAlignment="1"/>
    <xf numFmtId="169" fontId="7" fillId="0" borderId="30" xfId="0" applyNumberFormat="1" applyFont="1" applyFill="1" applyBorder="1" applyAlignment="1">
      <alignment horizontal="right"/>
    </xf>
    <xf numFmtId="168" fontId="8" fillId="0" borderId="0" xfId="516" applyNumberFormat="1" applyFont="1" applyFill="1" applyBorder="1" applyAlignment="1">
      <alignment horizontal="right"/>
    </xf>
    <xf numFmtId="168" fontId="7" fillId="0" borderId="38" xfId="516" applyNumberFormat="1" applyFont="1" applyFill="1" applyBorder="1"/>
    <xf numFmtId="38" fontId="0" fillId="0" borderId="0" xfId="0" applyNumberFormat="1" applyFill="1"/>
    <xf numFmtId="0" fontId="0" fillId="0" borderId="0" xfId="0" applyFont="1" applyFill="1" applyAlignment="1">
      <alignment horizontal="right"/>
    </xf>
    <xf numFmtId="168" fontId="0" fillId="0" borderId="0" xfId="516" quotePrefix="1" applyNumberFormat="1" applyFont="1" applyFill="1" applyAlignment="1">
      <alignment horizontal="right"/>
    </xf>
    <xf numFmtId="37" fontId="7" fillId="0" borderId="0" xfId="516" applyNumberFormat="1" applyFont="1" applyFill="1" applyBorder="1" applyAlignment="1"/>
    <xf numFmtId="168" fontId="0" fillId="0" borderId="0" xfId="516" quotePrefix="1" applyNumberFormat="1" applyFont="1" applyFill="1" applyAlignment="1"/>
    <xf numFmtId="168" fontId="7" fillId="0" borderId="38" xfId="516" applyNumberFormat="1" applyFont="1" applyFill="1" applyBorder="1" applyAlignment="1">
      <alignment horizontal="right"/>
    </xf>
    <xf numFmtId="169" fontId="8" fillId="0" borderId="0" xfId="2323" applyNumberFormat="1" applyFont="1" applyFill="1" applyBorder="1" applyAlignment="1">
      <alignment horizontal="right"/>
    </xf>
    <xf numFmtId="41" fontId="8" fillId="0" borderId="0" xfId="516" applyNumberFormat="1" applyFont="1" applyFill="1" applyBorder="1" applyAlignment="1"/>
    <xf numFmtId="37" fontId="8" fillId="0" borderId="0" xfId="0" applyNumberFormat="1" applyFont="1" applyFill="1" applyAlignment="1"/>
    <xf numFmtId="168" fontId="8" fillId="0" borderId="0" xfId="0" applyNumberFormat="1" applyFont="1" applyFill="1" applyAlignment="1"/>
    <xf numFmtId="168" fontId="7" fillId="0" borderId="0" xfId="516" applyNumberFormat="1" applyFont="1" applyFill="1" applyAlignment="1"/>
    <xf numFmtId="168" fontId="7" fillId="0" borderId="13" xfId="516" applyNumberFormat="1" applyFont="1" applyFill="1" applyBorder="1" applyAlignment="1"/>
    <xf numFmtId="171" fontId="0" fillId="0" borderId="0" xfId="516" applyNumberFormat="1" applyFont="1" applyFill="1" applyBorder="1" applyAlignment="1"/>
    <xf numFmtId="171" fontId="0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168" fontId="8" fillId="0" borderId="37" xfId="516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168" fontId="7" fillId="0" borderId="0" xfId="516" applyNumberFormat="1" applyFont="1" applyFill="1"/>
    <xf numFmtId="0" fontId="7" fillId="0" borderId="0" xfId="0" applyFont="1"/>
    <xf numFmtId="168" fontId="0" fillId="0" borderId="0" xfId="516" applyNumberFormat="1" applyFont="1" applyFill="1" applyBorder="1"/>
    <xf numFmtId="168" fontId="0" fillId="0" borderId="38" xfId="516" applyNumberFormat="1" applyFont="1" applyFill="1" applyBorder="1"/>
    <xf numFmtId="37" fontId="265" fillId="0" borderId="0" xfId="0" applyNumberFormat="1" applyFont="1" applyFill="1" applyAlignment="1">
      <alignment horizontal="right"/>
    </xf>
    <xf numFmtId="37" fontId="265" fillId="0" borderId="0" xfId="0" applyNumberFormat="1" applyFont="1" applyFill="1" applyBorder="1" applyAlignment="1">
      <alignment horizontal="right"/>
    </xf>
    <xf numFmtId="168" fontId="7" fillId="0" borderId="0" xfId="0" applyNumberFormat="1" applyFont="1" applyFill="1" applyBorder="1" applyAlignment="1"/>
    <xf numFmtId="168" fontId="7" fillId="0" borderId="0" xfId="0" applyNumberFormat="1" applyFont="1" applyFill="1" applyAlignment="1"/>
    <xf numFmtId="43" fontId="0" fillId="0" borderId="38" xfId="516" applyFont="1" applyFill="1" applyBorder="1" applyAlignment="1">
      <alignment horizontal="center"/>
    </xf>
    <xf numFmtId="0" fontId="8" fillId="0" borderId="0" xfId="0" applyFont="1" applyFill="1" applyAlignment="1"/>
    <xf numFmtId="169" fontId="7" fillId="0" borderId="6" xfId="0" applyNumberFormat="1" applyFont="1" applyFill="1" applyBorder="1" applyAlignment="1"/>
    <xf numFmtId="43" fontId="8" fillId="0" borderId="38" xfId="516" applyFont="1" applyFill="1" applyBorder="1" applyAlignment="1">
      <alignment horizontal="center"/>
    </xf>
    <xf numFmtId="43" fontId="0" fillId="0" borderId="0" xfId="516" applyFont="1" applyFill="1" applyBorder="1" applyAlignment="1">
      <alignment horizontal="right"/>
    </xf>
    <xf numFmtId="43" fontId="7" fillId="0" borderId="38" xfId="516" applyFont="1" applyFill="1" applyBorder="1" applyAlignment="1">
      <alignment horizontal="center"/>
    </xf>
    <xf numFmtId="43" fontId="7" fillId="0" borderId="0" xfId="516" applyFont="1" applyFill="1" applyBorder="1" applyAlignment="1">
      <alignment horizontal="right"/>
    </xf>
    <xf numFmtId="43" fontId="7" fillId="0" borderId="0" xfId="516" applyFont="1" applyFill="1" applyBorder="1" applyAlignment="1">
      <alignment horizontal="center"/>
    </xf>
    <xf numFmtId="43" fontId="0" fillId="0" borderId="0" xfId="516" applyFont="1" applyFill="1" applyBorder="1" applyAlignment="1">
      <alignment horizontal="center"/>
    </xf>
    <xf numFmtId="41" fontId="8" fillId="0" borderId="0" xfId="516" applyNumberFormat="1" applyFont="1" applyFill="1" applyBorder="1" applyAlignment="1">
      <alignment horizontal="right"/>
    </xf>
    <xf numFmtId="41" fontId="8" fillId="0" borderId="38" xfId="516" applyNumberFormat="1" applyFont="1" applyFill="1" applyBorder="1" applyAlignment="1">
      <alignment horizontal="right"/>
    </xf>
    <xf numFmtId="43" fontId="0" fillId="0" borderId="0" xfId="516" applyFont="1" applyFill="1" applyAlignment="1">
      <alignment horizontal="right"/>
    </xf>
    <xf numFmtId="41" fontId="0" fillId="0" borderId="0" xfId="516" applyNumberFormat="1" applyFont="1" applyFill="1" applyAlignment="1"/>
    <xf numFmtId="168" fontId="7" fillId="0" borderId="0" xfId="516" applyNumberFormat="1" applyFont="1" applyFill="1" applyBorder="1"/>
    <xf numFmtId="169" fontId="0" fillId="0" borderId="0" xfId="516" applyNumberFormat="1" applyFont="1" applyFill="1" applyBorder="1"/>
    <xf numFmtId="37" fontId="0" fillId="0" borderId="0" xfId="516" applyNumberFormat="1" applyFont="1" applyFill="1"/>
    <xf numFmtId="41" fontId="0" fillId="0" borderId="0" xfId="516" applyNumberFormat="1" applyFont="1" applyFill="1" applyAlignment="1">
      <alignment horizontal="right"/>
    </xf>
    <xf numFmtId="168" fontId="8" fillId="0" borderId="38" xfId="516" applyNumberFormat="1" applyFont="1" applyFill="1" applyBorder="1" applyAlignment="1">
      <alignment horizontal="center"/>
    </xf>
    <xf numFmtId="37" fontId="8" fillId="0" borderId="38" xfId="516" applyNumberFormat="1" applyFont="1" applyFill="1" applyBorder="1" applyAlignment="1">
      <alignment horizontal="right"/>
    </xf>
    <xf numFmtId="41" fontId="8" fillId="0" borderId="0" xfId="516" applyNumberFormat="1" applyFont="1" applyFill="1" applyAlignment="1"/>
    <xf numFmtId="43" fontId="8" fillId="0" borderId="0" xfId="516" applyFont="1" applyFill="1" applyBorder="1" applyAlignment="1">
      <alignment horizontal="center"/>
    </xf>
    <xf numFmtId="168" fontId="0" fillId="0" borderId="0" xfId="516" applyNumberFormat="1" applyFont="1" applyFill="1" applyBorder="1" applyAlignment="1">
      <alignment horizontal="left"/>
    </xf>
    <xf numFmtId="168" fontId="0" fillId="0" borderId="38" xfId="516" applyNumberFormat="1" applyFont="1" applyFill="1" applyBorder="1" applyAlignment="1">
      <alignment horizontal="left"/>
    </xf>
    <xf numFmtId="41" fontId="8" fillId="0" borderId="0" xfId="516" applyNumberFormat="1" applyFont="1" applyFill="1" applyAlignment="1">
      <alignment horizontal="right"/>
    </xf>
    <xf numFmtId="168" fontId="8" fillId="0" borderId="0" xfId="516" applyNumberFormat="1" applyFont="1" applyFill="1" applyAlignment="1">
      <alignment horizontal="center"/>
    </xf>
    <xf numFmtId="41" fontId="0" fillId="0" borderId="0" xfId="516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/>
    <xf numFmtId="0" fontId="7" fillId="0" borderId="0" xfId="0" applyFont="1" applyFill="1" applyAlignment="1"/>
    <xf numFmtId="0" fontId="7" fillId="0" borderId="0" xfId="0" applyFont="1" applyFill="1"/>
    <xf numFmtId="168" fontId="7" fillId="0" borderId="0" xfId="516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0" fontId="7" fillId="0" borderId="0" xfId="0" applyFont="1" applyAlignment="1">
      <alignment horizontal="left"/>
    </xf>
    <xf numFmtId="37" fontId="7" fillId="0" borderId="13" xfId="0" applyNumberFormat="1" applyFont="1" applyFill="1" applyBorder="1" applyAlignment="1">
      <alignment horizontal="right"/>
    </xf>
    <xf numFmtId="168" fontId="8" fillId="0" borderId="0" xfId="516" applyNumberFormat="1" applyFont="1" applyFill="1"/>
    <xf numFmtId="0" fontId="0" fillId="0" borderId="38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41" fontId="8" fillId="0" borderId="38" xfId="516" applyNumberFormat="1" applyFont="1" applyFill="1" applyBorder="1" applyAlignment="1"/>
    <xf numFmtId="168" fontId="7" fillId="0" borderId="38" xfId="516" applyNumberFormat="1" applyFont="1" applyFill="1" applyBorder="1" applyAlignment="1"/>
    <xf numFmtId="41" fontId="8" fillId="0" borderId="37" xfId="516" applyNumberFormat="1" applyFont="1" applyFill="1" applyBorder="1" applyAlignment="1"/>
    <xf numFmtId="168" fontId="7" fillId="0" borderId="6" xfId="516" applyNumberFormat="1" applyFont="1" applyFill="1" applyBorder="1" applyAlignment="1">
      <alignment horizontal="center"/>
    </xf>
    <xf numFmtId="41" fontId="7" fillId="0" borderId="37" xfId="0" applyNumberFormat="1" applyFont="1" applyFill="1" applyBorder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169" fontId="8" fillId="0" borderId="38" xfId="516" applyNumberFormat="1" applyFont="1" applyFill="1" applyBorder="1" applyAlignment="1">
      <alignment horizontal="right"/>
    </xf>
    <xf numFmtId="169" fontId="8" fillId="0" borderId="0" xfId="516" applyNumberFormat="1" applyFont="1" applyFill="1" applyBorder="1" applyAlignment="1"/>
    <xf numFmtId="169" fontId="7" fillId="0" borderId="38" xfId="516" applyNumberFormat="1" applyFont="1" applyFill="1" applyBorder="1"/>
    <xf numFmtId="169" fontId="7" fillId="0" borderId="0" xfId="516" applyNumberFormat="1" applyFont="1" applyFill="1" applyBorder="1" applyAlignment="1"/>
    <xf numFmtId="169" fontId="7" fillId="0" borderId="0" xfId="516" applyNumberFormat="1" applyFont="1" applyFill="1"/>
    <xf numFmtId="169" fontId="0" fillId="0" borderId="0" xfId="516" applyNumberFormat="1" applyFont="1" applyFill="1"/>
    <xf numFmtId="169" fontId="7" fillId="0" borderId="0" xfId="1890" applyNumberFormat="1" applyFont="1" applyFill="1" applyBorder="1" applyAlignment="1">
      <alignment horizontal="center"/>
    </xf>
    <xf numFmtId="169" fontId="0" fillId="0" borderId="38" xfId="516" applyNumberFormat="1" applyFont="1" applyFill="1" applyBorder="1"/>
    <xf numFmtId="169" fontId="7" fillId="0" borderId="0" xfId="0" applyNumberFormat="1" applyFont="1" applyFill="1" applyBorder="1" applyAlignment="1">
      <alignment horizontal="center"/>
    </xf>
    <xf numFmtId="169" fontId="7" fillId="0" borderId="0" xfId="516" applyNumberFormat="1" applyFont="1" applyFill="1" applyBorder="1"/>
    <xf numFmtId="169" fontId="7" fillId="0" borderId="37" xfId="516" applyNumberFormat="1" applyFont="1" applyFill="1" applyBorder="1" applyAlignment="1">
      <alignment horizontal="right"/>
    </xf>
    <xf numFmtId="169" fontId="9" fillId="0" borderId="0" xfId="0" applyNumberFormat="1" applyFont="1" applyFill="1" applyBorder="1" applyAlignment="1">
      <alignment horizontal="center"/>
    </xf>
    <xf numFmtId="169" fontId="0" fillId="0" borderId="38" xfId="0" applyNumberFormat="1" applyFill="1" applyBorder="1" applyAlignment="1">
      <alignment horizontal="right"/>
    </xf>
    <xf numFmtId="0" fontId="0" fillId="0" borderId="0" xfId="0" applyAlignment="1">
      <alignment wrapText="1"/>
    </xf>
    <xf numFmtId="41" fontId="7" fillId="0" borderId="13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168" fontId="7" fillId="0" borderId="0" xfId="0" applyNumberFormat="1" applyFont="1" applyFill="1"/>
    <xf numFmtId="168" fontId="0" fillId="0" borderId="0" xfId="0" applyNumberFormat="1" applyFont="1" applyFill="1" applyBorder="1"/>
    <xf numFmtId="168" fontId="7" fillId="0" borderId="0" xfId="0" applyNumberFormat="1" applyFont="1" applyFill="1" applyBorder="1" applyAlignment="1">
      <alignment horizontal="right"/>
    </xf>
    <xf numFmtId="168" fontId="1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/>
    <xf numFmtId="43" fontId="8" fillId="0" borderId="0" xfId="516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8" fontId="8" fillId="0" borderId="0" xfId="516" applyNumberFormat="1" applyFont="1" applyFill="1" applyBorder="1"/>
    <xf numFmtId="168" fontId="8" fillId="0" borderId="38" xfId="516" applyNumberFormat="1" applyFont="1" applyFill="1" applyBorder="1"/>
    <xf numFmtId="43" fontId="7" fillId="0" borderId="0" xfId="516" applyFont="1" applyFill="1"/>
    <xf numFmtId="43" fontId="8" fillId="0" borderId="0" xfId="516" applyFont="1" applyFill="1"/>
    <xf numFmtId="43" fontId="7" fillId="0" borderId="13" xfId="516" applyFont="1" applyFill="1" applyBorder="1" applyAlignment="1">
      <alignment horizontal="right"/>
    </xf>
    <xf numFmtId="43" fontId="9" fillId="0" borderId="0" xfId="516" applyFont="1" applyFill="1" applyBorder="1" applyAlignment="1">
      <alignment horizontal="center"/>
    </xf>
    <xf numFmtId="43" fontId="7" fillId="0" borderId="38" xfId="516" applyFont="1" applyFill="1" applyBorder="1"/>
    <xf numFmtId="43" fontId="8" fillId="0" borderId="38" xfId="516" applyFont="1" applyFill="1" applyBorder="1"/>
    <xf numFmtId="43" fontId="0" fillId="0" borderId="0" xfId="516" applyFont="1" applyFill="1" applyBorder="1"/>
    <xf numFmtId="43" fontId="7" fillId="0" borderId="0" xfId="516" applyFont="1" applyFill="1" applyBorder="1"/>
    <xf numFmtId="249" fontId="8" fillId="0" borderId="0" xfId="516" applyNumberFormat="1" applyFont="1" applyFill="1"/>
    <xf numFmtId="168" fontId="0" fillId="0" borderId="0" xfId="0" applyNumberFormat="1" applyFont="1"/>
    <xf numFmtId="0" fontId="7" fillId="0" borderId="0" xfId="0" quotePrefix="1" applyFont="1" applyFill="1" applyAlignment="1">
      <alignment horizontal="left"/>
    </xf>
    <xf numFmtId="171" fontId="7" fillId="0" borderId="37" xfId="516" applyNumberFormat="1" applyFont="1" applyFill="1" applyBorder="1" applyAlignment="1"/>
    <xf numFmtId="37" fontId="7" fillId="0" borderId="53" xfId="0" applyNumberFormat="1" applyFont="1" applyFill="1" applyBorder="1" applyAlignment="1">
      <alignment horizontal="right"/>
    </xf>
    <xf numFmtId="43" fontId="7" fillId="0" borderId="53" xfId="516" applyFont="1" applyFill="1" applyBorder="1" applyAlignment="1">
      <alignment horizontal="right"/>
    </xf>
    <xf numFmtId="0" fontId="0" fillId="0" borderId="0" xfId="0" applyFont="1" applyAlignment="1">
      <alignment wrapText="1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/>
    </xf>
    <xf numFmtId="0" fontId="0" fillId="0" borderId="38" xfId="0" applyFont="1" applyFill="1" applyBorder="1" applyAlignment="1">
      <alignment horizontal="center"/>
    </xf>
    <xf numFmtId="0" fontId="0" fillId="0" borderId="38" xfId="0" applyFont="1" applyFill="1" applyBorder="1" applyAlignment="1">
      <alignment horizontal="center" wrapText="1"/>
    </xf>
    <xf numFmtId="3" fontId="7" fillId="0" borderId="0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</cellXfs>
  <cellStyles count="5358">
    <cellStyle name="_x000f_" xfId="3829" xr:uid="{CA0DDC84-A14C-4A8B-AB81-FD6716554F62}"/>
    <cellStyle name=" _x0005_M_x0004_" xfId="3830" xr:uid="{B6BC1C7F-6C92-473F-A380-4CDC8499830D}"/>
    <cellStyle name="_x000a__x0005__x001c__x0005__x000a_" xfId="3831" xr:uid="{92393E0B-9336-417F-AA28-67910E66B085}"/>
    <cellStyle name="_x000b_" xfId="3832" xr:uid="{DA9D465D-7F31-44DA-92B1-84FEF608B995}"/>
    <cellStyle name="&amp;R&amp;&quot;Book Antiqua,Bold&quot;&amp;16A" xfId="3833" xr:uid="{50D9A9BC-2C1E-4D26-B4B7-6B541F53833E}"/>
    <cellStyle name=",Regular&quot;&amp;F. &amp;A_x000a_&amp;D, &amp;Tb" xfId="3834" xr:uid="{7BE5CA45-E69D-4EB7-94CB-ACEA9C641585}"/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^6A_x0001_" xfId="3835" xr:uid="{C0F54CB9-6580-4539-B3F3-719B7D94A30E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Fixed assets" xfId="3836" xr:uid="{5528B28E-F8CC-4969-96BB-F0347B943663}"/>
    <cellStyle name="_FSA-FH" xfId="3837" xr:uid="{5A63D3B6-EB38-4D36-8247-AB3C308AEB2B}"/>
    <cellStyle name="_FSA-FH2" xfId="3838" xr:uid="{CEC36C5B-96B5-46EC-9C00-1DFDC4B4944A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_x0018__x0002__x0003_⟀Å٢b" xfId="3839" xr:uid="{8FD1B309-3530-468C-87FE-D128AD47016D}"/>
    <cellStyle name="঴" xfId="3840" xr:uid="{3EB6ED58-5A40-4BB6-8A65-E53010ACA7E8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0,0_x000d__x000a_NA_x000d__x000a_" xfId="3841" xr:uid="{C48173A2-E116-48B7-9246-490BF46EFB46}"/>
    <cellStyle name="0::Color [Empty]:False:False:Color [Empty]:Right:None:" xfId="3842" xr:uid="{4EF2B459-B45D-4B7C-9AF2-624DBA2E4AF5}"/>
    <cellStyle name="0::Color [Empty]:True:False:Color [Empty]:Center:None:" xfId="3843" xr:uid="{DF21E758-76D3-4803-BF69-6F070CF559F7}"/>
    <cellStyle name="0::Color [Empty]:True:False:Color [Empty]:Right:None:" xfId="3844" xr:uid="{8364F77E-D63C-4860-9C23-545FA938AE2C}"/>
    <cellStyle name="0:0.00 [$EUR]:Color [Empty]:False:False:Color [Empty]:Right:None:" xfId="3845" xr:uid="{8694E9A9-9D9D-41B9-9ADD-C533090D5A73}"/>
    <cellStyle name="0]_ITOCPX" xfId="3846" xr:uid="{BDC22B19-3828-4640-B540-23AB574F91A0}"/>
    <cellStyle name="14::Color [Empty]:True:False:Color [Empty]:Right:None:" xfId="3847" xr:uid="{5B1DE797-DA28-4EDF-B779-3FB01929B3A4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2 2 2" xfId="3850" xr:uid="{45399F39-D691-4DC0-9A45-8B6FB098E2CB}"/>
    <cellStyle name="20% - Accent1 2 2 2 3" xfId="3849" xr:uid="{5EC2A18C-6EF0-41F6-9CC5-FA510DAF4C8D}"/>
    <cellStyle name="20% - Accent1 2 2 3" xfId="3373" xr:uid="{00000000-0005-0000-0000-00005E000000}"/>
    <cellStyle name="20% - Accent1 2 2 4" xfId="3848" xr:uid="{AE9EDAC0-BD01-465F-9194-160386A7C6D7}"/>
    <cellStyle name="20% - Accent1 2 3" xfId="95" xr:uid="{00000000-0005-0000-0000-00005F000000}"/>
    <cellStyle name="20% - Accent1 2 3 2" xfId="3374" xr:uid="{00000000-0005-0000-0000-000060000000}"/>
    <cellStyle name="20% - Accent1 2 3 2 2" xfId="3852" xr:uid="{5211D763-C0AB-4828-B492-CA4233096D50}"/>
    <cellStyle name="20% - Accent1 2 3 3" xfId="3851" xr:uid="{F1E7512F-FA77-46F7-A052-1DC564D7F6FE}"/>
    <cellStyle name="20% - Accent1 2 4" xfId="96" xr:uid="{00000000-0005-0000-0000-000061000000}"/>
    <cellStyle name="20% - Accent1 2 4 2" xfId="3853" xr:uid="{7CC32E66-9308-4E9A-89A2-EDD62347D81A}"/>
    <cellStyle name="20% - Accent1 2 5" xfId="3854" xr:uid="{1FBDBAEE-23B5-4663-B5C3-23B846103136}"/>
    <cellStyle name="20% - Accent1 2 6" xfId="3855" xr:uid="{F055D013-405E-4733-9846-1C056D5DAA4B}"/>
    <cellStyle name="20% - Accent1 3" xfId="97" xr:uid="{00000000-0005-0000-0000-000062000000}"/>
    <cellStyle name="20% - Accent1 3 2" xfId="98" xr:uid="{00000000-0005-0000-0000-000063000000}"/>
    <cellStyle name="20% - Accent1 3 2 2" xfId="3856" xr:uid="{C499E46D-BFAB-4F18-9783-2EC181118E70}"/>
    <cellStyle name="20% - Accent1 3 3" xfId="99" xr:uid="{00000000-0005-0000-0000-000064000000}"/>
    <cellStyle name="20% - Accent1 3 3 2" xfId="3857" xr:uid="{9B36DB9F-70F1-4174-81EB-FA035BB53D3C}"/>
    <cellStyle name="20% - Accent1 3 4" xfId="3858" xr:uid="{D5829E72-4628-4C83-A025-82C100C97D97}"/>
    <cellStyle name="20% - Accent1 4" xfId="3372" xr:uid="{00000000-0005-0000-0000-000065000000}"/>
    <cellStyle name="20% - Accent1 4 2" xfId="3860" xr:uid="{BE284103-C32B-42E6-9ED3-8F2883842053}"/>
    <cellStyle name="20% - Accent1 4 2 2" xfId="3861" xr:uid="{85A0EEEF-618F-44A3-802E-3A0CA1DEC4DD}"/>
    <cellStyle name="20% - Accent1 4 3" xfId="3862" xr:uid="{FC00469D-3283-416C-A1EF-A1F0D6FD762F}"/>
    <cellStyle name="20% - Accent1 4 4" xfId="3859" xr:uid="{857D060A-4931-4CC8-B3D3-DDD1912C7D37}"/>
    <cellStyle name="20% - Accent1 5" xfId="3863" xr:uid="{E7144EF4-CE3F-49AF-9F84-74FB4D573F4A}"/>
    <cellStyle name="20% - Accent1 5 2" xfId="3864" xr:uid="{DF816B84-CE0F-444C-807B-F34CE95BDA9C}"/>
    <cellStyle name="20% - Accent1 5 3" xfId="3865" xr:uid="{1E07B1E2-45F2-4DAA-A7CF-18A590513793}"/>
    <cellStyle name="20% - Accent1 6" xfId="3866" xr:uid="{820EC6BC-B04E-488D-8E5D-9A5D352B0DED}"/>
    <cellStyle name="20% - Accent1 7" xfId="4733" xr:uid="{40725364-61F4-480A-9956-C9D6C075E1C6}"/>
    <cellStyle name="20% - Accent2" xfId="100" builtinId="34" customBuiltin="1"/>
    <cellStyle name="20% - Accent2 2" xfId="101" xr:uid="{00000000-0005-0000-0000-000067000000}"/>
    <cellStyle name="20% - Accent2 2 2" xfId="102" xr:uid="{00000000-0005-0000-0000-000068000000}"/>
    <cellStyle name="20% - Accent2 2 2 2" xfId="103" xr:uid="{00000000-0005-0000-0000-000069000000}"/>
    <cellStyle name="20% - Accent2 2 2 2 2" xfId="3869" xr:uid="{66AA662F-9400-4149-B939-BB5CF9786EC6}"/>
    <cellStyle name="20% - Accent2 2 2 2 3" xfId="3868" xr:uid="{87617AB3-3CDB-448B-B660-D2067BD6FDCD}"/>
    <cellStyle name="20% - Accent2 2 2 3" xfId="3376" xr:uid="{00000000-0005-0000-0000-00006A000000}"/>
    <cellStyle name="20% - Accent2 2 2 4" xfId="3867" xr:uid="{C63944AB-3265-435A-ACD5-99CBAD3877F0}"/>
    <cellStyle name="20% - Accent2 2 3" xfId="104" xr:uid="{00000000-0005-0000-0000-00006B000000}"/>
    <cellStyle name="20% - Accent2 2 3 2" xfId="3377" xr:uid="{00000000-0005-0000-0000-00006C000000}"/>
    <cellStyle name="20% - Accent2 2 3 2 2" xfId="3871" xr:uid="{002496F7-9666-435F-BBB2-15D643231D20}"/>
    <cellStyle name="20% - Accent2 2 3 3" xfId="3870" xr:uid="{E84C1978-9A25-4147-81CA-F988ADADC135}"/>
    <cellStyle name="20% - Accent2 2 4" xfId="105" xr:uid="{00000000-0005-0000-0000-00006D000000}"/>
    <cellStyle name="20% - Accent2 2 4 2" xfId="3872" xr:uid="{4A898477-BDE8-4F51-92F6-9996C9BF6DFA}"/>
    <cellStyle name="20% - Accent2 2 5" xfId="3873" xr:uid="{9868C952-ED59-42EF-BE38-E03E67700E46}"/>
    <cellStyle name="20% - Accent2 2 6" xfId="3874" xr:uid="{39F2A172-0783-4D42-977B-FCEA19DB9BD5}"/>
    <cellStyle name="20% - Accent2 3" xfId="106" xr:uid="{00000000-0005-0000-0000-00006E000000}"/>
    <cellStyle name="20% - Accent2 3 2" xfId="107" xr:uid="{00000000-0005-0000-0000-00006F000000}"/>
    <cellStyle name="20% - Accent2 3 2 2" xfId="3875" xr:uid="{E67E9A83-D1EB-4AC9-BFFA-91EEDFF7CF3D}"/>
    <cellStyle name="20% - Accent2 3 3" xfId="108" xr:uid="{00000000-0005-0000-0000-000070000000}"/>
    <cellStyle name="20% - Accent2 3 3 2" xfId="3876" xr:uid="{B90D88DF-AC2D-486D-A5DD-C98682753D04}"/>
    <cellStyle name="20% - Accent2 3 4" xfId="3877" xr:uid="{77AA0CE6-D742-4987-85DC-EDE7B4D38F94}"/>
    <cellStyle name="20% - Accent2 4" xfId="3375" xr:uid="{00000000-0005-0000-0000-000071000000}"/>
    <cellStyle name="20% - Accent2 4 2" xfId="3879" xr:uid="{C8939EDC-344E-497E-BA19-5EE09AE1A67D}"/>
    <cellStyle name="20% - Accent2 4 2 2" xfId="3880" xr:uid="{48476734-8F1B-41E6-ABCE-2234302B251E}"/>
    <cellStyle name="20% - Accent2 4 3" xfId="3881" xr:uid="{FF4B7464-59C4-4ACD-86EE-C2B0F9B00C1E}"/>
    <cellStyle name="20% - Accent2 4 4" xfId="3878" xr:uid="{70E72422-2374-45C8-AC30-B21350743C21}"/>
    <cellStyle name="20% - Accent2 5" xfId="3882" xr:uid="{BDC360E2-546A-4B0C-9418-C4BC4D17A482}"/>
    <cellStyle name="20% - Accent2 5 2" xfId="3883" xr:uid="{50983555-CFE9-4598-8E7D-F06729DCBBC1}"/>
    <cellStyle name="20% - Accent2 5 3" xfId="3884" xr:uid="{E52AC432-46B1-4EB5-B3BF-8BE02C16DAAA}"/>
    <cellStyle name="20% - Accent2 6" xfId="3885" xr:uid="{85EFC415-0911-4482-9F30-E5B11EA3D4D5}"/>
    <cellStyle name="20% - Accent2 7" xfId="4735" xr:uid="{412CE125-A9BF-4073-8DAD-FEFB84B27DCC}"/>
    <cellStyle name="20% - Accent3" xfId="109" builtinId="38" customBuiltin="1"/>
    <cellStyle name="20% - Accent3 2" xfId="110" xr:uid="{00000000-0005-0000-0000-000073000000}"/>
    <cellStyle name="20% - Accent3 2 2" xfId="111" xr:uid="{00000000-0005-0000-0000-000074000000}"/>
    <cellStyle name="20% - Accent3 2 2 2" xfId="112" xr:uid="{00000000-0005-0000-0000-000075000000}"/>
    <cellStyle name="20% - Accent3 2 2 2 2" xfId="3888" xr:uid="{F2D73AB9-A67B-46BF-A41A-0A7B04659E73}"/>
    <cellStyle name="20% - Accent3 2 2 2 3" xfId="3887" xr:uid="{935B4DC2-D832-4917-9AFC-937EB1517844}"/>
    <cellStyle name="20% - Accent3 2 2 3" xfId="3379" xr:uid="{00000000-0005-0000-0000-000076000000}"/>
    <cellStyle name="20% - Accent3 2 2 4" xfId="3886" xr:uid="{A6040C6C-166D-4E0A-A619-B8C4D055B231}"/>
    <cellStyle name="20% - Accent3 2 3" xfId="113" xr:uid="{00000000-0005-0000-0000-000077000000}"/>
    <cellStyle name="20% - Accent3 2 3 2" xfId="3380" xr:uid="{00000000-0005-0000-0000-000078000000}"/>
    <cellStyle name="20% - Accent3 2 3 2 2" xfId="3890" xr:uid="{6F09732E-E4C9-4D32-999D-059A15D7BA0B}"/>
    <cellStyle name="20% - Accent3 2 3 3" xfId="3889" xr:uid="{5249947E-BB8D-4749-844D-97A22162B51E}"/>
    <cellStyle name="20% - Accent3 2 4" xfId="114" xr:uid="{00000000-0005-0000-0000-000079000000}"/>
    <cellStyle name="20% - Accent3 2 4 2" xfId="3891" xr:uid="{CA9BF7D2-9CAD-4388-8097-C1286E0E33B5}"/>
    <cellStyle name="20% - Accent3 2 5" xfId="3892" xr:uid="{A97AA33F-AD84-4A94-B4EC-1E9DF257C98B}"/>
    <cellStyle name="20% - Accent3 2 6" xfId="3893" xr:uid="{273F1103-B24E-40EB-8853-E7F4388BCA41}"/>
    <cellStyle name="20% - Accent3 3" xfId="115" xr:uid="{00000000-0005-0000-0000-00007A000000}"/>
    <cellStyle name="20% - Accent3 3 2" xfId="116" xr:uid="{00000000-0005-0000-0000-00007B000000}"/>
    <cellStyle name="20% - Accent3 3 2 2" xfId="3894" xr:uid="{8FC81795-8289-4287-9791-CBC6E93C1B6C}"/>
    <cellStyle name="20% - Accent3 3 3" xfId="117" xr:uid="{00000000-0005-0000-0000-00007C000000}"/>
    <cellStyle name="20% - Accent3 3 3 2" xfId="3895" xr:uid="{F53C4D47-8CCA-4167-A2FD-2E868F5A0E2F}"/>
    <cellStyle name="20% - Accent3 3 4" xfId="3896" xr:uid="{9B31D064-39AD-4997-907A-4C9B3DCF11A1}"/>
    <cellStyle name="20% - Accent3 4" xfId="3378" xr:uid="{00000000-0005-0000-0000-00007D000000}"/>
    <cellStyle name="20% - Accent3 4 2" xfId="3898" xr:uid="{E7B68DE5-8457-4A71-87DF-9EBC253306CF}"/>
    <cellStyle name="20% - Accent3 4 2 2" xfId="3899" xr:uid="{8C01C5EA-2231-498F-AAB9-60FA8F8B7EF7}"/>
    <cellStyle name="20% - Accent3 4 3" xfId="3900" xr:uid="{80E3347B-6827-4EB2-A6A9-6D5D6F6DEB82}"/>
    <cellStyle name="20% - Accent3 4 4" xfId="3897" xr:uid="{CA99906E-5593-4A08-AA32-9DE1EB8B03E0}"/>
    <cellStyle name="20% - Accent3 5" xfId="3901" xr:uid="{07A53A01-68B3-49A9-8245-B7582A734737}"/>
    <cellStyle name="20% - Accent3 5 2" xfId="3902" xr:uid="{4D98BB28-32A6-47A1-966B-5AF1F506EDEC}"/>
    <cellStyle name="20% - Accent3 5 3" xfId="3903" xr:uid="{A42F4354-4DC3-4778-B077-6553E99EBFED}"/>
    <cellStyle name="20% - Accent3 6" xfId="3904" xr:uid="{705CBEEC-5812-4BD8-91BB-90B8EDF26209}"/>
    <cellStyle name="20% - Accent3 7" xfId="4737" xr:uid="{FEE2F0F6-7CD1-4A4A-815A-93DEB9ABBB84}"/>
    <cellStyle name="20% - Accent4" xfId="118" builtinId="42" customBuiltin="1"/>
    <cellStyle name="20% - Accent4 2" xfId="119" xr:uid="{00000000-0005-0000-0000-00007F000000}"/>
    <cellStyle name="20% - Accent4 2 2" xfId="120" xr:uid="{00000000-0005-0000-0000-000080000000}"/>
    <cellStyle name="20% - Accent4 2 2 2" xfId="121" xr:uid="{00000000-0005-0000-0000-000081000000}"/>
    <cellStyle name="20% - Accent4 2 2 2 2" xfId="3907" xr:uid="{5FA58C4F-C8ED-4C50-BCD3-640FFC093C24}"/>
    <cellStyle name="20% - Accent4 2 2 2 3" xfId="3906" xr:uid="{1D05B617-B569-4BE8-98E8-CB86CFD85254}"/>
    <cellStyle name="20% - Accent4 2 2 3" xfId="3382" xr:uid="{00000000-0005-0000-0000-000082000000}"/>
    <cellStyle name="20% - Accent4 2 2 4" xfId="3905" xr:uid="{16896D10-64C0-4267-83DA-10B7708B903B}"/>
    <cellStyle name="20% - Accent4 2 3" xfId="122" xr:uid="{00000000-0005-0000-0000-000083000000}"/>
    <cellStyle name="20% - Accent4 2 3 2" xfId="3383" xr:uid="{00000000-0005-0000-0000-000084000000}"/>
    <cellStyle name="20% - Accent4 2 3 2 2" xfId="3909" xr:uid="{4ED6F6DF-86DA-47F1-99DB-DD032FEA3E03}"/>
    <cellStyle name="20% - Accent4 2 3 3" xfId="3908" xr:uid="{737D8EB8-3318-4807-91A8-E3B697CD4FDB}"/>
    <cellStyle name="20% - Accent4 2 4" xfId="123" xr:uid="{00000000-0005-0000-0000-000085000000}"/>
    <cellStyle name="20% - Accent4 2 4 2" xfId="3910" xr:uid="{BD246620-6F23-4B82-BDE6-D11663913C15}"/>
    <cellStyle name="20% - Accent4 2 5" xfId="3911" xr:uid="{38A310DF-2530-42B4-98AF-36F131696B98}"/>
    <cellStyle name="20% - Accent4 2 6" xfId="3912" xr:uid="{909FE8F1-B44C-492C-B5EB-F397262C5C9E}"/>
    <cellStyle name="20% - Accent4 3" xfId="124" xr:uid="{00000000-0005-0000-0000-000086000000}"/>
    <cellStyle name="20% - Accent4 3 2" xfId="125" xr:uid="{00000000-0005-0000-0000-000087000000}"/>
    <cellStyle name="20% - Accent4 3 2 2" xfId="3913" xr:uid="{71113881-6420-49D7-9FC6-F890A628C28D}"/>
    <cellStyle name="20% - Accent4 3 3" xfId="126" xr:uid="{00000000-0005-0000-0000-000088000000}"/>
    <cellStyle name="20% - Accent4 3 3 2" xfId="3914" xr:uid="{C63D6D55-3229-4036-85F9-345F08A2CEB6}"/>
    <cellStyle name="20% - Accent4 3 4" xfId="3915" xr:uid="{D5CA56B7-EEFD-467D-BA35-47A1AA4329A5}"/>
    <cellStyle name="20% - Accent4 4" xfId="3381" xr:uid="{00000000-0005-0000-0000-000089000000}"/>
    <cellStyle name="20% - Accent4 4 2" xfId="3917" xr:uid="{B39477DC-CD52-419A-9C50-2CB02B645B06}"/>
    <cellStyle name="20% - Accent4 4 2 2" xfId="3918" xr:uid="{061B3881-6633-453B-8438-965E8523E1E7}"/>
    <cellStyle name="20% - Accent4 4 3" xfId="3919" xr:uid="{FD004E2F-07E4-4419-BE96-F597A3196598}"/>
    <cellStyle name="20% - Accent4 4 4" xfId="3916" xr:uid="{5DAA0B8D-3ED2-4D71-BEF0-F744BE6AA7E2}"/>
    <cellStyle name="20% - Accent4 5" xfId="3920" xr:uid="{C797BFF3-8EC7-45A6-817B-468FC77F5994}"/>
    <cellStyle name="20% - Accent4 5 2" xfId="3921" xr:uid="{1590B610-B41F-4193-A474-00C324EFAB2B}"/>
    <cellStyle name="20% - Accent4 5 3" xfId="3922" xr:uid="{EB2031B2-C403-4E77-BCC2-455AAE258E59}"/>
    <cellStyle name="20% - Accent4 6" xfId="3923" xr:uid="{B6A03DD2-1590-4280-AFD6-13C500659578}"/>
    <cellStyle name="20% - Accent4 7" xfId="4739" xr:uid="{AA163A93-D76D-432C-8E97-0FB65CEEC2B4}"/>
    <cellStyle name="20% - Accent5" xfId="127" builtinId="46" customBuiltin="1"/>
    <cellStyle name="20% - Accent5 2" xfId="128" xr:uid="{00000000-0005-0000-0000-00008B000000}"/>
    <cellStyle name="20% - Accent5 2 2" xfId="129" xr:uid="{00000000-0005-0000-0000-00008C000000}"/>
    <cellStyle name="20% - Accent5 2 2 2" xfId="130" xr:uid="{00000000-0005-0000-0000-00008D000000}"/>
    <cellStyle name="20% - Accent5 2 2 2 2" xfId="3926" xr:uid="{1B80EE3C-B74B-4049-839C-29032C889035}"/>
    <cellStyle name="20% - Accent5 2 2 2 3" xfId="3925" xr:uid="{4F002C37-2031-41E6-A267-6336CDB654BF}"/>
    <cellStyle name="20% - Accent5 2 2 3" xfId="3385" xr:uid="{00000000-0005-0000-0000-00008E000000}"/>
    <cellStyle name="20% - Accent5 2 2 4" xfId="3924" xr:uid="{1B3C8AF6-C338-406E-A1FC-5DFE7742126D}"/>
    <cellStyle name="20% - Accent5 2 3" xfId="131" xr:uid="{00000000-0005-0000-0000-00008F000000}"/>
    <cellStyle name="20% - Accent5 2 3 2" xfId="3386" xr:uid="{00000000-0005-0000-0000-000090000000}"/>
    <cellStyle name="20% - Accent5 2 3 2 2" xfId="3928" xr:uid="{D5C9FB21-834F-44EE-9D1F-05AD2C68BAC2}"/>
    <cellStyle name="20% - Accent5 2 3 3" xfId="3927" xr:uid="{D7812067-628F-47BD-AFB0-D99F1DA497A1}"/>
    <cellStyle name="20% - Accent5 2 4" xfId="132" xr:uid="{00000000-0005-0000-0000-000091000000}"/>
    <cellStyle name="20% - Accent5 2 4 2" xfId="3929" xr:uid="{2F86F3E4-CD4E-4B09-8B75-2E4204722AA9}"/>
    <cellStyle name="20% - Accent5 2 5" xfId="3930" xr:uid="{FBAF7A0D-02F0-471F-A467-D189ED112356}"/>
    <cellStyle name="20% - Accent5 2 6" xfId="3931" xr:uid="{D1B03808-4A19-4A9A-9DB4-E61A97F7BEB6}"/>
    <cellStyle name="20% - Accent5 3" xfId="133" xr:uid="{00000000-0005-0000-0000-000092000000}"/>
    <cellStyle name="20% - Accent5 3 2" xfId="134" xr:uid="{00000000-0005-0000-0000-000093000000}"/>
    <cellStyle name="20% - Accent5 3 2 2" xfId="3932" xr:uid="{891AF640-E3DD-4840-848E-56A5A00999C4}"/>
    <cellStyle name="20% - Accent5 3 3" xfId="135" xr:uid="{00000000-0005-0000-0000-000094000000}"/>
    <cellStyle name="20% - Accent5 3 3 2" xfId="3933" xr:uid="{CB5F62DB-2EE0-4D7E-B74C-8EB960AFE99F}"/>
    <cellStyle name="20% - Accent5 3 4" xfId="3934" xr:uid="{C7BCEC6C-37D5-4552-9330-B6E694E46B3D}"/>
    <cellStyle name="20% - Accent5 4" xfId="3384" xr:uid="{00000000-0005-0000-0000-000095000000}"/>
    <cellStyle name="20% - Accent5 4 2" xfId="3936" xr:uid="{B0E92844-45B9-4E09-B3E1-26F06D4F8616}"/>
    <cellStyle name="20% - Accent5 4 2 2" xfId="3937" xr:uid="{BBDC2F3B-CDE1-415F-925B-B0AEDB56A589}"/>
    <cellStyle name="20% - Accent5 4 3" xfId="3938" xr:uid="{E5E331B7-B6AB-4A95-9027-475B101DADB3}"/>
    <cellStyle name="20% - Accent5 4 4" xfId="3935" xr:uid="{E120BFDA-DBF4-4815-9FCB-AAA7555F44C1}"/>
    <cellStyle name="20% - Accent5 5" xfId="3939" xr:uid="{67D3B9AD-6E19-4B6A-96B9-5E8A77333C12}"/>
    <cellStyle name="20% - Accent5 5 2" xfId="3940" xr:uid="{C194F27E-0180-4891-BDF4-BF471405776E}"/>
    <cellStyle name="20% - Accent5 5 3" xfId="3941" xr:uid="{8BF80F34-04EB-472A-8316-A3C4EB05FC01}"/>
    <cellStyle name="20% - Accent5 6" xfId="3942" xr:uid="{F84A0027-63F0-4019-A929-00916CFFF02F}"/>
    <cellStyle name="20% - Accent5 7" xfId="4741" xr:uid="{B591CFB3-A3D3-40A0-B67D-369CB655A8B6}"/>
    <cellStyle name="20% - Accent6" xfId="136" builtinId="50" customBuiltin="1"/>
    <cellStyle name="20% - Accent6 2" xfId="137" xr:uid="{00000000-0005-0000-0000-000097000000}"/>
    <cellStyle name="20% - Accent6 2 2" xfId="138" xr:uid="{00000000-0005-0000-0000-000098000000}"/>
    <cellStyle name="20% - Accent6 2 2 2" xfId="139" xr:uid="{00000000-0005-0000-0000-000099000000}"/>
    <cellStyle name="20% - Accent6 2 2 2 2" xfId="3945" xr:uid="{94CC6C51-04CB-4048-8ACF-3380BD1D4F62}"/>
    <cellStyle name="20% - Accent6 2 2 2 3" xfId="3944" xr:uid="{2AAF726D-F2C3-4D78-854B-005197F808ED}"/>
    <cellStyle name="20% - Accent6 2 2 3" xfId="3388" xr:uid="{00000000-0005-0000-0000-00009A000000}"/>
    <cellStyle name="20% - Accent6 2 2 4" xfId="3943" xr:uid="{EAEBF627-5809-4986-868B-65490F9D0CF2}"/>
    <cellStyle name="20% - Accent6 2 3" xfId="140" xr:uid="{00000000-0005-0000-0000-00009B000000}"/>
    <cellStyle name="20% - Accent6 2 3 2" xfId="3389" xr:uid="{00000000-0005-0000-0000-00009C000000}"/>
    <cellStyle name="20% - Accent6 2 3 2 2" xfId="3947" xr:uid="{BA13B609-2C0E-44B1-A187-DD1F68E2F367}"/>
    <cellStyle name="20% - Accent6 2 3 3" xfId="3946" xr:uid="{B4214C37-961A-4D8A-BC5C-B69C160BC046}"/>
    <cellStyle name="20% - Accent6 2 4" xfId="141" xr:uid="{00000000-0005-0000-0000-00009D000000}"/>
    <cellStyle name="20% - Accent6 2 4 2" xfId="3948" xr:uid="{AC731556-E8DA-43C1-8586-0C0C6A61C9FB}"/>
    <cellStyle name="20% - Accent6 2 5" xfId="3949" xr:uid="{645801B7-B5E4-40AF-B404-2B628D0DF341}"/>
    <cellStyle name="20% - Accent6 2 6" xfId="3950" xr:uid="{0D946616-F70A-4445-8742-BD62BBAF5D6C}"/>
    <cellStyle name="20% - Accent6 3" xfId="142" xr:uid="{00000000-0005-0000-0000-00009E000000}"/>
    <cellStyle name="20% - Accent6 3 2" xfId="143" xr:uid="{00000000-0005-0000-0000-00009F000000}"/>
    <cellStyle name="20% - Accent6 3 2 2" xfId="3951" xr:uid="{B622B721-B2DC-421B-B926-2725C52C517E}"/>
    <cellStyle name="20% - Accent6 3 3" xfId="144" xr:uid="{00000000-0005-0000-0000-0000A0000000}"/>
    <cellStyle name="20% - Accent6 3 3 2" xfId="3952" xr:uid="{44E2BB26-9532-4C1B-B7A4-5326E5795FB8}"/>
    <cellStyle name="20% - Accent6 3 4" xfId="3953" xr:uid="{7E6B4DC6-DFDF-4488-85AD-A6F441058708}"/>
    <cellStyle name="20% - Accent6 4" xfId="3387" xr:uid="{00000000-0005-0000-0000-0000A1000000}"/>
    <cellStyle name="20% - Accent6 4 2" xfId="3955" xr:uid="{243DB2D2-A523-4555-9897-B4766B9C6932}"/>
    <cellStyle name="20% - Accent6 4 2 2" xfId="3956" xr:uid="{CF46B9EB-84D2-46B4-9FB1-6B3BF4F40EF8}"/>
    <cellStyle name="20% - Accent6 4 3" xfId="3957" xr:uid="{DCA9D95E-64E1-4798-BE73-71529A5F927C}"/>
    <cellStyle name="20% - Accent6 4 4" xfId="3954" xr:uid="{B3141B38-3AC2-4EDE-A685-50F4EE969C36}"/>
    <cellStyle name="20% - Accent6 5" xfId="3958" xr:uid="{88FD8ED1-2607-4A1B-AA71-1150C07D3795}"/>
    <cellStyle name="20% - Accent6 5 2" xfId="3959" xr:uid="{B8E589A7-3963-4D44-A8AA-3D4423C211B3}"/>
    <cellStyle name="20% - Accent6 5 3" xfId="3960" xr:uid="{EBBB5DAA-2EA5-4E9A-8C75-B7EE6E9E5639}"/>
    <cellStyle name="20% - Accent6 6" xfId="3961" xr:uid="{A8727707-BDAA-4A66-8188-1D52800FE830}"/>
    <cellStyle name="20% - Accent6 7" xfId="4743" xr:uid="{9DEF8A03-12F7-409B-9D8F-8518EA11A912}"/>
    <cellStyle name="20% - ส่วนที่ถูกเน้น1" xfId="145" xr:uid="{00000000-0005-0000-0000-0000A2000000}"/>
    <cellStyle name="20% - ส่วนที่ถูกเน้น1 2" xfId="146" xr:uid="{00000000-0005-0000-0000-0000A3000000}"/>
    <cellStyle name="20% - ส่วนที่ถูกเน้น1 3" xfId="147" xr:uid="{00000000-0005-0000-0000-0000A4000000}"/>
    <cellStyle name="20% - ส่วนที่ถูกเน้น2" xfId="148" xr:uid="{00000000-0005-0000-0000-0000A5000000}"/>
    <cellStyle name="20% - ส่วนที่ถูกเน้น2 2" xfId="149" xr:uid="{00000000-0005-0000-0000-0000A6000000}"/>
    <cellStyle name="20% - ส่วนที่ถูกเน้น2 3" xfId="150" xr:uid="{00000000-0005-0000-0000-0000A7000000}"/>
    <cellStyle name="20% - ส่วนที่ถูกเน้น3" xfId="151" xr:uid="{00000000-0005-0000-0000-0000A8000000}"/>
    <cellStyle name="20% - ส่วนที่ถูกเน้น3 2" xfId="152" xr:uid="{00000000-0005-0000-0000-0000A9000000}"/>
    <cellStyle name="20% - ส่วนที่ถูกเน้น3 3" xfId="153" xr:uid="{00000000-0005-0000-0000-0000AA000000}"/>
    <cellStyle name="20% - ส่วนที่ถูกเน้น4" xfId="154" xr:uid="{00000000-0005-0000-0000-0000AB000000}"/>
    <cellStyle name="20% - ส่วนที่ถูกเน้น4 2" xfId="155" xr:uid="{00000000-0005-0000-0000-0000AC000000}"/>
    <cellStyle name="20% - ส่วนที่ถูกเน้น4 3" xfId="156" xr:uid="{00000000-0005-0000-0000-0000AD000000}"/>
    <cellStyle name="20% - ส่วนที่ถูกเน้น5" xfId="157" xr:uid="{00000000-0005-0000-0000-0000AE000000}"/>
    <cellStyle name="20% - ส่วนที่ถูกเน้น5 2" xfId="158" xr:uid="{00000000-0005-0000-0000-0000AF000000}"/>
    <cellStyle name="20% - ส่วนที่ถูกเน้น6" xfId="159" xr:uid="{00000000-0005-0000-0000-0000B0000000}"/>
    <cellStyle name="20% - ส่วนที่ถูกเน้น6 2" xfId="160" xr:uid="{00000000-0005-0000-0000-0000B1000000}"/>
    <cellStyle name="20% - ส่วนที่ถูกเน้น6 3" xfId="161" xr:uid="{00000000-0005-0000-0000-0000B2000000}"/>
    <cellStyle name="๒๖๋_x000d_A_x0001_" xfId="3962" xr:uid="{25F485C4-B9EA-42EA-B98C-A0688E6087D3}"/>
    <cellStyle name="๒๖๋_x000d_A_x0001_ 2" xfId="3963" xr:uid="{07BC34A3-EDCC-4786-9969-72F1A59D5DF2}"/>
    <cellStyle name="๒๖๋_x000d_A_x0001_ 3" xfId="3964" xr:uid="{464254FD-1B9E-492E-BAA0-569E466E9076}"/>
    <cellStyle name="2decimal" xfId="162" xr:uid="{00000000-0005-0000-0000-0000B3000000}"/>
    <cellStyle name="40 % - Akzent1" xfId="163" xr:uid="{00000000-0005-0000-0000-0000B4000000}"/>
    <cellStyle name="40 % - Akzent1 2" xfId="164" xr:uid="{00000000-0005-0000-0000-0000B5000000}"/>
    <cellStyle name="40 % - Akzent2" xfId="165" xr:uid="{00000000-0005-0000-0000-0000B6000000}"/>
    <cellStyle name="40 % - Akzent2 2" xfId="166" xr:uid="{00000000-0005-0000-0000-0000B7000000}"/>
    <cellStyle name="40 % - Akzent3" xfId="167" xr:uid="{00000000-0005-0000-0000-0000B8000000}"/>
    <cellStyle name="40 % - Akzent3 2" xfId="168" xr:uid="{00000000-0005-0000-0000-0000B9000000}"/>
    <cellStyle name="40 % - Akzent4" xfId="169" xr:uid="{00000000-0005-0000-0000-0000BA000000}"/>
    <cellStyle name="40 % - Akzent4 2" xfId="170" xr:uid="{00000000-0005-0000-0000-0000BB000000}"/>
    <cellStyle name="40 % - Akzent5" xfId="171" xr:uid="{00000000-0005-0000-0000-0000BC000000}"/>
    <cellStyle name="40 % - Akzent5 2" xfId="172" xr:uid="{00000000-0005-0000-0000-0000BD000000}"/>
    <cellStyle name="40 % - Akzent6" xfId="173" xr:uid="{00000000-0005-0000-0000-0000BE000000}"/>
    <cellStyle name="40 % - Akzent6 2" xfId="174" xr:uid="{00000000-0005-0000-0000-0000BF000000}"/>
    <cellStyle name="40% - Accent1" xfId="175" builtinId="31" customBuiltin="1"/>
    <cellStyle name="40% - Accent1 2" xfId="176" xr:uid="{00000000-0005-0000-0000-0000C1000000}"/>
    <cellStyle name="40% - Accent1 2 2" xfId="177" xr:uid="{00000000-0005-0000-0000-0000C2000000}"/>
    <cellStyle name="40% - Accent1 2 2 2" xfId="178" xr:uid="{00000000-0005-0000-0000-0000C3000000}"/>
    <cellStyle name="40% - Accent1 2 2 2 2" xfId="3967" xr:uid="{CA0DC30E-4DC7-4EA5-ACC2-C560481DA755}"/>
    <cellStyle name="40% - Accent1 2 2 2 3" xfId="3966" xr:uid="{B8C1271F-080B-461A-A7FA-914EA37A1A3D}"/>
    <cellStyle name="40% - Accent1 2 2 3" xfId="3391" xr:uid="{00000000-0005-0000-0000-0000C4000000}"/>
    <cellStyle name="40% - Accent1 2 2 4" xfId="3965" xr:uid="{63AF3715-FEC3-4F89-8A0D-494D41C43629}"/>
    <cellStyle name="40% - Accent1 2 3" xfId="179" xr:uid="{00000000-0005-0000-0000-0000C5000000}"/>
    <cellStyle name="40% - Accent1 2 3 2" xfId="3392" xr:uid="{00000000-0005-0000-0000-0000C6000000}"/>
    <cellStyle name="40% - Accent1 2 3 2 2" xfId="3969" xr:uid="{462B7731-94B2-4FE4-BB93-CFB01B39F5B5}"/>
    <cellStyle name="40% - Accent1 2 3 3" xfId="3968" xr:uid="{69DD37C6-16BE-4F48-808D-5C3953CD1589}"/>
    <cellStyle name="40% - Accent1 2 4" xfId="180" xr:uid="{00000000-0005-0000-0000-0000C7000000}"/>
    <cellStyle name="40% - Accent1 2 4 2" xfId="3970" xr:uid="{C6B4A850-090D-439A-83FA-76A670154682}"/>
    <cellStyle name="40% - Accent1 2 5" xfId="3971" xr:uid="{BFF68431-7597-4576-8E8D-E49CE790D1FB}"/>
    <cellStyle name="40% - Accent1 2 6" xfId="3972" xr:uid="{BB373D2F-FDAE-4BB2-9071-FCE27E55AE55}"/>
    <cellStyle name="40% - Accent1 3" xfId="181" xr:uid="{00000000-0005-0000-0000-0000C8000000}"/>
    <cellStyle name="40% - Accent1 3 2" xfId="182" xr:uid="{00000000-0005-0000-0000-0000C9000000}"/>
    <cellStyle name="40% - Accent1 3 2 2" xfId="3973" xr:uid="{EDC669A2-3137-4676-ACC9-B5D497085376}"/>
    <cellStyle name="40% - Accent1 3 3" xfId="183" xr:uid="{00000000-0005-0000-0000-0000CA000000}"/>
    <cellStyle name="40% - Accent1 3 3 2" xfId="3974" xr:uid="{D19818DA-12B7-40C8-9E8F-16E2F4272B4C}"/>
    <cellStyle name="40% - Accent1 3 4" xfId="3975" xr:uid="{5855CBF6-6AC4-4344-8D21-4B4B9E73ABDF}"/>
    <cellStyle name="40% - Accent1 4" xfId="3390" xr:uid="{00000000-0005-0000-0000-0000CB000000}"/>
    <cellStyle name="40% - Accent1 4 2" xfId="3977" xr:uid="{8EA88612-7D98-4E80-87A1-C7E756C42CF9}"/>
    <cellStyle name="40% - Accent1 4 2 2" xfId="3978" xr:uid="{58BBE51B-0E81-4765-A3F1-6DEF6FB99F6C}"/>
    <cellStyle name="40% - Accent1 4 3" xfId="3979" xr:uid="{4D937BF2-63B9-4BD4-8825-2A967A5F6C07}"/>
    <cellStyle name="40% - Accent1 4 4" xfId="3976" xr:uid="{EB29F113-B204-4B31-B5DE-0FC3A1874A30}"/>
    <cellStyle name="40% - Accent1 5" xfId="3980" xr:uid="{91FE2195-69B6-43F0-87E2-2F971AD27808}"/>
    <cellStyle name="40% - Accent1 5 2" xfId="3981" xr:uid="{15587CB4-081F-4454-86A7-797E81E69772}"/>
    <cellStyle name="40% - Accent1 5 3" xfId="3982" xr:uid="{A0965CCA-7F98-41AA-BAB8-3E9F866C9E17}"/>
    <cellStyle name="40% - Accent1 6" xfId="3983" xr:uid="{C024F036-55AE-4223-9CC2-C2DCFFF3C880}"/>
    <cellStyle name="40% - Accent1 7" xfId="4734" xr:uid="{FB8A9B6D-647C-4FA4-8672-7691E4554E14}"/>
    <cellStyle name="40% - Accent2" xfId="184" builtinId="35" customBuiltin="1"/>
    <cellStyle name="40% - Accent2 2" xfId="185" xr:uid="{00000000-0005-0000-0000-0000CD000000}"/>
    <cellStyle name="40% - Accent2 2 2" xfId="186" xr:uid="{00000000-0005-0000-0000-0000CE000000}"/>
    <cellStyle name="40% - Accent2 2 2 2" xfId="187" xr:uid="{00000000-0005-0000-0000-0000CF000000}"/>
    <cellStyle name="40% - Accent2 2 2 2 2" xfId="3986" xr:uid="{7117E79E-222E-4EF6-8F6D-AA56C257679B}"/>
    <cellStyle name="40% - Accent2 2 2 2 3" xfId="3985" xr:uid="{FE129B4A-C25D-481A-BD52-0C1B3B3EB845}"/>
    <cellStyle name="40% - Accent2 2 2 3" xfId="3394" xr:uid="{00000000-0005-0000-0000-0000D0000000}"/>
    <cellStyle name="40% - Accent2 2 2 4" xfId="3984" xr:uid="{23F4DF6E-7A5B-40EB-B4E6-F04B44A927F3}"/>
    <cellStyle name="40% - Accent2 2 3" xfId="188" xr:uid="{00000000-0005-0000-0000-0000D1000000}"/>
    <cellStyle name="40% - Accent2 2 3 2" xfId="3395" xr:uid="{00000000-0005-0000-0000-0000D2000000}"/>
    <cellStyle name="40% - Accent2 2 3 2 2" xfId="3988" xr:uid="{0879EAAE-8D79-45A8-B69E-9D7DB076E3B0}"/>
    <cellStyle name="40% - Accent2 2 3 3" xfId="3987" xr:uid="{A0ABA8B7-3614-4476-9499-C3BC6FA9C758}"/>
    <cellStyle name="40% - Accent2 2 4" xfId="189" xr:uid="{00000000-0005-0000-0000-0000D3000000}"/>
    <cellStyle name="40% - Accent2 2 4 2" xfId="3989" xr:uid="{6A59B248-7536-4324-AF51-EF05F5F3E7A0}"/>
    <cellStyle name="40% - Accent2 2 5" xfId="3990" xr:uid="{9E8C9A69-D0B4-497F-9743-FD9119606F7C}"/>
    <cellStyle name="40% - Accent2 2 6" xfId="3991" xr:uid="{B55B64FB-130C-4301-A96A-D7A4F249B23B}"/>
    <cellStyle name="40% - Accent2 3" xfId="190" xr:uid="{00000000-0005-0000-0000-0000D4000000}"/>
    <cellStyle name="40% - Accent2 3 2" xfId="191" xr:uid="{00000000-0005-0000-0000-0000D5000000}"/>
    <cellStyle name="40% - Accent2 3 2 2" xfId="3992" xr:uid="{C2F81D44-50AF-4F57-831C-9AF2448256AB}"/>
    <cellStyle name="40% - Accent2 3 3" xfId="192" xr:uid="{00000000-0005-0000-0000-0000D6000000}"/>
    <cellStyle name="40% - Accent2 3 3 2" xfId="3993" xr:uid="{038B1449-2FFA-4529-817A-F8EDCAD3664D}"/>
    <cellStyle name="40% - Accent2 3 4" xfId="3994" xr:uid="{C12C1DAC-337A-4C81-B78B-B06C34562DCF}"/>
    <cellStyle name="40% - Accent2 4" xfId="3393" xr:uid="{00000000-0005-0000-0000-0000D7000000}"/>
    <cellStyle name="40% - Accent2 4 2" xfId="3996" xr:uid="{C863E4EC-1031-4404-A621-CA00259F3CA6}"/>
    <cellStyle name="40% - Accent2 4 2 2" xfId="3997" xr:uid="{8DC85387-D2F2-4D0D-B0C1-17514B66A1BF}"/>
    <cellStyle name="40% - Accent2 4 3" xfId="3998" xr:uid="{A8DDE5D9-5F2F-453A-8BEF-F1CCF1D93A4B}"/>
    <cellStyle name="40% - Accent2 4 4" xfId="3995" xr:uid="{F2A943E2-85E6-46A4-B1CD-3828AFA5943D}"/>
    <cellStyle name="40% - Accent2 5" xfId="3999" xr:uid="{9A1E212E-E337-47D1-9DF8-1783051D0063}"/>
    <cellStyle name="40% - Accent2 5 2" xfId="4000" xr:uid="{840B9E56-A84D-45B5-9AD6-716D2CA63A4D}"/>
    <cellStyle name="40% - Accent2 5 3" xfId="4001" xr:uid="{FC8AE5C0-AEA6-4A5E-B8D1-8B7667576C16}"/>
    <cellStyle name="40% - Accent2 6" xfId="4002" xr:uid="{70C44FB0-6479-4095-A65A-1AFB2C05ECAC}"/>
    <cellStyle name="40% - Accent2 7" xfId="4736" xr:uid="{24DB12B9-EE09-496E-9822-CBCAE2A5E0A6}"/>
    <cellStyle name="40% - Accent3" xfId="193" builtinId="39" customBuiltin="1"/>
    <cellStyle name="40% - Accent3 2" xfId="194" xr:uid="{00000000-0005-0000-0000-0000D9000000}"/>
    <cellStyle name="40% - Accent3 2 2" xfId="195" xr:uid="{00000000-0005-0000-0000-0000DA000000}"/>
    <cellStyle name="40% - Accent3 2 2 2" xfId="196" xr:uid="{00000000-0005-0000-0000-0000DB000000}"/>
    <cellStyle name="40% - Accent3 2 2 2 2" xfId="4005" xr:uid="{70E75499-287F-4AF9-8573-0D075627731B}"/>
    <cellStyle name="40% - Accent3 2 2 2 3" xfId="4004" xr:uid="{F4C58CD7-17BB-436B-8A60-A89AE8EE5E57}"/>
    <cellStyle name="40% - Accent3 2 2 3" xfId="3397" xr:uid="{00000000-0005-0000-0000-0000DC000000}"/>
    <cellStyle name="40% - Accent3 2 2 4" xfId="4003" xr:uid="{32F2DA5E-132A-4A56-8DB2-5C5F1424800D}"/>
    <cellStyle name="40% - Accent3 2 3" xfId="197" xr:uid="{00000000-0005-0000-0000-0000DD000000}"/>
    <cellStyle name="40% - Accent3 2 3 2" xfId="3398" xr:uid="{00000000-0005-0000-0000-0000DE000000}"/>
    <cellStyle name="40% - Accent3 2 3 2 2" xfId="4007" xr:uid="{D8C86386-9AF0-4FF8-BD73-EC893D38BB94}"/>
    <cellStyle name="40% - Accent3 2 3 3" xfId="4006" xr:uid="{EB97B497-FEA1-47F7-8B15-D39BB008F344}"/>
    <cellStyle name="40% - Accent3 2 4" xfId="198" xr:uid="{00000000-0005-0000-0000-0000DF000000}"/>
    <cellStyle name="40% - Accent3 2 4 2" xfId="4008" xr:uid="{39823E55-133D-45C8-8153-85552942BC4E}"/>
    <cellStyle name="40% - Accent3 2 5" xfId="4009" xr:uid="{45F6295B-9DD3-4FFF-B650-BF9004E6F7FC}"/>
    <cellStyle name="40% - Accent3 2 6" xfId="4010" xr:uid="{0C7F548B-EB4E-44B4-8389-555F8DB4D301}"/>
    <cellStyle name="40% - Accent3 3" xfId="199" xr:uid="{00000000-0005-0000-0000-0000E0000000}"/>
    <cellStyle name="40% - Accent3 3 2" xfId="200" xr:uid="{00000000-0005-0000-0000-0000E1000000}"/>
    <cellStyle name="40% - Accent3 3 2 2" xfId="4011" xr:uid="{1647890C-04B8-41F1-85C3-B1C669BD39B8}"/>
    <cellStyle name="40% - Accent3 3 3" xfId="201" xr:uid="{00000000-0005-0000-0000-0000E2000000}"/>
    <cellStyle name="40% - Accent3 3 3 2" xfId="4012" xr:uid="{E83F72D6-841F-4855-BE52-13335B65CAAD}"/>
    <cellStyle name="40% - Accent3 3 4" xfId="4013" xr:uid="{197887E6-771B-4289-9557-7701ABF8D757}"/>
    <cellStyle name="40% - Accent3 4" xfId="3396" xr:uid="{00000000-0005-0000-0000-0000E3000000}"/>
    <cellStyle name="40% - Accent3 4 2" xfId="4015" xr:uid="{CCAE8A36-32F0-4872-B5FB-E6822B852382}"/>
    <cellStyle name="40% - Accent3 4 2 2" xfId="4016" xr:uid="{E2975954-5B67-49B6-8912-0AF38A44A499}"/>
    <cellStyle name="40% - Accent3 4 3" xfId="4017" xr:uid="{32DBCE60-1298-4B2B-B779-DFA094D35DF1}"/>
    <cellStyle name="40% - Accent3 4 4" xfId="4014" xr:uid="{1F4683F7-39EF-48E5-B237-6F6C0EFE4C72}"/>
    <cellStyle name="40% - Accent3 5" xfId="4018" xr:uid="{BC652AAA-91D7-4034-9B61-7FA0B0665716}"/>
    <cellStyle name="40% - Accent3 5 2" xfId="4019" xr:uid="{CA741F69-60A5-47F4-86A8-D8B0337C1A04}"/>
    <cellStyle name="40% - Accent3 5 3" xfId="4020" xr:uid="{53E56354-CAB5-4E99-AD5C-C6835F4A0D85}"/>
    <cellStyle name="40% - Accent3 6" xfId="4021" xr:uid="{6A94ADB4-4534-49B4-9B83-E9DCD2ABA2C6}"/>
    <cellStyle name="40% - Accent3 7" xfId="4738" xr:uid="{DDE5DEB6-4466-4E11-BFF9-F6124066BF5D}"/>
    <cellStyle name="40% - Accent4" xfId="202" builtinId="43" customBuiltin="1"/>
    <cellStyle name="40% - Accent4 2" xfId="203" xr:uid="{00000000-0005-0000-0000-0000E5000000}"/>
    <cellStyle name="40% - Accent4 2 2" xfId="204" xr:uid="{00000000-0005-0000-0000-0000E6000000}"/>
    <cellStyle name="40% - Accent4 2 2 2" xfId="205" xr:uid="{00000000-0005-0000-0000-0000E7000000}"/>
    <cellStyle name="40% - Accent4 2 2 2 2" xfId="4024" xr:uid="{2DA2778B-17F0-4C74-A3AB-0F71BE17517F}"/>
    <cellStyle name="40% - Accent4 2 2 2 3" xfId="4023" xr:uid="{9EC499C1-52AB-428E-8A03-CB9DCC01B8D4}"/>
    <cellStyle name="40% - Accent4 2 2 3" xfId="3400" xr:uid="{00000000-0005-0000-0000-0000E8000000}"/>
    <cellStyle name="40% - Accent4 2 2 4" xfId="4022" xr:uid="{229A05B4-73AB-4B72-AB0F-5A59C8A4B09B}"/>
    <cellStyle name="40% - Accent4 2 3" xfId="206" xr:uid="{00000000-0005-0000-0000-0000E9000000}"/>
    <cellStyle name="40% - Accent4 2 3 2" xfId="3401" xr:uid="{00000000-0005-0000-0000-0000EA000000}"/>
    <cellStyle name="40% - Accent4 2 3 2 2" xfId="4026" xr:uid="{6BAAE1E2-DDAE-48D9-936C-A5662329F431}"/>
    <cellStyle name="40% - Accent4 2 3 3" xfId="4025" xr:uid="{823B7160-2FC1-4922-8A04-7DAE2F879D18}"/>
    <cellStyle name="40% - Accent4 2 4" xfId="207" xr:uid="{00000000-0005-0000-0000-0000EB000000}"/>
    <cellStyle name="40% - Accent4 2 4 2" xfId="4027" xr:uid="{C29A2990-BBC5-495F-B594-3358A9FE163D}"/>
    <cellStyle name="40% - Accent4 2 5" xfId="4028" xr:uid="{F66C79A3-AFB0-4342-9C7E-78E8903416E2}"/>
    <cellStyle name="40% - Accent4 2 6" xfId="4029" xr:uid="{98F11673-F1BB-430F-9247-C33AF7979FA2}"/>
    <cellStyle name="40% - Accent4 3" xfId="208" xr:uid="{00000000-0005-0000-0000-0000EC000000}"/>
    <cellStyle name="40% - Accent4 3 2" xfId="209" xr:uid="{00000000-0005-0000-0000-0000ED000000}"/>
    <cellStyle name="40% - Accent4 3 2 2" xfId="4030" xr:uid="{3C1D0EB9-0523-451D-806A-D224E05A6182}"/>
    <cellStyle name="40% - Accent4 3 3" xfId="210" xr:uid="{00000000-0005-0000-0000-0000EE000000}"/>
    <cellStyle name="40% - Accent4 3 3 2" xfId="4031" xr:uid="{A52481D6-320B-4FBA-B7A0-CF6F174147C9}"/>
    <cellStyle name="40% - Accent4 3 4" xfId="4032" xr:uid="{F36F6732-3CF5-4600-8AD6-A8AD4EBFFDF1}"/>
    <cellStyle name="40% - Accent4 4" xfId="3399" xr:uid="{00000000-0005-0000-0000-0000EF000000}"/>
    <cellStyle name="40% - Accent4 4 2" xfId="4034" xr:uid="{B7A494E3-9DFA-4860-A712-970D0E55A632}"/>
    <cellStyle name="40% - Accent4 4 2 2" xfId="4035" xr:uid="{17BF0EC8-B844-439D-849F-E3605A6FA02E}"/>
    <cellStyle name="40% - Accent4 4 3" xfId="4036" xr:uid="{2B4CF678-9077-461E-B47B-74E6D36E2A5F}"/>
    <cellStyle name="40% - Accent4 4 4" xfId="4033" xr:uid="{84F37DE5-57BF-429D-B866-3205DBD1309E}"/>
    <cellStyle name="40% - Accent4 5" xfId="4037" xr:uid="{45BFEA16-B719-453F-8386-C7660B544120}"/>
    <cellStyle name="40% - Accent4 5 2" xfId="4038" xr:uid="{C91CF296-45F3-4803-A326-45F13B01F2C6}"/>
    <cellStyle name="40% - Accent4 5 3" xfId="4039" xr:uid="{05597D6B-E1C1-4515-9291-B1C57DC2C9B0}"/>
    <cellStyle name="40% - Accent4 6" xfId="4040" xr:uid="{B87612C4-7A51-4D46-BE08-665F8962BD01}"/>
    <cellStyle name="40% - Accent4 7" xfId="4740" xr:uid="{4204E5FC-CA01-4BEF-8091-6B56F30D17B6}"/>
    <cellStyle name="40% - Accent5" xfId="211" builtinId="47" customBuiltin="1"/>
    <cellStyle name="40% - Accent5 2" xfId="212" xr:uid="{00000000-0005-0000-0000-0000F1000000}"/>
    <cellStyle name="40% - Accent5 2 2" xfId="213" xr:uid="{00000000-0005-0000-0000-0000F2000000}"/>
    <cellStyle name="40% - Accent5 2 2 2" xfId="214" xr:uid="{00000000-0005-0000-0000-0000F3000000}"/>
    <cellStyle name="40% - Accent5 2 2 2 2" xfId="4043" xr:uid="{22056DC3-3363-4FC8-84DD-A9D5193D2D5B}"/>
    <cellStyle name="40% - Accent5 2 2 2 3" xfId="4042" xr:uid="{D5142061-1CAB-492B-BDC7-86F584B22F94}"/>
    <cellStyle name="40% - Accent5 2 2 3" xfId="3403" xr:uid="{00000000-0005-0000-0000-0000F4000000}"/>
    <cellStyle name="40% - Accent5 2 2 4" xfId="4041" xr:uid="{F71942C2-B8C6-4696-B8B9-6B4208EE57D1}"/>
    <cellStyle name="40% - Accent5 2 3" xfId="215" xr:uid="{00000000-0005-0000-0000-0000F5000000}"/>
    <cellStyle name="40% - Accent5 2 3 2" xfId="3404" xr:uid="{00000000-0005-0000-0000-0000F6000000}"/>
    <cellStyle name="40% - Accent5 2 3 2 2" xfId="4045" xr:uid="{1A4D0FCC-09AA-4856-8BF1-4D7DA72434F6}"/>
    <cellStyle name="40% - Accent5 2 3 3" xfId="4044" xr:uid="{D7685C23-CCAA-410C-BD62-29124AEBEBC1}"/>
    <cellStyle name="40% - Accent5 2 4" xfId="216" xr:uid="{00000000-0005-0000-0000-0000F7000000}"/>
    <cellStyle name="40% - Accent5 2 4 2" xfId="4046" xr:uid="{0DA7EF3E-F33F-4BB8-AC3E-ECBEF803FDE9}"/>
    <cellStyle name="40% - Accent5 2 5" xfId="4047" xr:uid="{8AE26D06-D8FF-429E-9B71-1817F09160ED}"/>
    <cellStyle name="40% - Accent5 2 6" xfId="4048" xr:uid="{F964457F-0ED0-4D5B-83FC-2CA544A0ECD4}"/>
    <cellStyle name="40% - Accent5 3" xfId="217" xr:uid="{00000000-0005-0000-0000-0000F8000000}"/>
    <cellStyle name="40% - Accent5 3 2" xfId="218" xr:uid="{00000000-0005-0000-0000-0000F9000000}"/>
    <cellStyle name="40% - Accent5 3 2 2" xfId="4049" xr:uid="{699E7362-B5DF-4A34-94FB-158C6B814FB6}"/>
    <cellStyle name="40% - Accent5 3 3" xfId="219" xr:uid="{00000000-0005-0000-0000-0000FA000000}"/>
    <cellStyle name="40% - Accent5 3 3 2" xfId="4050" xr:uid="{59A2CE3E-A8CF-4AA4-9C15-BEE1B4E0AB44}"/>
    <cellStyle name="40% - Accent5 3 4" xfId="4051" xr:uid="{A2317A69-76AC-4B0E-A7A6-42C734E9D7A1}"/>
    <cellStyle name="40% - Accent5 4" xfId="3402" xr:uid="{00000000-0005-0000-0000-0000FB000000}"/>
    <cellStyle name="40% - Accent5 4 2" xfId="4053" xr:uid="{EBC59BCE-6A37-43F9-A6C7-D8E4695F6ACE}"/>
    <cellStyle name="40% - Accent5 4 2 2" xfId="4054" xr:uid="{84DB4655-604A-4B3E-9E8C-E1A19D798D53}"/>
    <cellStyle name="40% - Accent5 4 3" xfId="4055" xr:uid="{857FAFE4-4A3A-4A56-9C7C-6A50330E071B}"/>
    <cellStyle name="40% - Accent5 4 4" xfId="4052" xr:uid="{E0B904A6-D635-49AB-8363-7A62E207EBF6}"/>
    <cellStyle name="40% - Accent5 5" xfId="4056" xr:uid="{BC7767F5-B478-4711-AA68-906FE07040EC}"/>
    <cellStyle name="40% - Accent5 5 2" xfId="4057" xr:uid="{FD504A6C-28C8-4DE3-815F-4139BA80D4B4}"/>
    <cellStyle name="40% - Accent5 5 3" xfId="4058" xr:uid="{BFF2A6FB-76F5-4545-A1C2-5C8A882E345F}"/>
    <cellStyle name="40% - Accent5 6" xfId="4059" xr:uid="{7CC019E0-17F5-4601-A3A0-60C339A982C9}"/>
    <cellStyle name="40% - Accent5 7" xfId="4742" xr:uid="{53F99322-FD60-45DE-97B0-13F068E41F60}"/>
    <cellStyle name="40% - Accent6" xfId="220" builtinId="51" customBuiltin="1"/>
    <cellStyle name="40% - Accent6 2" xfId="221" xr:uid="{00000000-0005-0000-0000-0000FD000000}"/>
    <cellStyle name="40% - Accent6 2 2" xfId="222" xr:uid="{00000000-0005-0000-0000-0000FE000000}"/>
    <cellStyle name="40% - Accent6 2 2 2" xfId="223" xr:uid="{00000000-0005-0000-0000-0000FF000000}"/>
    <cellStyle name="40% - Accent6 2 2 2 2" xfId="4062" xr:uid="{EF005FD7-A542-4483-9676-C23F2E8B1D38}"/>
    <cellStyle name="40% - Accent6 2 2 2 3" xfId="4061" xr:uid="{873510C5-EF10-4132-BF76-C2EBC56C5B47}"/>
    <cellStyle name="40% - Accent6 2 2 3" xfId="3406" xr:uid="{00000000-0005-0000-0000-000000010000}"/>
    <cellStyle name="40% - Accent6 2 2 4" xfId="4060" xr:uid="{76728B6C-099B-40DA-B073-DEF0B39791E6}"/>
    <cellStyle name="40% - Accent6 2 3" xfId="224" xr:uid="{00000000-0005-0000-0000-000001010000}"/>
    <cellStyle name="40% - Accent6 2 3 2" xfId="3407" xr:uid="{00000000-0005-0000-0000-000002010000}"/>
    <cellStyle name="40% - Accent6 2 3 2 2" xfId="4064" xr:uid="{04073723-56CB-4E99-8B01-DF4FD463C461}"/>
    <cellStyle name="40% - Accent6 2 3 3" xfId="4063" xr:uid="{EE7C74AD-6E16-474A-833F-8FFA63A6ABB6}"/>
    <cellStyle name="40% - Accent6 2 4" xfId="225" xr:uid="{00000000-0005-0000-0000-000003010000}"/>
    <cellStyle name="40% - Accent6 2 4 2" xfId="4065" xr:uid="{A6C2362B-1CBC-4F7A-9877-F613C4FF73BA}"/>
    <cellStyle name="40% - Accent6 2 5" xfId="4066" xr:uid="{0C1FE0A3-B7C6-455E-86CC-60FA2B448C3F}"/>
    <cellStyle name="40% - Accent6 2 6" xfId="4067" xr:uid="{63683780-206B-4131-A9A9-CEB58D3923D5}"/>
    <cellStyle name="40% - Accent6 3" xfId="226" xr:uid="{00000000-0005-0000-0000-000004010000}"/>
    <cellStyle name="40% - Accent6 3 2" xfId="227" xr:uid="{00000000-0005-0000-0000-000005010000}"/>
    <cellStyle name="40% - Accent6 3 2 2" xfId="4068" xr:uid="{1B7133C2-8C56-4230-84CE-0DAC88B8B59B}"/>
    <cellStyle name="40% - Accent6 3 3" xfId="228" xr:uid="{00000000-0005-0000-0000-000006010000}"/>
    <cellStyle name="40% - Accent6 3 3 2" xfId="4069" xr:uid="{59AAEA4D-B259-4F4E-AADC-3F6BC45D72FF}"/>
    <cellStyle name="40% - Accent6 3 4" xfId="4070" xr:uid="{15D3E630-E919-43C6-A2C7-255ED67F0408}"/>
    <cellStyle name="40% - Accent6 4" xfId="3405" xr:uid="{00000000-0005-0000-0000-000007010000}"/>
    <cellStyle name="40% - Accent6 4 2" xfId="4072" xr:uid="{391EAB18-C6AD-42F3-B2CF-3344767F3D24}"/>
    <cellStyle name="40% - Accent6 4 2 2" xfId="4073" xr:uid="{33FEAEA4-A0BE-4898-88FC-694C7A1A54B3}"/>
    <cellStyle name="40% - Accent6 4 3" xfId="4074" xr:uid="{92521102-D787-4DBE-8B5E-39DC569E36AE}"/>
    <cellStyle name="40% - Accent6 4 4" xfId="4071" xr:uid="{1CB3A48B-54E0-4FE8-BC53-4AFDE3E20D16}"/>
    <cellStyle name="40% - Accent6 5" xfId="4075" xr:uid="{6CE39FD6-CB4A-42FC-A259-D4F64DB79D4B}"/>
    <cellStyle name="40% - Accent6 5 2" xfId="4076" xr:uid="{B4080479-1164-4253-BC4A-6631C21F828E}"/>
    <cellStyle name="40% - Accent6 5 3" xfId="4077" xr:uid="{5C98CEE9-A527-487D-9D1D-2D7A7A184562}"/>
    <cellStyle name="40% - Accent6 6" xfId="4078" xr:uid="{53D11CFA-2E8A-4702-B7A4-93972EC1C423}"/>
    <cellStyle name="40% - Accent6 7" xfId="4744" xr:uid="{AF98D0EB-D716-43F8-AC8D-897726E64BDF}"/>
    <cellStyle name="40% - ส่วนที่ถูกเน้น1" xfId="229" xr:uid="{00000000-0005-0000-0000-000008010000}"/>
    <cellStyle name="40% - ส่วนที่ถูกเน้น1 2" xfId="230" xr:uid="{00000000-0005-0000-0000-000009010000}"/>
    <cellStyle name="40% - ส่วนที่ถูกเน้น1 3" xfId="231" xr:uid="{00000000-0005-0000-0000-00000A010000}"/>
    <cellStyle name="40% - ส่วนที่ถูกเน้น2" xfId="232" xr:uid="{00000000-0005-0000-0000-00000B010000}"/>
    <cellStyle name="40% - ส่วนที่ถูกเน้น2 2" xfId="233" xr:uid="{00000000-0005-0000-0000-00000C010000}"/>
    <cellStyle name="40% - ส่วนที่ถูกเน้น3" xfId="234" xr:uid="{00000000-0005-0000-0000-00000D010000}"/>
    <cellStyle name="40% - ส่วนที่ถูกเน้น3 2" xfId="235" xr:uid="{00000000-0005-0000-0000-00000E010000}"/>
    <cellStyle name="40% - ส่วนที่ถูกเน้น3 3" xfId="236" xr:uid="{00000000-0005-0000-0000-00000F010000}"/>
    <cellStyle name="40% - ส่วนที่ถูกเน้น4" xfId="237" xr:uid="{00000000-0005-0000-0000-000010010000}"/>
    <cellStyle name="40% - ส่วนที่ถูกเน้น4 2" xfId="238" xr:uid="{00000000-0005-0000-0000-000011010000}"/>
    <cellStyle name="40% - ส่วนที่ถูกเน้น4 3" xfId="239" xr:uid="{00000000-0005-0000-0000-000012010000}"/>
    <cellStyle name="40% - ส่วนที่ถูกเน้น5" xfId="240" xr:uid="{00000000-0005-0000-0000-000013010000}"/>
    <cellStyle name="40% - ส่วนที่ถูกเน้น5 2" xfId="241" xr:uid="{00000000-0005-0000-0000-000014010000}"/>
    <cellStyle name="40% - ส่วนที่ถูกเน้น6" xfId="242" xr:uid="{00000000-0005-0000-0000-000015010000}"/>
    <cellStyle name="40% - ส่วนที่ถูกเน้น6 2" xfId="243" xr:uid="{00000000-0005-0000-0000-000016010000}"/>
    <cellStyle name="40% - ส่วนที่ถูกเน้น6 3" xfId="244" xr:uid="{00000000-0005-0000-0000-000017010000}"/>
    <cellStyle name="594941.25" xfId="245" xr:uid="{00000000-0005-0000-0000-000018010000}"/>
    <cellStyle name="60 % - Akzent1" xfId="246" xr:uid="{00000000-0005-0000-0000-000019010000}"/>
    <cellStyle name="60 % - Akzent2" xfId="247" xr:uid="{00000000-0005-0000-0000-00001A010000}"/>
    <cellStyle name="60 % - Akzent3" xfId="248" xr:uid="{00000000-0005-0000-0000-00001B010000}"/>
    <cellStyle name="60 % - Akzent4" xfId="249" xr:uid="{00000000-0005-0000-0000-00001C010000}"/>
    <cellStyle name="60 % - Akzent5" xfId="250" xr:uid="{00000000-0005-0000-0000-00001D010000}"/>
    <cellStyle name="60 % - Akzent6" xfId="251" xr:uid="{00000000-0005-0000-0000-00001E010000}"/>
    <cellStyle name="60% - Accent1" xfId="252" builtinId="32" customBuiltin="1"/>
    <cellStyle name="60% - Accent1 2" xfId="253" xr:uid="{00000000-0005-0000-0000-000020010000}"/>
    <cellStyle name="60% - Accent1 2 2" xfId="254" xr:uid="{00000000-0005-0000-0000-000021010000}"/>
    <cellStyle name="60% - Accent1 2 2 2" xfId="255" xr:uid="{00000000-0005-0000-0000-000022010000}"/>
    <cellStyle name="60% - Accent1 2 2 2 2" xfId="4080" xr:uid="{185B8DFE-5128-41DF-B797-EE4E6F70C702}"/>
    <cellStyle name="60% - Accent1 2 2 3" xfId="4079" xr:uid="{314EEF17-FDE0-4E46-B749-575757C74AA0}"/>
    <cellStyle name="60% - Accent1 2 3" xfId="256" xr:uid="{00000000-0005-0000-0000-000023010000}"/>
    <cellStyle name="60% - Accent1 2 3 2" xfId="4081" xr:uid="{29B27A96-FDA4-4100-B836-14C18DF18FDE}"/>
    <cellStyle name="60% - Accent1 2 4" xfId="257" xr:uid="{00000000-0005-0000-0000-000024010000}"/>
    <cellStyle name="60% - Accent1 2 5" xfId="4082" xr:uid="{791CCCAA-946E-4947-9FF8-559771700C2B}"/>
    <cellStyle name="60% - Accent1 3" xfId="258" xr:uid="{00000000-0005-0000-0000-000025010000}"/>
    <cellStyle name="60% - Accent1 3 2" xfId="259" xr:uid="{00000000-0005-0000-0000-000026010000}"/>
    <cellStyle name="60% - Accent1 3 3" xfId="260" xr:uid="{00000000-0005-0000-0000-000027010000}"/>
    <cellStyle name="60% - Accent1 3 3 2" xfId="4083" xr:uid="{8F32F35A-CE44-430D-B8F8-88B5F26FF46A}"/>
    <cellStyle name="60% - Accent1 4" xfId="4084" xr:uid="{7C01ABFC-4E1A-47D2-9C1A-F5CBDDE0BB81}"/>
    <cellStyle name="60% - Accent1 4 2" xfId="4085" xr:uid="{D6CA1926-0384-44F1-A2D9-E2F924781183}"/>
    <cellStyle name="60% - Accent1 5" xfId="4086" xr:uid="{E19F62C1-E79A-4082-9058-3CC66A49B9D2}"/>
    <cellStyle name="60% - Accent1 5 2" xfId="4087" xr:uid="{7409924D-04CD-44AB-8AE2-2427182CDC08}"/>
    <cellStyle name="60% - Accent1 6" xfId="4088" xr:uid="{5FE4CB70-57A5-4F6B-A40D-3B43C63D3FB9}"/>
    <cellStyle name="60% - Accent1 7" xfId="4985" xr:uid="{176AAD65-3DC1-4B68-9C7C-BC13EC75E3C6}"/>
    <cellStyle name="60% - Accent2" xfId="261" builtinId="36" customBuiltin="1"/>
    <cellStyle name="60% - Accent2 2" xfId="262" xr:uid="{00000000-0005-0000-0000-000029010000}"/>
    <cellStyle name="60% - Accent2 2 2" xfId="263" xr:uid="{00000000-0005-0000-0000-00002A010000}"/>
    <cellStyle name="60% - Accent2 2 2 2" xfId="264" xr:uid="{00000000-0005-0000-0000-00002B010000}"/>
    <cellStyle name="60% - Accent2 2 2 2 2" xfId="4090" xr:uid="{50E19DC4-44F9-4EA9-8BDE-513F72D0DEFB}"/>
    <cellStyle name="60% - Accent2 2 2 3" xfId="4089" xr:uid="{225A97A9-B7AF-4512-A283-6C780B3FB6ED}"/>
    <cellStyle name="60% - Accent2 2 3" xfId="265" xr:uid="{00000000-0005-0000-0000-00002C010000}"/>
    <cellStyle name="60% - Accent2 2 3 2" xfId="4091" xr:uid="{BC7ADD82-B772-454B-A6C0-62C0FBF9620E}"/>
    <cellStyle name="60% - Accent2 2 4" xfId="266" xr:uid="{00000000-0005-0000-0000-00002D010000}"/>
    <cellStyle name="60% - Accent2 2 5" xfId="4092" xr:uid="{FDB04FBF-3BCA-4C9D-AB90-672F785E83DC}"/>
    <cellStyle name="60% - Accent2 3" xfId="267" xr:uid="{00000000-0005-0000-0000-00002E010000}"/>
    <cellStyle name="60% - Accent2 3 2" xfId="268" xr:uid="{00000000-0005-0000-0000-00002F010000}"/>
    <cellStyle name="60% - Accent2 3 3" xfId="269" xr:uid="{00000000-0005-0000-0000-000030010000}"/>
    <cellStyle name="60% - Accent2 3 3 2" xfId="4093" xr:uid="{37B0002E-099C-4D5B-BEEF-F2BA443FB0D3}"/>
    <cellStyle name="60% - Accent2 4" xfId="4094" xr:uid="{80764786-CDDC-43E8-B162-6325C0B67BCD}"/>
    <cellStyle name="60% - Accent2 4 2" xfId="4095" xr:uid="{7F3692A9-62AB-4598-B5CA-0CE4872FB46A}"/>
    <cellStyle name="60% - Accent2 5" xfId="4096" xr:uid="{9FD46417-41DC-4E16-AE83-DBCC1FEC71A5}"/>
    <cellStyle name="60% - Accent2 5 2" xfId="4097" xr:uid="{E156F953-A946-4FEC-94CE-4C63AAFE1815}"/>
    <cellStyle name="60% - Accent2 6" xfId="4098" xr:uid="{D3B85517-B523-4D5C-AF44-D5F019368838}"/>
    <cellStyle name="60% - Accent2 7" xfId="4986" xr:uid="{1C3B51F8-9A40-4946-BC18-FCBBED37578D}"/>
    <cellStyle name="60% - Accent3" xfId="270" builtinId="40" customBuiltin="1"/>
    <cellStyle name="60% - Accent3 2" xfId="271" xr:uid="{00000000-0005-0000-0000-000032010000}"/>
    <cellStyle name="60% - Accent3 2 2" xfId="272" xr:uid="{00000000-0005-0000-0000-000033010000}"/>
    <cellStyle name="60% - Accent3 2 2 2" xfId="273" xr:uid="{00000000-0005-0000-0000-000034010000}"/>
    <cellStyle name="60% - Accent3 2 2 2 2" xfId="4100" xr:uid="{C8751C9C-8FE1-4EB8-BEDD-A1EFB3AEC799}"/>
    <cellStyle name="60% - Accent3 2 2 3" xfId="4099" xr:uid="{C571DBDE-99CF-4C70-B9B3-8983AF99A954}"/>
    <cellStyle name="60% - Accent3 2 3" xfId="274" xr:uid="{00000000-0005-0000-0000-000035010000}"/>
    <cellStyle name="60% - Accent3 2 3 2" xfId="4101" xr:uid="{3036B64A-C856-44A2-AFDC-D6E7A2888A5F}"/>
    <cellStyle name="60% - Accent3 2 4" xfId="275" xr:uid="{00000000-0005-0000-0000-000036010000}"/>
    <cellStyle name="60% - Accent3 2 5" xfId="4102" xr:uid="{9D7D099A-1342-4E2B-A22B-832CD42CF4F1}"/>
    <cellStyle name="60% - Accent3 3" xfId="276" xr:uid="{00000000-0005-0000-0000-000037010000}"/>
    <cellStyle name="60% - Accent3 3 2" xfId="277" xr:uid="{00000000-0005-0000-0000-000038010000}"/>
    <cellStyle name="60% - Accent3 3 3" xfId="278" xr:uid="{00000000-0005-0000-0000-000039010000}"/>
    <cellStyle name="60% - Accent3 3 3 2" xfId="4103" xr:uid="{E248194C-112D-447E-8091-7AC12300FFCF}"/>
    <cellStyle name="60% - Accent3 4" xfId="4104" xr:uid="{39DAE6BC-AE3F-4D44-BF39-6F2B3C1744FD}"/>
    <cellStyle name="60% - Accent3 4 2" xfId="4105" xr:uid="{2CDD6E03-286D-4FF9-9A22-F20671A47045}"/>
    <cellStyle name="60% - Accent3 5" xfId="4106" xr:uid="{A85704FC-D9B6-41FE-9C62-105DE14CF644}"/>
    <cellStyle name="60% - Accent3 5 2" xfId="4107" xr:uid="{62A902CF-DB06-4BC1-B635-8376DD49E23B}"/>
    <cellStyle name="60% - Accent3 6" xfId="4108" xr:uid="{EA687A56-34F7-4D51-97D3-D9A34890FF6C}"/>
    <cellStyle name="60% - Accent3 7" xfId="4987" xr:uid="{A2AEF9E1-4F71-4DC4-9E75-964A7FF16B4E}"/>
    <cellStyle name="60% - Accent4" xfId="279" builtinId="44" customBuiltin="1"/>
    <cellStyle name="60% - Accent4 2" xfId="280" xr:uid="{00000000-0005-0000-0000-00003B010000}"/>
    <cellStyle name="60% - Accent4 2 2" xfId="281" xr:uid="{00000000-0005-0000-0000-00003C010000}"/>
    <cellStyle name="60% - Accent4 2 2 2" xfId="282" xr:uid="{00000000-0005-0000-0000-00003D010000}"/>
    <cellStyle name="60% - Accent4 2 2 2 2" xfId="4110" xr:uid="{2BD05BA0-61FB-492C-9972-1FF71C05A4EB}"/>
    <cellStyle name="60% - Accent4 2 2 3" xfId="4109" xr:uid="{6F3C9B49-5E7B-4B78-9B7B-5AB0E26EA3EF}"/>
    <cellStyle name="60% - Accent4 2 3" xfId="283" xr:uid="{00000000-0005-0000-0000-00003E010000}"/>
    <cellStyle name="60% - Accent4 2 3 2" xfId="4111" xr:uid="{53755B4F-E90F-449B-A135-096658A0B16D}"/>
    <cellStyle name="60% - Accent4 2 4" xfId="284" xr:uid="{00000000-0005-0000-0000-00003F010000}"/>
    <cellStyle name="60% - Accent4 2 5" xfId="4112" xr:uid="{0B07E8FC-4B51-4C13-9D9C-5C1C03C3A072}"/>
    <cellStyle name="60% - Accent4 3" xfId="285" xr:uid="{00000000-0005-0000-0000-000040010000}"/>
    <cellStyle name="60% - Accent4 3 2" xfId="286" xr:uid="{00000000-0005-0000-0000-000041010000}"/>
    <cellStyle name="60% - Accent4 3 3" xfId="287" xr:uid="{00000000-0005-0000-0000-000042010000}"/>
    <cellStyle name="60% - Accent4 3 3 2" xfId="4113" xr:uid="{21FA68FA-8459-44CD-A872-D67C9E5DAAEC}"/>
    <cellStyle name="60% - Accent4 4" xfId="4114" xr:uid="{28111384-8AA1-4A9F-9CE7-0109E044B711}"/>
    <cellStyle name="60% - Accent4 4 2" xfId="4115" xr:uid="{E7C41593-A9D0-4C54-99CA-3923012D4F5D}"/>
    <cellStyle name="60% - Accent4 5" xfId="4116" xr:uid="{93A4EF97-8AC2-49E2-9822-9ABC27E47276}"/>
    <cellStyle name="60% - Accent4 5 2" xfId="4117" xr:uid="{1AA1EBD4-A48C-489E-8ABD-7B9BD57818A9}"/>
    <cellStyle name="60% - Accent4 6" xfId="4118" xr:uid="{6F652498-5AEF-4E7B-B6EC-C32C906AED7B}"/>
    <cellStyle name="60% - Accent4 7" xfId="4988" xr:uid="{D3C4D0CE-652C-415F-990F-AA41CF541B6D}"/>
    <cellStyle name="60% - Accent5" xfId="288" builtinId="48" customBuiltin="1"/>
    <cellStyle name="60% - Accent5 2" xfId="289" xr:uid="{00000000-0005-0000-0000-000044010000}"/>
    <cellStyle name="60% - Accent5 2 2" xfId="290" xr:uid="{00000000-0005-0000-0000-000045010000}"/>
    <cellStyle name="60% - Accent5 2 2 2" xfId="291" xr:uid="{00000000-0005-0000-0000-000046010000}"/>
    <cellStyle name="60% - Accent5 2 2 2 2" xfId="4120" xr:uid="{5EF728BD-18AD-4B65-B946-264852D7D16B}"/>
    <cellStyle name="60% - Accent5 2 2 3" xfId="4119" xr:uid="{ADD52A51-95EC-417E-84C9-10AC2F29554B}"/>
    <cellStyle name="60% - Accent5 2 3" xfId="292" xr:uid="{00000000-0005-0000-0000-000047010000}"/>
    <cellStyle name="60% - Accent5 2 3 2" xfId="4121" xr:uid="{068409E9-61B6-4263-A928-4A450AF625E6}"/>
    <cellStyle name="60% - Accent5 2 4" xfId="293" xr:uid="{00000000-0005-0000-0000-000048010000}"/>
    <cellStyle name="60% - Accent5 2 5" xfId="4122" xr:uid="{F0E4598C-057B-4FEE-A6D2-23DA9C370501}"/>
    <cellStyle name="60% - Accent5 3" xfId="294" xr:uid="{00000000-0005-0000-0000-000049010000}"/>
    <cellStyle name="60% - Accent5 3 2" xfId="295" xr:uid="{00000000-0005-0000-0000-00004A010000}"/>
    <cellStyle name="60% - Accent5 3 3" xfId="296" xr:uid="{00000000-0005-0000-0000-00004B010000}"/>
    <cellStyle name="60% - Accent5 3 3 2" xfId="4123" xr:uid="{E4B06E68-5CCC-489D-B63C-491DD09D5259}"/>
    <cellStyle name="60% - Accent5 4" xfId="4124" xr:uid="{371A79AD-5B90-4CF5-BB52-3833587EE868}"/>
    <cellStyle name="60% - Accent5 4 2" xfId="4125" xr:uid="{B856A929-EBD3-4A60-9A85-5E02282713BC}"/>
    <cellStyle name="60% - Accent5 5" xfId="4126" xr:uid="{7A56919B-D94E-4C1A-A63A-E35BFE78AF22}"/>
    <cellStyle name="60% - Accent5 5 2" xfId="4127" xr:uid="{3B155B97-FE48-4591-82A0-9D5ADFFC3CAA}"/>
    <cellStyle name="60% - Accent5 6" xfId="4128" xr:uid="{6826A9BA-EFAF-44A6-99FE-06C34E648B01}"/>
    <cellStyle name="60% - Accent5 7" xfId="4989" xr:uid="{5BBC96E0-A3DB-4345-B390-8430882AF5E0}"/>
    <cellStyle name="60% - Accent6" xfId="297" builtinId="52" customBuiltin="1"/>
    <cellStyle name="60% - Accent6 2" xfId="298" xr:uid="{00000000-0005-0000-0000-00004D010000}"/>
    <cellStyle name="60% - Accent6 2 2" xfId="299" xr:uid="{00000000-0005-0000-0000-00004E010000}"/>
    <cellStyle name="60% - Accent6 2 2 2" xfId="300" xr:uid="{00000000-0005-0000-0000-00004F010000}"/>
    <cellStyle name="60% - Accent6 2 2 2 2" xfId="4130" xr:uid="{06A89EC6-34C8-4D2D-A05E-264C56DB57AA}"/>
    <cellStyle name="60% - Accent6 2 2 3" xfId="4129" xr:uid="{684FA6A9-7963-420F-B13E-8A46E579EA14}"/>
    <cellStyle name="60% - Accent6 2 3" xfId="301" xr:uid="{00000000-0005-0000-0000-000050010000}"/>
    <cellStyle name="60% - Accent6 2 3 2" xfId="4131" xr:uid="{7B6262DC-5831-4239-B839-5F7001B9D2DA}"/>
    <cellStyle name="60% - Accent6 2 4" xfId="302" xr:uid="{00000000-0005-0000-0000-000051010000}"/>
    <cellStyle name="60% - Accent6 2 5" xfId="4132" xr:uid="{FDF9513D-E8F5-489D-8FF1-5231BAE41CBA}"/>
    <cellStyle name="60% - Accent6 3" xfId="303" xr:uid="{00000000-0005-0000-0000-000052010000}"/>
    <cellStyle name="60% - Accent6 3 2" xfId="304" xr:uid="{00000000-0005-0000-0000-000053010000}"/>
    <cellStyle name="60% - Accent6 3 3" xfId="305" xr:uid="{00000000-0005-0000-0000-000054010000}"/>
    <cellStyle name="60% - Accent6 3 3 2" xfId="4133" xr:uid="{BFF81FBE-AFBC-427A-8079-512193318922}"/>
    <cellStyle name="60% - Accent6 4" xfId="4134" xr:uid="{FB22EC0F-446A-40E0-9180-276ECFB4DCCB}"/>
    <cellStyle name="60% - Accent6 4 2" xfId="4135" xr:uid="{9C7876B0-67D9-43EE-9250-6AF594F8000E}"/>
    <cellStyle name="60% - Accent6 5" xfId="4136" xr:uid="{7AF0B791-34AE-4AFF-BB9B-3B3A57229B50}"/>
    <cellStyle name="60% - Accent6 5 2" xfId="4137" xr:uid="{C1717356-1859-424E-AEF7-820568C57E45}"/>
    <cellStyle name="60% - Accent6 6" xfId="4138" xr:uid="{51C84E64-6107-40BC-BBB2-AA92B01FDEF2}"/>
    <cellStyle name="60% - Accent6 7" xfId="4990" xr:uid="{DAB64DCD-D84F-4D2D-80BB-63128191E50A}"/>
    <cellStyle name="60% - ส่วนที่ถูกเน้น1" xfId="306" xr:uid="{00000000-0005-0000-0000-000055010000}"/>
    <cellStyle name="60% - ส่วนที่ถูกเน้น1 2" xfId="307" xr:uid="{00000000-0005-0000-0000-000056010000}"/>
    <cellStyle name="60% - ส่วนที่ถูกเน้น1 3" xfId="308" xr:uid="{00000000-0005-0000-0000-000057010000}"/>
    <cellStyle name="60% - ส่วนที่ถูกเน้น2" xfId="309" xr:uid="{00000000-0005-0000-0000-000058010000}"/>
    <cellStyle name="60% - ส่วนที่ถูกเน้น2 2" xfId="310" xr:uid="{00000000-0005-0000-0000-000059010000}"/>
    <cellStyle name="60% - ส่วนที่ถูกเน้น3" xfId="311" xr:uid="{00000000-0005-0000-0000-00005A010000}"/>
    <cellStyle name="60% - ส่วนที่ถูกเน้น3 2" xfId="312" xr:uid="{00000000-0005-0000-0000-00005B010000}"/>
    <cellStyle name="60% - ส่วนที่ถูกเน้น3 3" xfId="313" xr:uid="{00000000-0005-0000-0000-00005C010000}"/>
    <cellStyle name="60% - ส่วนที่ถูกเน้น4" xfId="314" xr:uid="{00000000-0005-0000-0000-00005D010000}"/>
    <cellStyle name="60% - ส่วนที่ถูกเน้น4 2" xfId="315" xr:uid="{00000000-0005-0000-0000-00005E010000}"/>
    <cellStyle name="60% - ส่วนที่ถูกเน้น4 3" xfId="316" xr:uid="{00000000-0005-0000-0000-00005F010000}"/>
    <cellStyle name="60% - ส่วนที่ถูกเน้น5" xfId="317" xr:uid="{00000000-0005-0000-0000-000060010000}"/>
    <cellStyle name="60% - ส่วนที่ถูกเน้น5 2" xfId="318" xr:uid="{00000000-0005-0000-0000-000061010000}"/>
    <cellStyle name="60% - ส่วนที่ถูกเน้น5 3" xfId="319" xr:uid="{00000000-0005-0000-0000-000062010000}"/>
    <cellStyle name="60% - ส่วนที่ถูกเน้น6" xfId="320" xr:uid="{00000000-0005-0000-0000-000063010000}"/>
    <cellStyle name="60% - ส่วนที่ถูกเน้น6 2" xfId="321" xr:uid="{00000000-0005-0000-0000-000064010000}"/>
    <cellStyle name="60% - ส่วนที่ถูกเน้น6 3" xfId="322" xr:uid="{00000000-0005-0000-0000-000065010000}"/>
    <cellStyle name="6Ab&amp;&amp;L&amp;&quot;Book Antiqua,Regular&quot;&amp;F. &amp;A_x000a_&amp;D, &amp;Tb" xfId="4139" xr:uid="{4CCC4757-9BBD-4C89-869B-C9AE91BBC837}"/>
    <cellStyle name="75" xfId="323" xr:uid="{00000000-0005-0000-0000-000066010000}"/>
    <cellStyle name="75 2" xfId="324" xr:uid="{00000000-0005-0000-0000-000067010000}"/>
    <cellStyle name="75 2 2" xfId="4140" xr:uid="{247CBFDD-DF9F-4EB7-8CD7-3234BC559B52}"/>
    <cellStyle name="75 3" xfId="4141" xr:uid="{8CCE834A-42A1-4290-BF1A-24B9121D3C28}"/>
    <cellStyle name="A_x0001_" xfId="4142" xr:uid="{9ACA0098-4F4B-41CF-BD77-30FC4756D803}"/>
    <cellStyle name="A_x0001_ 2" xfId="4143" xr:uid="{0279E038-F31B-4360-B136-A62F99FF2DA7}"/>
    <cellStyle name="A_x0001_ 3" xfId="4144" xr:uid="{18FA85E7-74D2-4447-BF51-680149E917EB}"/>
    <cellStyle name="a_QTR94_95_1ฟ๙ศธบ๑ณปฟช (2)" xfId="325" xr:uid="{00000000-0005-0000-0000-000068010000}"/>
    <cellStyle name="AA FRAME" xfId="326" xr:uid="{00000000-0005-0000-0000-000069010000}"/>
    <cellStyle name="AA FRAME 2" xfId="327" xr:uid="{00000000-0005-0000-0000-00006A010000}"/>
    <cellStyle name="AA FRAME 3" xfId="328" xr:uid="{00000000-0005-0000-0000-00006B010000}"/>
    <cellStyle name="AA FRAME 3 2" xfId="329" xr:uid="{00000000-0005-0000-0000-00006C010000}"/>
    <cellStyle name="AA FRAME 4" xfId="330" xr:uid="{00000000-0005-0000-0000-00006D010000}"/>
    <cellStyle name="AA FRAME 5" xfId="331" xr:uid="{00000000-0005-0000-0000-00006E010000}"/>
    <cellStyle name="AA HEADING" xfId="332" xr:uid="{00000000-0005-0000-0000-00006F010000}"/>
    <cellStyle name="AA INITIALS" xfId="333" xr:uid="{00000000-0005-0000-0000-000070010000}"/>
    <cellStyle name="AA INITIALS 2" xfId="334" xr:uid="{00000000-0005-0000-0000-000071010000}"/>
    <cellStyle name="AA INPUT" xfId="335" xr:uid="{00000000-0005-0000-0000-000072010000}"/>
    <cellStyle name="AA LOCK" xfId="336" xr:uid="{00000000-0005-0000-0000-000073010000}"/>
    <cellStyle name="AA MGR NAME" xfId="337" xr:uid="{00000000-0005-0000-0000-000074010000}"/>
    <cellStyle name="AA NORMAL" xfId="338" xr:uid="{00000000-0005-0000-0000-000075010000}"/>
    <cellStyle name="AA NUMBER" xfId="339" xr:uid="{00000000-0005-0000-0000-000076010000}"/>
    <cellStyle name="AA NUMBER2" xfId="340" xr:uid="{00000000-0005-0000-0000-000077010000}"/>
    <cellStyle name="AA QUESTION" xfId="341" xr:uid="{00000000-0005-0000-0000-000078010000}"/>
    <cellStyle name="AA SHADE" xfId="342" xr:uid="{00000000-0005-0000-0000-000079010000}"/>
    <cellStyle name="Accent1" xfId="343" builtinId="29" customBuiltin="1"/>
    <cellStyle name="Accent1 2" xfId="344" xr:uid="{00000000-0005-0000-0000-00007B010000}"/>
    <cellStyle name="Accent1 2 2" xfId="345" xr:uid="{00000000-0005-0000-0000-00007C010000}"/>
    <cellStyle name="Accent1 2 2 2" xfId="346" xr:uid="{00000000-0005-0000-0000-00007D010000}"/>
    <cellStyle name="Accent1 2 2 2 2" xfId="4146" xr:uid="{5AB9643D-4CD5-4D91-8063-55E0EC40899C}"/>
    <cellStyle name="Accent1 2 2 3" xfId="4145" xr:uid="{10D87735-32ED-4DC0-AB5B-6FAC4AAAFB36}"/>
    <cellStyle name="Accent1 2 3" xfId="347" xr:uid="{00000000-0005-0000-0000-00007E010000}"/>
    <cellStyle name="Accent1 2 3 2" xfId="4147" xr:uid="{11129BF7-1717-4390-9519-38C62F09CB1F}"/>
    <cellStyle name="Accent1 2 4" xfId="348" xr:uid="{00000000-0005-0000-0000-00007F010000}"/>
    <cellStyle name="Accent1 2 5" xfId="4148" xr:uid="{25533216-7A1B-4080-9868-F5EC98BBC671}"/>
    <cellStyle name="Accent1 3" xfId="349" xr:uid="{00000000-0005-0000-0000-000080010000}"/>
    <cellStyle name="Accent1 3 2" xfId="350" xr:uid="{00000000-0005-0000-0000-000081010000}"/>
    <cellStyle name="Accent1 3 3" xfId="351" xr:uid="{00000000-0005-0000-0000-000082010000}"/>
    <cellStyle name="Accent1 3 3 2" xfId="4149" xr:uid="{86FD1630-AED3-4A24-BC53-A47CF088CCCC}"/>
    <cellStyle name="Accent1 4" xfId="4150" xr:uid="{2EFE95E0-B22F-456C-94FF-21C2434AF23F}"/>
    <cellStyle name="Accent1 4 2" xfId="4151" xr:uid="{2067CBEF-2C08-415A-9D97-7AFD2F1AE8C6}"/>
    <cellStyle name="Accent1 5" xfId="4152" xr:uid="{08ED7446-C26E-43C2-B116-73FA3DB395F4}"/>
    <cellStyle name="Accent1 5 2" xfId="4153" xr:uid="{C40A1598-F0F5-4793-8723-E936F5B8F854}"/>
    <cellStyle name="Accent1 6" xfId="4154" xr:uid="{2CF0E595-EF13-402A-B68C-6131F848137F}"/>
    <cellStyle name="Accent2" xfId="352" builtinId="33" customBuiltin="1"/>
    <cellStyle name="Accent2 2" xfId="353" xr:uid="{00000000-0005-0000-0000-000084010000}"/>
    <cellStyle name="Accent2 2 2" xfId="354" xr:uid="{00000000-0005-0000-0000-000085010000}"/>
    <cellStyle name="Accent2 2 2 2" xfId="355" xr:uid="{00000000-0005-0000-0000-000086010000}"/>
    <cellStyle name="Accent2 2 2 2 2" xfId="4156" xr:uid="{4D2B7667-DC26-4F59-9D72-C61C6E71C378}"/>
    <cellStyle name="Accent2 2 2 3" xfId="4155" xr:uid="{BC7E460F-FCD2-4580-9C6C-2E89C55D3A7D}"/>
    <cellStyle name="Accent2 2 3" xfId="356" xr:uid="{00000000-0005-0000-0000-000087010000}"/>
    <cellStyle name="Accent2 2 3 2" xfId="4157" xr:uid="{968F4615-216C-4956-9F9D-4BB6D57F7261}"/>
    <cellStyle name="Accent2 2 4" xfId="357" xr:uid="{00000000-0005-0000-0000-000088010000}"/>
    <cellStyle name="Accent2 2 5" xfId="4158" xr:uid="{3954B111-B787-40A3-BFFA-CFA1EC058993}"/>
    <cellStyle name="Accent2 3" xfId="358" xr:uid="{00000000-0005-0000-0000-000089010000}"/>
    <cellStyle name="Accent2 3 2" xfId="359" xr:uid="{00000000-0005-0000-0000-00008A010000}"/>
    <cellStyle name="Accent2 3 3" xfId="360" xr:uid="{00000000-0005-0000-0000-00008B010000}"/>
    <cellStyle name="Accent2 3 3 2" xfId="4159" xr:uid="{B7618308-6115-4A3C-A40E-79B3F59BC56D}"/>
    <cellStyle name="Accent2 4" xfId="4160" xr:uid="{AAED4192-F54D-4164-B629-E8A0BFA336D4}"/>
    <cellStyle name="Accent2 4 2" xfId="4161" xr:uid="{402F3AE3-21CC-4CE7-BB84-F3545FF66CF0}"/>
    <cellStyle name="Accent2 5" xfId="4162" xr:uid="{DA5421A8-E79D-468C-8DB8-0A56235EF1B2}"/>
    <cellStyle name="Accent2 5 2" xfId="4163" xr:uid="{378B8E1F-F386-4E40-963B-78130F580F1D}"/>
    <cellStyle name="Accent2 6" xfId="4164" xr:uid="{9D846A23-9E6D-4AFB-BF25-5F76D0361A1D}"/>
    <cellStyle name="Accent3" xfId="361" builtinId="37" customBuiltin="1"/>
    <cellStyle name="Accent3 2" xfId="362" xr:uid="{00000000-0005-0000-0000-00008D010000}"/>
    <cellStyle name="Accent3 2 2" xfId="363" xr:uid="{00000000-0005-0000-0000-00008E010000}"/>
    <cellStyle name="Accent3 2 2 2" xfId="364" xr:uid="{00000000-0005-0000-0000-00008F010000}"/>
    <cellStyle name="Accent3 2 2 2 2" xfId="4166" xr:uid="{515549AC-5E23-43BF-89A5-9712F04864B9}"/>
    <cellStyle name="Accent3 2 2 3" xfId="4165" xr:uid="{0280BDEC-9A9E-4A12-9FC0-A88C5D21A5A6}"/>
    <cellStyle name="Accent3 2 3" xfId="365" xr:uid="{00000000-0005-0000-0000-000090010000}"/>
    <cellStyle name="Accent3 2 3 2" xfId="4167" xr:uid="{D6D74D8A-4850-4EEF-A3BF-EDA754C4BFE9}"/>
    <cellStyle name="Accent3 2 4" xfId="366" xr:uid="{00000000-0005-0000-0000-000091010000}"/>
    <cellStyle name="Accent3 2 5" xfId="4168" xr:uid="{522FEFD8-40DF-4FE2-9ABE-08189B90AEC1}"/>
    <cellStyle name="Accent3 3" xfId="367" xr:uid="{00000000-0005-0000-0000-000092010000}"/>
    <cellStyle name="Accent3 3 2" xfId="368" xr:uid="{00000000-0005-0000-0000-000093010000}"/>
    <cellStyle name="Accent3 3 3" xfId="369" xr:uid="{00000000-0005-0000-0000-000094010000}"/>
    <cellStyle name="Accent3 3 3 2" xfId="4169" xr:uid="{2210B3C4-9BAF-4C74-8602-C045385CDBB7}"/>
    <cellStyle name="Accent3 4" xfId="4170" xr:uid="{7BA19EA3-03A9-4041-9CE1-1D4802726DDD}"/>
    <cellStyle name="Accent3 4 2" xfId="4171" xr:uid="{378F70C0-572E-4EDF-AEB9-4070A3887A15}"/>
    <cellStyle name="Accent3 5" xfId="4172" xr:uid="{5D55C611-3DE2-435F-BAB4-5531102B35E8}"/>
    <cellStyle name="Accent3 5 2" xfId="4173" xr:uid="{A60B47E4-A5C6-4923-8A0F-246D32B929EC}"/>
    <cellStyle name="Accent3 6" xfId="4174" xr:uid="{BE62520E-210A-45DA-98A0-9381EDF30FF3}"/>
    <cellStyle name="Accent4" xfId="370" builtinId="41" customBuiltin="1"/>
    <cellStyle name="Accent4 2" xfId="371" xr:uid="{00000000-0005-0000-0000-000096010000}"/>
    <cellStyle name="Accent4 2 2" xfId="372" xr:uid="{00000000-0005-0000-0000-000097010000}"/>
    <cellStyle name="Accent4 2 2 2" xfId="373" xr:uid="{00000000-0005-0000-0000-000098010000}"/>
    <cellStyle name="Accent4 2 2 2 2" xfId="4176" xr:uid="{88CDE0FF-FA93-445D-8EA1-D62D242F0890}"/>
    <cellStyle name="Accent4 2 2 3" xfId="4175" xr:uid="{14E19046-1113-4863-8103-627972002FF6}"/>
    <cellStyle name="Accent4 2 3" xfId="374" xr:uid="{00000000-0005-0000-0000-000099010000}"/>
    <cellStyle name="Accent4 2 3 2" xfId="4177" xr:uid="{AEAC59E1-02C2-4717-9C4F-DC27B25486AF}"/>
    <cellStyle name="Accent4 2 4" xfId="375" xr:uid="{00000000-0005-0000-0000-00009A010000}"/>
    <cellStyle name="Accent4 2 5" xfId="4178" xr:uid="{839107B4-B697-4F3A-A3C7-BB026613D786}"/>
    <cellStyle name="Accent4 3" xfId="376" xr:uid="{00000000-0005-0000-0000-00009B010000}"/>
    <cellStyle name="Accent4 3 2" xfId="377" xr:uid="{00000000-0005-0000-0000-00009C010000}"/>
    <cellStyle name="Accent4 3 3" xfId="378" xr:uid="{00000000-0005-0000-0000-00009D010000}"/>
    <cellStyle name="Accent4 3 3 2" xfId="4179" xr:uid="{4B4E2FCA-5C5F-4E02-A86F-5C25531EC025}"/>
    <cellStyle name="Accent4 4" xfId="4180" xr:uid="{FE7FE5DC-FBC4-45F1-8D98-31B52DEB7A7A}"/>
    <cellStyle name="Accent4 4 2" xfId="4181" xr:uid="{F354EE4B-69C5-4516-BA14-5BE4658A6231}"/>
    <cellStyle name="Accent4 5" xfId="4182" xr:uid="{02BA0899-9A2B-4CC9-8621-B74460CEA0B7}"/>
    <cellStyle name="Accent4 5 2" xfId="4183" xr:uid="{18E515BE-BB91-4671-BE20-1C85EB1BD73D}"/>
    <cellStyle name="Accent4 6" xfId="4184" xr:uid="{8BADA11E-EB9F-4EA9-892F-0CD561B6BDD3}"/>
    <cellStyle name="Accent5" xfId="379" builtinId="45" customBuiltin="1"/>
    <cellStyle name="Accent5 2" xfId="380" xr:uid="{00000000-0005-0000-0000-00009F010000}"/>
    <cellStyle name="Accent5 2 2" xfId="381" xr:uid="{00000000-0005-0000-0000-0000A0010000}"/>
    <cellStyle name="Accent5 2 2 2" xfId="382" xr:uid="{00000000-0005-0000-0000-0000A1010000}"/>
    <cellStyle name="Accent5 2 2 2 2" xfId="4186" xr:uid="{63E3D392-D785-4DAC-84FC-3753B367384A}"/>
    <cellStyle name="Accent5 2 2 3" xfId="4185" xr:uid="{E097EF5E-E37D-40A5-993C-652A21D1121B}"/>
    <cellStyle name="Accent5 2 3" xfId="383" xr:uid="{00000000-0005-0000-0000-0000A2010000}"/>
    <cellStyle name="Accent5 2 3 2" xfId="4187" xr:uid="{7BDDA735-BA04-496D-B3E6-BB5C7F8DCBF5}"/>
    <cellStyle name="Accent5 2 4" xfId="384" xr:uid="{00000000-0005-0000-0000-0000A3010000}"/>
    <cellStyle name="Accent5 2 5" xfId="4188" xr:uid="{2FDB1D6A-E60E-4B90-9DE4-07075C9CB1A3}"/>
    <cellStyle name="Accent5 3" xfId="385" xr:uid="{00000000-0005-0000-0000-0000A4010000}"/>
    <cellStyle name="Accent5 3 2" xfId="386" xr:uid="{00000000-0005-0000-0000-0000A5010000}"/>
    <cellStyle name="Accent5 3 3" xfId="387" xr:uid="{00000000-0005-0000-0000-0000A6010000}"/>
    <cellStyle name="Accent5 3 3 2" xfId="4189" xr:uid="{8A6ABC52-7833-4A8F-A902-0DCB342D0975}"/>
    <cellStyle name="Accent5 4" xfId="4190" xr:uid="{73773357-F8E4-4A3C-9720-93636B29891F}"/>
    <cellStyle name="Accent5 4 2" xfId="4191" xr:uid="{ECB9A6AE-5A0B-4CCD-985E-72F544F5D6A1}"/>
    <cellStyle name="Accent5 5" xfId="4192" xr:uid="{E5F40712-3F79-4362-A944-A50274D53B7F}"/>
    <cellStyle name="Accent5 5 2" xfId="4193" xr:uid="{E94FF214-7657-4565-8393-34F058E551B2}"/>
    <cellStyle name="Accent5 6" xfId="4194" xr:uid="{28BAF182-D8A1-4447-996B-344EA92867C6}"/>
    <cellStyle name="Accent6" xfId="388" builtinId="49" customBuiltin="1"/>
    <cellStyle name="Accent6 2" xfId="389" xr:uid="{00000000-0005-0000-0000-0000A8010000}"/>
    <cellStyle name="Accent6 2 2" xfId="390" xr:uid="{00000000-0005-0000-0000-0000A9010000}"/>
    <cellStyle name="Accent6 2 2 2" xfId="391" xr:uid="{00000000-0005-0000-0000-0000AA010000}"/>
    <cellStyle name="Accent6 2 2 2 2" xfId="4196" xr:uid="{28F49BC1-C281-4D3F-B766-34A7025A376E}"/>
    <cellStyle name="Accent6 2 2 3" xfId="4195" xr:uid="{015243B9-6409-4D34-94C0-9EBCA5C38AEE}"/>
    <cellStyle name="Accent6 2 3" xfId="392" xr:uid="{00000000-0005-0000-0000-0000AB010000}"/>
    <cellStyle name="Accent6 2 3 2" xfId="4197" xr:uid="{AF1B863F-981B-4E42-8FC1-C9AB206C8AA6}"/>
    <cellStyle name="Accent6 2 4" xfId="393" xr:uid="{00000000-0005-0000-0000-0000AC010000}"/>
    <cellStyle name="Accent6 2 5" xfId="4198" xr:uid="{2C8AE5F2-46E5-4B4C-9E1A-1E27B666CE70}"/>
    <cellStyle name="Accent6 3" xfId="394" xr:uid="{00000000-0005-0000-0000-0000AD010000}"/>
    <cellStyle name="Accent6 3 2" xfId="395" xr:uid="{00000000-0005-0000-0000-0000AE010000}"/>
    <cellStyle name="Accent6 3 3" xfId="396" xr:uid="{00000000-0005-0000-0000-0000AF010000}"/>
    <cellStyle name="Accent6 3 3 2" xfId="4199" xr:uid="{7CD51247-3C82-4283-8D2A-7D73CB1122BA}"/>
    <cellStyle name="Accent6 4" xfId="4200" xr:uid="{E55D9C36-C253-4138-959F-C5961F9DFFF6}"/>
    <cellStyle name="Accent6 4 2" xfId="4201" xr:uid="{B8FE4720-8B8D-4C6E-B0D0-ADACA29EEE76}"/>
    <cellStyle name="Accent6 5" xfId="4202" xr:uid="{23BCCE72-3A7A-4B80-80FF-B946DDB19B89}"/>
    <cellStyle name="Accent6 5 2" xfId="4203" xr:uid="{21B8A649-E94A-4639-B39F-5D1E17134D4E}"/>
    <cellStyle name="Accent6 6" xfId="4204" xr:uid="{E7D039D1-322E-4460-B53E-976CDD98E69E}"/>
    <cellStyle name="Akzent1" xfId="397" xr:uid="{00000000-0005-0000-0000-0000B0010000}"/>
    <cellStyle name="Akzent2" xfId="398" xr:uid="{00000000-0005-0000-0000-0000B1010000}"/>
    <cellStyle name="Akzent3" xfId="399" xr:uid="{00000000-0005-0000-0000-0000B2010000}"/>
    <cellStyle name="Akzent4" xfId="400" xr:uid="{00000000-0005-0000-0000-0000B3010000}"/>
    <cellStyle name="Akzent5" xfId="401" xr:uid="{00000000-0005-0000-0000-0000B4010000}"/>
    <cellStyle name="Akzent6" xfId="402" xr:uid="{00000000-0005-0000-0000-0000B5010000}"/>
    <cellStyle name="args.style" xfId="403" xr:uid="{00000000-0005-0000-0000-0000B6010000}"/>
    <cellStyle name="Ausgabe" xfId="404" xr:uid="{00000000-0005-0000-0000-0000B7010000}"/>
    <cellStyle name="Ausgabe 2" xfId="405" xr:uid="{00000000-0005-0000-0000-0000B8010000}"/>
    <cellStyle name="b" xfId="4205" xr:uid="{0A07BFD4-929C-4588-A815-413A2BDEFD40}"/>
    <cellStyle name="Bad" xfId="406" builtinId="27" customBuiltin="1"/>
    <cellStyle name="Bad 2" xfId="407" xr:uid="{00000000-0005-0000-0000-0000BA010000}"/>
    <cellStyle name="Bad 2 2" xfId="408" xr:uid="{00000000-0005-0000-0000-0000BB010000}"/>
    <cellStyle name="Bad 2 2 2" xfId="409" xr:uid="{00000000-0005-0000-0000-0000BC010000}"/>
    <cellStyle name="Bad 2 2 2 2" xfId="4207" xr:uid="{D05A9657-37C1-483B-9479-F8D9825F055E}"/>
    <cellStyle name="Bad 2 2 3" xfId="4206" xr:uid="{24DCE66A-C8AA-4DBB-A14F-343308BC03D1}"/>
    <cellStyle name="Bad 2 3" xfId="410" xr:uid="{00000000-0005-0000-0000-0000BD010000}"/>
    <cellStyle name="Bad 2 3 2" xfId="4208" xr:uid="{CECA59E5-94D9-4ED4-A2DF-F5F10780AB1C}"/>
    <cellStyle name="Bad 2 4" xfId="411" xr:uid="{00000000-0005-0000-0000-0000BE010000}"/>
    <cellStyle name="Bad 2 5" xfId="4209" xr:uid="{5E3AC4F9-3EA6-4255-9AEB-8DAEA48CD39C}"/>
    <cellStyle name="Bad 3" xfId="412" xr:uid="{00000000-0005-0000-0000-0000BF010000}"/>
    <cellStyle name="Bad 3 2" xfId="413" xr:uid="{00000000-0005-0000-0000-0000C0010000}"/>
    <cellStyle name="Bad 3 3" xfId="414" xr:uid="{00000000-0005-0000-0000-0000C1010000}"/>
    <cellStyle name="Bad 3 3 2" xfId="4210" xr:uid="{265F0AEF-9C14-49DF-B49D-E3222B6DD45C}"/>
    <cellStyle name="Bad 4" xfId="4211" xr:uid="{F63D34B4-0862-4B28-BFE4-B32123F67635}"/>
    <cellStyle name="Bad 4 2" xfId="4212" xr:uid="{323E6D2C-1E2B-4AAF-9DF1-085C976654F8}"/>
    <cellStyle name="Bad 5" xfId="4213" xr:uid="{FA71EF65-103C-4BA0-B8CF-4D05D2F210AB}"/>
    <cellStyle name="Bad 5 2" xfId="4214" xr:uid="{D55F8873-89A4-4D4E-85E9-FC7D06658727}"/>
    <cellStyle name="Bad 6" xfId="4215" xr:uid="{7B00ECC0-E129-4AE3-A38C-826BF203E96B}"/>
    <cellStyle name="Berechnung" xfId="415" xr:uid="{00000000-0005-0000-0000-0000C2010000}"/>
    <cellStyle name="Berechnung 2" xfId="416" xr:uid="{00000000-0005-0000-0000-0000C3010000}"/>
    <cellStyle name="BL - Style2" xfId="417" xr:uid="{00000000-0005-0000-0000-0000C4010000}"/>
    <cellStyle name="Body" xfId="418" xr:uid="{00000000-0005-0000-0000-0000C5010000}"/>
    <cellStyle name="Body 2" xfId="4216" xr:uid="{6B9FAD87-B15B-4E0D-815F-6CDFC5E1B8AA}"/>
    <cellStyle name="BOLD10 - Style1" xfId="419" xr:uid="{00000000-0005-0000-0000-0000C6010000}"/>
    <cellStyle name="BOLD12 - Style3" xfId="420" xr:uid="{00000000-0005-0000-0000-0000C7010000}"/>
    <cellStyle name="BOLDl" xfId="421" xr:uid="{00000000-0005-0000-0000-0000C8010000}"/>
    <cellStyle name="BOLDl 2" xfId="422" xr:uid="{00000000-0005-0000-0000-0000C9010000}"/>
    <cellStyle name="BOLDl 3" xfId="423" xr:uid="{00000000-0005-0000-0000-0000CA010000}"/>
    <cellStyle name="BOLDl 4" xfId="424" xr:uid="{00000000-0005-0000-0000-0000CB010000}"/>
    <cellStyle name="Border" xfId="425" xr:uid="{00000000-0005-0000-0000-0000CC010000}"/>
    <cellStyle name="Border 2" xfId="426" xr:uid="{00000000-0005-0000-0000-0000CD010000}"/>
    <cellStyle name="Border 2 2" xfId="427" xr:uid="{00000000-0005-0000-0000-0000CE010000}"/>
    <cellStyle name="Border 2 2 2" xfId="5267" xr:uid="{FE961577-9B02-43B4-A4C4-08A806A85292}"/>
    <cellStyle name="Border 2 3" xfId="428" xr:uid="{00000000-0005-0000-0000-0000CF010000}"/>
    <cellStyle name="Border 3" xfId="429" xr:uid="{00000000-0005-0000-0000-0000D0010000}"/>
    <cellStyle name="Border 3 2" xfId="430" xr:uid="{00000000-0005-0000-0000-0000D1010000}"/>
    <cellStyle name="Border 3 3" xfId="4864" xr:uid="{53489C21-D086-4416-A120-34333DD8E6CC}"/>
    <cellStyle name="Border 4" xfId="431" xr:uid="{00000000-0005-0000-0000-0000D2010000}"/>
    <cellStyle name="Border 5" xfId="432" xr:uid="{00000000-0005-0000-0000-0000D3010000}"/>
    <cellStyle name="Border 6" xfId="433" xr:uid="{00000000-0005-0000-0000-0000D4010000}"/>
    <cellStyle name="Border 7" xfId="434" xr:uid="{00000000-0005-0000-0000-0000D5010000}"/>
    <cellStyle name="Border 8" xfId="435" xr:uid="{00000000-0005-0000-0000-0000D6010000}"/>
    <cellStyle name="Calc Currency (0)" xfId="436" xr:uid="{00000000-0005-0000-0000-0000D7010000}"/>
    <cellStyle name="Calc Currency (0) 2" xfId="437" xr:uid="{00000000-0005-0000-0000-0000D8010000}"/>
    <cellStyle name="Calc Currency (0) 2 2" xfId="5130" xr:uid="{20B44E23-E8F1-44D0-9D55-6AE614E98D6F}"/>
    <cellStyle name="Calc Currency (0) 2 3" xfId="4217" xr:uid="{4D030C35-7F42-4FBD-B9EB-76A640B7D7CA}"/>
    <cellStyle name="Calc Currency (0) 3" xfId="438" xr:uid="{00000000-0005-0000-0000-0000D9010000}"/>
    <cellStyle name="Calc Currency (2)" xfId="439" xr:uid="{00000000-0005-0000-0000-0000DA010000}"/>
    <cellStyle name="Calc Currency (2) 2" xfId="440" xr:uid="{00000000-0005-0000-0000-0000DB010000}"/>
    <cellStyle name="Calc Currency (2) 3" xfId="441" xr:uid="{00000000-0005-0000-0000-0000DC010000}"/>
    <cellStyle name="Calc Currency (2) 3 2" xfId="5131" xr:uid="{8D00452D-94DA-497E-9411-8C0D137B238C}"/>
    <cellStyle name="Calc Currency (2) 3 3" xfId="4218" xr:uid="{CAABE2E6-A06D-4043-8979-96785BACFD8A}"/>
    <cellStyle name="Calc Currency (2) 4" xfId="442" xr:uid="{00000000-0005-0000-0000-0000DD010000}"/>
    <cellStyle name="Calc Percent (0)" xfId="443" xr:uid="{00000000-0005-0000-0000-0000DE010000}"/>
    <cellStyle name="Calc Percent (0) 2" xfId="444" xr:uid="{00000000-0005-0000-0000-0000DF010000}"/>
    <cellStyle name="Calc Percent (0) 3" xfId="445" xr:uid="{00000000-0005-0000-0000-0000E0010000}"/>
    <cellStyle name="Calc Percent (0) 3 2" xfId="5132" xr:uid="{38B63DE3-ED64-43B5-9458-78DCA76A4DA1}"/>
    <cellStyle name="Calc Percent (0) 3 3" xfId="4219" xr:uid="{1E100DB1-ACAB-4FB8-9798-D3F8C50AAFA2}"/>
    <cellStyle name="Calc Percent (0) 4" xfId="446" xr:uid="{00000000-0005-0000-0000-0000E1010000}"/>
    <cellStyle name="Calc Percent (1)" xfId="447" xr:uid="{00000000-0005-0000-0000-0000E2010000}"/>
    <cellStyle name="Calc Percent (1) 2" xfId="448" xr:uid="{00000000-0005-0000-0000-0000E3010000}"/>
    <cellStyle name="Calc Percent (1) 3" xfId="449" xr:uid="{00000000-0005-0000-0000-0000E4010000}"/>
    <cellStyle name="Calc Percent (1) 3 2" xfId="5133" xr:uid="{0B3CD40A-7121-4763-83F5-2C3E5BB796E7}"/>
    <cellStyle name="Calc Percent (1) 3 3" xfId="4220" xr:uid="{FDF473F6-E67F-466A-9C39-68F86E99AA52}"/>
    <cellStyle name="Calc Percent (1) 4" xfId="450" xr:uid="{00000000-0005-0000-0000-0000E5010000}"/>
    <cellStyle name="Calc Percent (2)" xfId="451" xr:uid="{00000000-0005-0000-0000-0000E6010000}"/>
    <cellStyle name="Calc Percent (2) 2" xfId="452" xr:uid="{00000000-0005-0000-0000-0000E7010000}"/>
    <cellStyle name="Calc Percent (2) 3" xfId="453" xr:uid="{00000000-0005-0000-0000-0000E8010000}"/>
    <cellStyle name="Calc Percent (2) 3 2" xfId="5134" xr:uid="{03233706-A7EE-463E-BD5D-B2C22F240A07}"/>
    <cellStyle name="Calc Percent (2) 3 3" xfId="4221" xr:uid="{C15FB09A-756B-4203-8ED6-316F86B9C7CE}"/>
    <cellStyle name="Calc Percent (2) 4" xfId="454" xr:uid="{00000000-0005-0000-0000-0000E9010000}"/>
    <cellStyle name="Calc Units (0)" xfId="455" xr:uid="{00000000-0005-0000-0000-0000EA010000}"/>
    <cellStyle name="Calc Units (0) 2" xfId="456" xr:uid="{00000000-0005-0000-0000-0000EB010000}"/>
    <cellStyle name="Calc Units (0) 3" xfId="457" xr:uid="{00000000-0005-0000-0000-0000EC010000}"/>
    <cellStyle name="Calc Units (0) 3 2" xfId="5135" xr:uid="{47B109F2-7486-45E9-A6EF-E74DE9367105}"/>
    <cellStyle name="Calc Units (0) 3 3" xfId="4222" xr:uid="{B479C5FE-F004-4C3D-87B7-9FD121209779}"/>
    <cellStyle name="Calc Units (0) 4" xfId="458" xr:uid="{00000000-0005-0000-0000-0000ED010000}"/>
    <cellStyle name="Calc Units (1)" xfId="459" xr:uid="{00000000-0005-0000-0000-0000EE010000}"/>
    <cellStyle name="Calc Units (1) 2" xfId="460" xr:uid="{00000000-0005-0000-0000-0000EF010000}"/>
    <cellStyle name="Calc Units (1) 3" xfId="461" xr:uid="{00000000-0005-0000-0000-0000F0010000}"/>
    <cellStyle name="Calc Units (1) 3 2" xfId="5136" xr:uid="{269582EB-5737-4C65-AFA1-070DA7D30B8C}"/>
    <cellStyle name="Calc Units (1) 3 3" xfId="4223" xr:uid="{EA333C19-D490-406C-9BBB-C3BD4A062BF8}"/>
    <cellStyle name="Calc Units (1) 4" xfId="462" xr:uid="{00000000-0005-0000-0000-0000F1010000}"/>
    <cellStyle name="Calc Units (2)" xfId="463" xr:uid="{00000000-0005-0000-0000-0000F2010000}"/>
    <cellStyle name="Calc Units (2) 2" xfId="464" xr:uid="{00000000-0005-0000-0000-0000F3010000}"/>
    <cellStyle name="Calc Units (2) 3" xfId="465" xr:uid="{00000000-0005-0000-0000-0000F4010000}"/>
    <cellStyle name="Calc Units (2) 3 2" xfId="5137" xr:uid="{E75D9EA5-729E-4D03-AAEB-534323700CE1}"/>
    <cellStyle name="Calc Units (2) 3 3" xfId="4224" xr:uid="{409D5811-A5F6-499E-BE08-54EC437028BD}"/>
    <cellStyle name="Calc Units (2) 4" xfId="466" xr:uid="{00000000-0005-0000-0000-0000F5010000}"/>
    <cellStyle name="Calculation" xfId="467" builtinId="22" customBuiltin="1"/>
    <cellStyle name="Calculation 2" xfId="468" xr:uid="{00000000-0005-0000-0000-0000F7010000}"/>
    <cellStyle name="Calculation 2 2" xfId="469" xr:uid="{00000000-0005-0000-0000-0000F8010000}"/>
    <cellStyle name="Calculation 2 2 2" xfId="470" xr:uid="{00000000-0005-0000-0000-0000F9010000}"/>
    <cellStyle name="Calculation 2 2 2 2" xfId="4226" xr:uid="{AA992A36-CE1C-47CC-85E8-C843F34BD237}"/>
    <cellStyle name="Calculation 2 2 3" xfId="471" xr:uid="{00000000-0005-0000-0000-0000FA010000}"/>
    <cellStyle name="Calculation 2 2 3 2" xfId="5332" xr:uid="{FC46CEB4-9DCD-4D8A-B8D4-A153E8A87122}"/>
    <cellStyle name="Calculation 2 2 4" xfId="472" xr:uid="{00000000-0005-0000-0000-0000FB010000}"/>
    <cellStyle name="Calculation 2 2 4 2" xfId="4753" xr:uid="{6BCA18E8-16F4-490F-9F65-856D5343623D}"/>
    <cellStyle name="Calculation 2 2 5" xfId="473" xr:uid="{00000000-0005-0000-0000-0000FC010000}"/>
    <cellStyle name="Calculation 2 2 6" xfId="4225" xr:uid="{9350E436-EF7E-4EA6-A27B-3A7D6034C7B8}"/>
    <cellStyle name="Calculation 2 3" xfId="474" xr:uid="{00000000-0005-0000-0000-0000FD010000}"/>
    <cellStyle name="Calculation 2 3 2" xfId="475" xr:uid="{00000000-0005-0000-0000-0000FE010000}"/>
    <cellStyle name="Calculation 2 3 2 2" xfId="5331" xr:uid="{F8AD0C1D-29B6-4156-B21A-3BCEED0950D2}"/>
    <cellStyle name="Calculation 2 3 3" xfId="476" xr:uid="{00000000-0005-0000-0000-0000FF010000}"/>
    <cellStyle name="Calculation 2 3 4" xfId="477" xr:uid="{00000000-0005-0000-0000-000000020000}"/>
    <cellStyle name="Calculation 2 3 5" xfId="4227" xr:uid="{B6BB813C-F327-4856-88CF-76A9D9F01081}"/>
    <cellStyle name="Calculation 2 4" xfId="478" xr:uid="{00000000-0005-0000-0000-000001020000}"/>
    <cellStyle name="Calculation 2 4 2" xfId="479" xr:uid="{00000000-0005-0000-0000-000002020000}"/>
    <cellStyle name="Calculation 2 4 2 2" xfId="5314" xr:uid="{FC61A0D3-725F-4868-BBA3-B5A9FA164E15}"/>
    <cellStyle name="Calculation 2 4 2 3" xfId="5138" xr:uid="{5EB8F58F-6152-4825-9CF0-5B05886265CC}"/>
    <cellStyle name="Calculation 2 4 3" xfId="4228" xr:uid="{ACEFF86C-719F-40C4-BA73-DB0F7705981D}"/>
    <cellStyle name="Calculation 2 5" xfId="480" xr:uid="{00000000-0005-0000-0000-000003020000}"/>
    <cellStyle name="Calculation 2 5 2" xfId="4229" xr:uid="{1BEB4A19-4477-4758-BB75-5BBC9A7E9A55}"/>
    <cellStyle name="Calculation 2 6" xfId="481" xr:uid="{00000000-0005-0000-0000-000004020000}"/>
    <cellStyle name="Calculation 2 6 2" xfId="5268" xr:uid="{099C8FA4-BC31-43C4-A0BE-265A9AB06DF2}"/>
    <cellStyle name="Calculation 2 6 3" xfId="5001" xr:uid="{B742121A-A297-4911-A745-09036EFDE86C}"/>
    <cellStyle name="Calculation 2 7" xfId="482" xr:uid="{00000000-0005-0000-0000-000005020000}"/>
    <cellStyle name="Calculation 2 7 2" xfId="4863" xr:uid="{59A7662C-7A2D-4345-9C4F-29D85A5E1F5B}"/>
    <cellStyle name="Calculation 3" xfId="483" xr:uid="{00000000-0005-0000-0000-000006020000}"/>
    <cellStyle name="Calculation 3 2" xfId="484" xr:uid="{00000000-0005-0000-0000-000007020000}"/>
    <cellStyle name="Calculation 3 2 2" xfId="485" xr:uid="{00000000-0005-0000-0000-000008020000}"/>
    <cellStyle name="Calculation 3 2 3" xfId="486" xr:uid="{00000000-0005-0000-0000-000009020000}"/>
    <cellStyle name="Calculation 3 2 4" xfId="4230" xr:uid="{40C844B2-9DDA-4B1B-A8B8-140E0654DE72}"/>
    <cellStyle name="Calculation 3 3" xfId="487" xr:uid="{00000000-0005-0000-0000-00000A020000}"/>
    <cellStyle name="Calculation 3 3 2" xfId="4231" xr:uid="{49112897-2112-4DA2-AF51-BCF06717A0DE}"/>
    <cellStyle name="Calculation 3 4" xfId="488" xr:uid="{00000000-0005-0000-0000-00000B020000}"/>
    <cellStyle name="Calculation 3 4 2" xfId="5269" xr:uid="{E69DBED2-C2B7-4357-811E-F162569BD362}"/>
    <cellStyle name="Calculation 3 4 3" xfId="5002" xr:uid="{D8E5E8F6-3ED3-4EDA-8309-5C93EA68A4C9}"/>
    <cellStyle name="Calculation 3 5" xfId="489" xr:uid="{00000000-0005-0000-0000-00000C020000}"/>
    <cellStyle name="Calculation 3 5 2" xfId="4862" xr:uid="{B2D9C58A-E4A4-4DBF-8689-1E44DE09342B}"/>
    <cellStyle name="Calculation 3 6" xfId="490" xr:uid="{00000000-0005-0000-0000-00000D020000}"/>
    <cellStyle name="Calculation 4" xfId="4232" xr:uid="{4B9DE711-59E2-4415-A465-320DB1066128}"/>
    <cellStyle name="Calculation 4 2" xfId="4233" xr:uid="{BED59646-348F-42BF-9928-188059E2811C}"/>
    <cellStyle name="Calculation 5" xfId="4234" xr:uid="{DE0B1D6E-9B9C-4790-A342-66B27E3DC311}"/>
    <cellStyle name="Calculation 5 2" xfId="4235" xr:uid="{2EDC59B2-36C3-4639-A81F-677C8B2313A8}"/>
    <cellStyle name="Calculation 5 2 2" xfId="4837" xr:uid="{4EDBDFAB-DCB5-4ADC-A468-04C03D87E12D}"/>
    <cellStyle name="Calculation 6" xfId="4236" xr:uid="{B8F4992C-CF77-480B-828C-9B39537DA361}"/>
    <cellStyle name="Calculation 6 2" xfId="4836" xr:uid="{1E15D232-D230-4162-BFD5-0F873F5DC447}"/>
    <cellStyle name="category" xfId="491" xr:uid="{00000000-0005-0000-0000-00000E020000}"/>
    <cellStyle name="category 2" xfId="492" xr:uid="{00000000-0005-0000-0000-00000F020000}"/>
    <cellStyle name="category 3" xfId="493" xr:uid="{00000000-0005-0000-0000-000010020000}"/>
    <cellStyle name="category 4" xfId="494" xr:uid="{00000000-0005-0000-0000-000011020000}"/>
    <cellStyle name="Change A&amp;ll" xfId="495" xr:uid="{00000000-0005-0000-0000-000012020000}"/>
    <cellStyle name="Change A&amp;ll 2" xfId="496" xr:uid="{00000000-0005-0000-0000-000013020000}"/>
    <cellStyle name="Change A&amp;ll 2 2" xfId="497" xr:uid="{00000000-0005-0000-0000-000014020000}"/>
    <cellStyle name="Change A&amp;ll 2 2 2" xfId="5333" xr:uid="{23DF1B80-7FD4-44BF-B20C-9028BA81683C}"/>
    <cellStyle name="Change A&amp;ll 2 3" xfId="498" xr:uid="{00000000-0005-0000-0000-000015020000}"/>
    <cellStyle name="Change A&amp;ll 2 4" xfId="5240" xr:uid="{B6589CA9-97E0-492C-8E0E-C040B01F09A0}"/>
    <cellStyle name="Change A&amp;ll 3" xfId="499" xr:uid="{00000000-0005-0000-0000-000016020000}"/>
    <cellStyle name="Change A&amp;ll 3 2" xfId="5315" xr:uid="{CF298CAB-761F-4D8E-8E12-F5A708FF21B2}"/>
    <cellStyle name="Change A&amp;ll 3 3" xfId="5139" xr:uid="{749FB1CC-47F8-4FE0-A5A0-BD11AABC2835}"/>
    <cellStyle name="Check Cell" xfId="500" builtinId="23" customBuiltin="1"/>
    <cellStyle name="Check Cell 2" xfId="501" xr:uid="{00000000-0005-0000-0000-000018020000}"/>
    <cellStyle name="Check Cell 2 2" xfId="502" xr:uid="{00000000-0005-0000-0000-000019020000}"/>
    <cellStyle name="Check Cell 2 2 2" xfId="503" xr:uid="{00000000-0005-0000-0000-00001A020000}"/>
    <cellStyle name="Check Cell 2 2 2 2" xfId="4238" xr:uid="{70184F63-CF61-4B72-93A8-2AF1CCF27DCF}"/>
    <cellStyle name="Check Cell 2 2 3" xfId="504" xr:uid="{00000000-0005-0000-0000-00001B020000}"/>
    <cellStyle name="Check Cell 2 2 4" xfId="4237" xr:uid="{625924DD-7492-416B-B9EF-7EA4912AA5BE}"/>
    <cellStyle name="Check Cell 2 3" xfId="505" xr:uid="{00000000-0005-0000-0000-00001C020000}"/>
    <cellStyle name="Check Cell 2 3 2" xfId="506" xr:uid="{00000000-0005-0000-0000-00001D020000}"/>
    <cellStyle name="Check Cell 2 3 3" xfId="4239" xr:uid="{3302906D-425E-4662-BE4E-3E2FC2854035}"/>
    <cellStyle name="Check Cell 2 4" xfId="507" xr:uid="{00000000-0005-0000-0000-00001E020000}"/>
    <cellStyle name="Check Cell 2 4 2" xfId="4240" xr:uid="{015CFC66-5AE7-4B7E-AA30-BCE4F3E623F1}"/>
    <cellStyle name="Check Cell 2 5" xfId="508" xr:uid="{00000000-0005-0000-0000-00001F020000}"/>
    <cellStyle name="Check Cell 3" xfId="509" xr:uid="{00000000-0005-0000-0000-000020020000}"/>
    <cellStyle name="Check Cell 3 2" xfId="510" xr:uid="{00000000-0005-0000-0000-000021020000}"/>
    <cellStyle name="Check Cell 3 2 2" xfId="511" xr:uid="{00000000-0005-0000-0000-000022020000}"/>
    <cellStyle name="Check Cell 3 2 3" xfId="512" xr:uid="{00000000-0005-0000-0000-000023020000}"/>
    <cellStyle name="Check Cell 3 3" xfId="513" xr:uid="{00000000-0005-0000-0000-000024020000}"/>
    <cellStyle name="Check Cell 3 3 2" xfId="4241" xr:uid="{F31BA73A-D6E4-4F9B-8CC7-EA300E5EFB54}"/>
    <cellStyle name="Check Cell 3 4" xfId="514" xr:uid="{00000000-0005-0000-0000-000025020000}"/>
    <cellStyle name="Check Cell 4" xfId="4242" xr:uid="{E0DE24F7-FB11-4D27-9419-105EE5E56771}"/>
    <cellStyle name="Check Cell 4 2" xfId="4243" xr:uid="{7E7C23E8-CE12-4C0B-ADC0-83E9D9580915}"/>
    <cellStyle name="Check Cell 5" xfId="4244" xr:uid="{8BA4D429-6B6F-49ED-B60F-B02A69357615}"/>
    <cellStyle name="Check Cell 5 2" xfId="4245" xr:uid="{AF410F92-1E28-40EF-BB10-9A7651D60F4C}"/>
    <cellStyle name="Check Cell 6" xfId="4246" xr:uid="{720C902E-9BA4-4E9C-8713-52DAFB08BCAA}"/>
    <cellStyle name="Column Heading" xfId="515" xr:uid="{00000000-0005-0000-0000-000026020000}"/>
    <cellStyle name="Comma" xfId="516" builtinId="3"/>
    <cellStyle name="Comma  - Style1" xfId="517" xr:uid="{00000000-0005-0000-0000-000028020000}"/>
    <cellStyle name="Comma  - Style1 2" xfId="518" xr:uid="{00000000-0005-0000-0000-000029020000}"/>
    <cellStyle name="Comma  - Style1 2 2" xfId="5061" xr:uid="{5A871810-5B0E-40D1-8954-06C596DEF374}"/>
    <cellStyle name="Comma  - Style1 3" xfId="4247" xr:uid="{AC7AA214-9C9A-40D6-AB57-202A5DFE0564}"/>
    <cellStyle name="Comma  - Style2" xfId="519" xr:uid="{00000000-0005-0000-0000-00002A020000}"/>
    <cellStyle name="Comma  - Style2 2" xfId="520" xr:uid="{00000000-0005-0000-0000-00002B020000}"/>
    <cellStyle name="Comma  - Style2 2 2" xfId="5062" xr:uid="{7C7EE3CB-772E-438A-A6E1-160E6596D363}"/>
    <cellStyle name="Comma  - Style2 3" xfId="4248" xr:uid="{93E70AB4-89DC-4441-A7BA-850632B769ED}"/>
    <cellStyle name="Comma  - Style3" xfId="521" xr:uid="{00000000-0005-0000-0000-00002C020000}"/>
    <cellStyle name="Comma  - Style3 2" xfId="522" xr:uid="{00000000-0005-0000-0000-00002D020000}"/>
    <cellStyle name="Comma  - Style3 2 2" xfId="5063" xr:uid="{F62B75A1-E149-4EF5-ABA5-478272E598D3}"/>
    <cellStyle name="Comma  - Style3 3" xfId="4249" xr:uid="{8AA233D9-5944-4D36-996B-807826CC14CC}"/>
    <cellStyle name="Comma  - Style4" xfId="523" xr:uid="{00000000-0005-0000-0000-00002E020000}"/>
    <cellStyle name="Comma  - Style4 2" xfId="524" xr:uid="{00000000-0005-0000-0000-00002F020000}"/>
    <cellStyle name="Comma  - Style4 2 2" xfId="5064" xr:uid="{16123119-1DDD-401F-860C-F90E7D5B2FC7}"/>
    <cellStyle name="Comma  - Style4 3" xfId="4250" xr:uid="{014F5460-5200-4F95-A9BF-54CD54FB8DB1}"/>
    <cellStyle name="Comma  - Style5" xfId="525" xr:uid="{00000000-0005-0000-0000-000030020000}"/>
    <cellStyle name="Comma  - Style5 2" xfId="526" xr:uid="{00000000-0005-0000-0000-000031020000}"/>
    <cellStyle name="Comma  - Style5 2 2" xfId="5065" xr:uid="{A28113C1-5F3F-48D9-A711-A5AB2A0DCA14}"/>
    <cellStyle name="Comma  - Style5 3" xfId="4251" xr:uid="{A362C7C1-F10A-478C-8DD1-6D3A66F4B256}"/>
    <cellStyle name="Comma  - Style6" xfId="527" xr:uid="{00000000-0005-0000-0000-000032020000}"/>
    <cellStyle name="Comma  - Style6 2" xfId="528" xr:uid="{00000000-0005-0000-0000-000033020000}"/>
    <cellStyle name="Comma  - Style6 2 2" xfId="5066" xr:uid="{16F64AD5-612D-4C6C-A746-965A3255FF12}"/>
    <cellStyle name="Comma  - Style6 3" xfId="4252" xr:uid="{F2D77558-8ABB-4F78-8017-82D9298D9B99}"/>
    <cellStyle name="Comma  - Style7" xfId="529" xr:uid="{00000000-0005-0000-0000-000034020000}"/>
    <cellStyle name="Comma  - Style7 2" xfId="530" xr:uid="{00000000-0005-0000-0000-000035020000}"/>
    <cellStyle name="Comma  - Style7 2 2" xfId="4253" xr:uid="{8B9451B8-4B91-4085-8C50-542C9882C300}"/>
    <cellStyle name="Comma  - Style7 3" xfId="531" xr:uid="{00000000-0005-0000-0000-000036020000}"/>
    <cellStyle name="Comma  - Style8" xfId="532" xr:uid="{00000000-0005-0000-0000-000037020000}"/>
    <cellStyle name="Comma  - Style8 2" xfId="533" xr:uid="{00000000-0005-0000-0000-000038020000}"/>
    <cellStyle name="Comma  - Style8 2 2" xfId="4254" xr:uid="{1293F113-FFB6-475A-9E0F-0C88ABF97976}"/>
    <cellStyle name="Comma  - Style8 3" xfId="534" xr:uid="{00000000-0005-0000-0000-000039020000}"/>
    <cellStyle name="Comma [00]" xfId="535" xr:uid="{00000000-0005-0000-0000-00003A020000}"/>
    <cellStyle name="Comma [00] 2" xfId="536" xr:uid="{00000000-0005-0000-0000-00003B020000}"/>
    <cellStyle name="Comma [00] 3" xfId="537" xr:uid="{00000000-0005-0000-0000-00003C020000}"/>
    <cellStyle name="Comma [00] 3 2" xfId="5141" xr:uid="{789D34B9-4EFA-451A-8FC7-0B324B6D3FD6}"/>
    <cellStyle name="Comma [00] 3 3" xfId="4255" xr:uid="{5E64904C-0D78-433E-AD33-6EC887C60075}"/>
    <cellStyle name="Comma [00] 4" xfId="538" xr:uid="{00000000-0005-0000-0000-00003D020000}"/>
    <cellStyle name="Comma 10" xfId="539" xr:uid="{00000000-0005-0000-0000-00003E020000}"/>
    <cellStyle name="Comma 10 2" xfId="540" xr:uid="{00000000-0005-0000-0000-00003F020000}"/>
    <cellStyle name="Comma 10 2 2" xfId="541" xr:uid="{00000000-0005-0000-0000-000040020000}"/>
    <cellStyle name="Comma 10 2 3" xfId="542" xr:uid="{00000000-0005-0000-0000-000041020000}"/>
    <cellStyle name="Comma 10 2 3 2" xfId="3408" xr:uid="{00000000-0005-0000-0000-000042020000}"/>
    <cellStyle name="Comma 10 3" xfId="543" xr:uid="{00000000-0005-0000-0000-000043020000}"/>
    <cellStyle name="Comma 10 4" xfId="4256" xr:uid="{6D52DF55-885C-42C3-B167-BB1525CB87E2}"/>
    <cellStyle name="Comma 100" xfId="544" xr:uid="{00000000-0005-0000-0000-000044020000}"/>
    <cellStyle name="Comma 100 2" xfId="545" xr:uid="{00000000-0005-0000-0000-000045020000}"/>
    <cellStyle name="Comma 100 2 2" xfId="546" xr:uid="{00000000-0005-0000-0000-000046020000}"/>
    <cellStyle name="Comma 100 2 2 2" xfId="3411" xr:uid="{00000000-0005-0000-0000-000047020000}"/>
    <cellStyle name="Comma 100 2 2 3" xfId="4921" xr:uid="{6144CE1C-FABD-47F0-8F81-CA0547A5A5A1}"/>
    <cellStyle name="Comma 100 2 3" xfId="3410" xr:uid="{00000000-0005-0000-0000-000048020000}"/>
    <cellStyle name="Comma 100 2 4" xfId="4258" xr:uid="{69BD2919-6F02-4C37-ABE5-0F98F5876314}"/>
    <cellStyle name="Comma 100 3" xfId="547" xr:uid="{00000000-0005-0000-0000-000049020000}"/>
    <cellStyle name="Comma 100 3 2" xfId="3412" xr:uid="{00000000-0005-0000-0000-00004A020000}"/>
    <cellStyle name="Comma 100 3 2 2" xfId="4872" xr:uid="{5E3B4CA7-CA12-43D6-BAC0-F6E1FA93626C}"/>
    <cellStyle name="Comma 100 3 3" xfId="4259" xr:uid="{ABF5519F-7C8B-473D-A809-BFC373A38F46}"/>
    <cellStyle name="Comma 100 4" xfId="3409" xr:uid="{00000000-0005-0000-0000-00004B020000}"/>
    <cellStyle name="Comma 100 4 2" xfId="5003" xr:uid="{A93805AE-55D9-4041-9049-8F47B223E709}"/>
    <cellStyle name="Comma 100 5" xfId="4754" xr:uid="{89355F4A-DD26-4426-B098-41A4C19AB24C}"/>
    <cellStyle name="Comma 100 6" xfId="4257" xr:uid="{2F7B5E72-5301-43ED-AC60-67A67BD92985}"/>
    <cellStyle name="Comma 101" xfId="548" xr:uid="{00000000-0005-0000-0000-00004C020000}"/>
    <cellStyle name="Comma 101 2" xfId="549" xr:uid="{00000000-0005-0000-0000-00004D020000}"/>
    <cellStyle name="Comma 101 2 2" xfId="550" xr:uid="{00000000-0005-0000-0000-00004E020000}"/>
    <cellStyle name="Comma 101 2 2 2" xfId="3415" xr:uid="{00000000-0005-0000-0000-00004F020000}"/>
    <cellStyle name="Comma 101 2 2 3" xfId="4922" xr:uid="{56B1C32A-5002-4864-871C-0759B123DA86}"/>
    <cellStyle name="Comma 101 2 3" xfId="3414" xr:uid="{00000000-0005-0000-0000-000050020000}"/>
    <cellStyle name="Comma 101 2 4" xfId="4261" xr:uid="{46F04A45-F6F0-463D-A3CD-ECFFE0853467}"/>
    <cellStyle name="Comma 101 3" xfId="551" xr:uid="{00000000-0005-0000-0000-000051020000}"/>
    <cellStyle name="Comma 101 3 2" xfId="3416" xr:uid="{00000000-0005-0000-0000-000052020000}"/>
    <cellStyle name="Comma 101 3 2 2" xfId="4873" xr:uid="{0F89A961-11AE-40BC-A679-44814128F7AB}"/>
    <cellStyle name="Comma 101 3 3" xfId="4262" xr:uid="{D1C2D6B0-E292-436D-B92D-AAD0459D3C20}"/>
    <cellStyle name="Comma 101 4" xfId="3413" xr:uid="{00000000-0005-0000-0000-000053020000}"/>
    <cellStyle name="Comma 101 4 2" xfId="4977" xr:uid="{2386B245-67A9-4F04-9AD9-077A07EB9FCD}"/>
    <cellStyle name="Comma 101 4 3" xfId="4975" xr:uid="{E16C4CB5-4BC2-4710-933A-802E05324EC3}"/>
    <cellStyle name="Comma 101 5" xfId="5004" xr:uid="{DE1D549B-6DAE-49D3-9261-899FE019AC32}"/>
    <cellStyle name="Comma 101 6" xfId="4755" xr:uid="{DF83FB6F-AF8A-4556-8249-B3AEFBF74E65}"/>
    <cellStyle name="Comma 101 7" xfId="4260" xr:uid="{5B79D290-8DAB-46A6-B80C-E9D801DF290F}"/>
    <cellStyle name="Comma 102" xfId="552" xr:uid="{00000000-0005-0000-0000-000054020000}"/>
    <cellStyle name="Comma 103" xfId="553" xr:uid="{00000000-0005-0000-0000-000055020000}"/>
    <cellStyle name="Comma 104" xfId="554" xr:uid="{00000000-0005-0000-0000-000056020000}"/>
    <cellStyle name="Comma 105" xfId="555" xr:uid="{00000000-0005-0000-0000-000057020000}"/>
    <cellStyle name="Comma 106" xfId="556" xr:uid="{00000000-0005-0000-0000-000058020000}"/>
    <cellStyle name="Comma 107" xfId="557" xr:uid="{00000000-0005-0000-0000-000059020000}"/>
    <cellStyle name="Comma 107 2" xfId="558" xr:uid="{00000000-0005-0000-0000-00005A020000}"/>
    <cellStyle name="Comma 107 2 2" xfId="559" xr:uid="{00000000-0005-0000-0000-00005B020000}"/>
    <cellStyle name="Comma 107 2 2 2" xfId="3419" xr:uid="{00000000-0005-0000-0000-00005C020000}"/>
    <cellStyle name="Comma 107 2 3" xfId="3418" xr:uid="{00000000-0005-0000-0000-00005D020000}"/>
    <cellStyle name="Comma 107 2 4" xfId="5081" xr:uid="{CF409A24-22A2-4864-9FD6-D0156E042EB2}"/>
    <cellStyle name="Comma 107 3" xfId="560" xr:uid="{00000000-0005-0000-0000-00005E020000}"/>
    <cellStyle name="Comma 107 3 2" xfId="3420" xr:uid="{00000000-0005-0000-0000-00005F020000}"/>
    <cellStyle name="Comma 107 4" xfId="3417" xr:uid="{00000000-0005-0000-0000-000060020000}"/>
    <cellStyle name="Comma 107 5" xfId="4263" xr:uid="{CEE4E641-225C-474F-8747-C0E6774CB96D}"/>
    <cellStyle name="Comma 108" xfId="561" xr:uid="{00000000-0005-0000-0000-000061020000}"/>
    <cellStyle name="Comma 108 2" xfId="3421" xr:uid="{00000000-0005-0000-0000-000062020000}"/>
    <cellStyle name="Comma 108 2 2" xfId="5263" xr:uid="{67F14CFC-6867-415D-B2CC-B7130C74515C}"/>
    <cellStyle name="Comma 108 2 3" xfId="4983" xr:uid="{E5D81A6F-7BED-47D9-9D6F-5DE025F4E176}"/>
    <cellStyle name="Comma 108 3" xfId="5083" xr:uid="{796C68B0-17EA-4FD7-B41F-89C57BB4EA44}"/>
    <cellStyle name="Comma 108 4" xfId="4970" xr:uid="{C9DD8115-E78A-47FA-8024-B787D39B5C3C}"/>
    <cellStyle name="Comma 109" xfId="562" xr:uid="{00000000-0005-0000-0000-000063020000}"/>
    <cellStyle name="Comma 109 2" xfId="3422" xr:uid="{00000000-0005-0000-0000-000064020000}"/>
    <cellStyle name="Comma 109 3" xfId="4973" xr:uid="{BF8B6434-1A9A-4E5A-A57B-82052B690A9E}"/>
    <cellStyle name="Comma 11" xfId="563" xr:uid="{00000000-0005-0000-0000-000065020000}"/>
    <cellStyle name="Comma 11 2" xfId="564" xr:uid="{00000000-0005-0000-0000-000066020000}"/>
    <cellStyle name="Comma 11 3" xfId="565" xr:uid="{00000000-0005-0000-0000-000067020000}"/>
    <cellStyle name="Comma 11 3 2" xfId="566" xr:uid="{00000000-0005-0000-0000-000068020000}"/>
    <cellStyle name="Comma 11 3 3" xfId="4264" xr:uid="{1B625370-5595-4891-B941-490E5E306F6E}"/>
    <cellStyle name="Comma 11 4" xfId="567" xr:uid="{00000000-0005-0000-0000-000069020000}"/>
    <cellStyle name="Comma 11 4 2" xfId="3423" xr:uid="{00000000-0005-0000-0000-00006A020000}"/>
    <cellStyle name="Comma 11 5" xfId="568" xr:uid="{00000000-0005-0000-0000-00006B020000}"/>
    <cellStyle name="Comma 11 5 2" xfId="3424" xr:uid="{00000000-0005-0000-0000-00006C020000}"/>
    <cellStyle name="Comma 110" xfId="569" xr:uid="{00000000-0005-0000-0000-00006D020000}"/>
    <cellStyle name="Comma 110 2" xfId="3425" xr:uid="{00000000-0005-0000-0000-00006E020000}"/>
    <cellStyle name="Comma 110 3" xfId="4980" xr:uid="{A2458B61-487E-4547-B786-9D40ABF341E4}"/>
    <cellStyle name="Comma 111" xfId="570" xr:uid="{00000000-0005-0000-0000-00006F020000}"/>
    <cellStyle name="Comma 111 2" xfId="3426" xr:uid="{00000000-0005-0000-0000-000070020000}"/>
    <cellStyle name="Comma 111 3" xfId="4992" xr:uid="{0BD91065-68F3-4AFE-AD03-A2F2118DDCAD}"/>
    <cellStyle name="Comma 12" xfId="571" xr:uid="{00000000-0005-0000-0000-000071020000}"/>
    <cellStyle name="Comma 12 2" xfId="572" xr:uid="{00000000-0005-0000-0000-000072020000}"/>
    <cellStyle name="Comma 12 2 2" xfId="573" xr:uid="{00000000-0005-0000-0000-000073020000}"/>
    <cellStyle name="Comma 12 2 2 2" xfId="5142" xr:uid="{96307DFB-6E30-4A81-ABF2-58FE2DF0876E}"/>
    <cellStyle name="Comma 12 2 3" xfId="3427" xr:uid="{00000000-0005-0000-0000-000074020000}"/>
    <cellStyle name="Comma 12 3" xfId="574" xr:uid="{00000000-0005-0000-0000-000075020000}"/>
    <cellStyle name="Comma 12 3 2" xfId="3428" xr:uid="{00000000-0005-0000-0000-000076020000}"/>
    <cellStyle name="Comma 12 4" xfId="575" xr:uid="{00000000-0005-0000-0000-000077020000}"/>
    <cellStyle name="Comma 13" xfId="576" xr:uid="{00000000-0005-0000-0000-000078020000}"/>
    <cellStyle name="Comma 13 2" xfId="577" xr:uid="{00000000-0005-0000-0000-000079020000}"/>
    <cellStyle name="Comma 13 2 2" xfId="578" xr:uid="{00000000-0005-0000-0000-00007A020000}"/>
    <cellStyle name="Comma 13 3" xfId="579" xr:uid="{00000000-0005-0000-0000-00007B020000}"/>
    <cellStyle name="Comma 13 3 2" xfId="3429" xr:uid="{00000000-0005-0000-0000-00007C020000}"/>
    <cellStyle name="Comma 13 3 2 2" xfId="5143" xr:uid="{02844A27-3608-4046-A7FB-507005CBB611}"/>
    <cellStyle name="Comma 13 3 3" xfId="4265" xr:uid="{8346A690-712C-40E9-9C9D-BABDFBF79A6D}"/>
    <cellStyle name="Comma 130" xfId="5082" xr:uid="{3E93D131-D1B4-4359-80B4-11B74BABEB63}"/>
    <cellStyle name="Comma 14" xfId="580" xr:uid="{00000000-0005-0000-0000-00007D020000}"/>
    <cellStyle name="Comma 14 2" xfId="581" xr:uid="{00000000-0005-0000-0000-00007E020000}"/>
    <cellStyle name="Comma 14 2 2" xfId="5140" xr:uid="{C44E0DF8-998A-4811-86EE-02A1622925B9}"/>
    <cellStyle name="Comma 14 2 3" xfId="4266" xr:uid="{E9BA1293-23F9-4364-A45B-41E0B4837969}"/>
    <cellStyle name="Comma 14 3" xfId="582" xr:uid="{00000000-0005-0000-0000-00007F020000}"/>
    <cellStyle name="Comma 15" xfId="583" xr:uid="{00000000-0005-0000-0000-000080020000}"/>
    <cellStyle name="Comma 15 2" xfId="584" xr:uid="{00000000-0005-0000-0000-000081020000}"/>
    <cellStyle name="Comma 15 2 2" xfId="585" xr:uid="{00000000-0005-0000-0000-000082020000}"/>
    <cellStyle name="Comma 15 2 2 2" xfId="5239" xr:uid="{15667F05-6139-4E18-B237-BF7292AE7777}"/>
    <cellStyle name="Comma 15 2 3" xfId="3430" xr:uid="{00000000-0005-0000-0000-000083020000}"/>
    <cellStyle name="Comma 15 2 4" xfId="4267" xr:uid="{C60CCB26-9D34-43F6-8693-7EED763DD4CD}"/>
    <cellStyle name="Comma 15 3" xfId="586" xr:uid="{00000000-0005-0000-0000-000084020000}"/>
    <cellStyle name="Comma 15 3 2" xfId="3431" xr:uid="{00000000-0005-0000-0000-000085020000}"/>
    <cellStyle name="Comma 15 3 2 2" xfId="5128" xr:uid="{4054B02E-A1D4-45C3-84D9-BD786A1B91BD}"/>
    <cellStyle name="Comma 15 3 3" xfId="4268" xr:uid="{3B9FF7EA-815B-448D-95BF-E67D09979DEA}"/>
    <cellStyle name="Comma 15 4" xfId="587" xr:uid="{00000000-0005-0000-0000-000086020000}"/>
    <cellStyle name="Comma 16" xfId="588" xr:uid="{00000000-0005-0000-0000-000087020000}"/>
    <cellStyle name="Comma 16 2" xfId="589" xr:uid="{00000000-0005-0000-0000-000088020000}"/>
    <cellStyle name="Comma 16 2 2" xfId="590" xr:uid="{00000000-0005-0000-0000-000089020000}"/>
    <cellStyle name="Comma 16 2 2 2" xfId="591" xr:uid="{00000000-0005-0000-0000-00008A020000}"/>
    <cellStyle name="Comma 16 2 2 2 2" xfId="3435" xr:uid="{00000000-0005-0000-0000-00008B020000}"/>
    <cellStyle name="Comma 16 2 2 3" xfId="3434" xr:uid="{00000000-0005-0000-0000-00008C020000}"/>
    <cellStyle name="Comma 16 2 2 4" xfId="4271" xr:uid="{282D2FA1-F611-4804-8EEA-1C301352B76B}"/>
    <cellStyle name="Comma 16 2 3" xfId="592" xr:uid="{00000000-0005-0000-0000-00008D020000}"/>
    <cellStyle name="Comma 16 2 3 2" xfId="3436" xr:uid="{00000000-0005-0000-0000-00008E020000}"/>
    <cellStyle name="Comma 16 2 3 2 2" xfId="4924" xr:uid="{89CB474F-BFD7-4D05-AA80-E3CAB0D6709D}"/>
    <cellStyle name="Comma 16 2 3 3" xfId="4272" xr:uid="{0C6566B8-CA50-4785-9D54-BFA575EB01E5}"/>
    <cellStyle name="Comma 16 2 4" xfId="593" xr:uid="{00000000-0005-0000-0000-00008F020000}"/>
    <cellStyle name="Comma 16 2 4 2" xfId="3437" xr:uid="{00000000-0005-0000-0000-000090020000}"/>
    <cellStyle name="Comma 16 2 4 2 2" xfId="4875" xr:uid="{F28DCF90-32DC-436F-9A1A-7B64C4371829}"/>
    <cellStyle name="Comma 16 2 4 3" xfId="4273" xr:uid="{87242EF3-6A4F-42D7-A134-DDBE9FDB96D3}"/>
    <cellStyle name="Comma 16 2 5" xfId="3433" xr:uid="{00000000-0005-0000-0000-000091020000}"/>
    <cellStyle name="Comma 16 2 5 2" xfId="5006" xr:uid="{FE19C0FC-4457-467F-9C6C-1C14342A0B7F}"/>
    <cellStyle name="Comma 16 2 6" xfId="4757" xr:uid="{ECD73FE4-B518-4794-87E9-36372EBDC6C1}"/>
    <cellStyle name="Comma 16 2 7" xfId="4270" xr:uid="{9A9462A8-2B37-482B-83EA-C136E7119728}"/>
    <cellStyle name="Comma 16 3" xfId="594" xr:uid="{00000000-0005-0000-0000-000092020000}"/>
    <cellStyle name="Comma 16 3 2" xfId="595" xr:uid="{00000000-0005-0000-0000-000093020000}"/>
    <cellStyle name="Comma 16 3 2 2" xfId="596" xr:uid="{00000000-0005-0000-0000-000094020000}"/>
    <cellStyle name="Comma 16 3 2 2 2" xfId="3440" xr:uid="{00000000-0005-0000-0000-000095020000}"/>
    <cellStyle name="Comma 16 3 2 2 3" xfId="4925" xr:uid="{7F6B6D83-7BB4-453A-AEAC-01E46EACC4FC}"/>
    <cellStyle name="Comma 16 3 2 3" xfId="3439" xr:uid="{00000000-0005-0000-0000-000096020000}"/>
    <cellStyle name="Comma 16 3 2 4" xfId="4275" xr:uid="{F106999E-89B5-40F7-89E6-0AA088DE9781}"/>
    <cellStyle name="Comma 16 3 3" xfId="597" xr:uid="{00000000-0005-0000-0000-000097020000}"/>
    <cellStyle name="Comma 16 3 3 2" xfId="3441" xr:uid="{00000000-0005-0000-0000-000098020000}"/>
    <cellStyle name="Comma 16 3 3 2 2" xfId="4876" xr:uid="{44A5B657-5DFD-4505-989D-C7A9FD361A21}"/>
    <cellStyle name="Comma 16 3 3 3" xfId="4276" xr:uid="{4CD3E29C-F666-4F13-BAE5-CBBA1B2CAF56}"/>
    <cellStyle name="Comma 16 3 4" xfId="3438" xr:uid="{00000000-0005-0000-0000-000099020000}"/>
    <cellStyle name="Comma 16 3 4 2" xfId="5007" xr:uid="{6F1F4047-CED4-41AA-8685-BBF3A0273600}"/>
    <cellStyle name="Comma 16 3 5" xfId="4758" xr:uid="{ECBF6C23-8937-4EE0-89A0-C2A292A0806A}"/>
    <cellStyle name="Comma 16 3 6" xfId="4274" xr:uid="{C146DE86-8828-47D3-96E7-2C4A9D7F4D16}"/>
    <cellStyle name="Comma 16 4" xfId="598" xr:uid="{00000000-0005-0000-0000-00009A020000}"/>
    <cellStyle name="Comma 16 4 2" xfId="599" xr:uid="{00000000-0005-0000-0000-00009B020000}"/>
    <cellStyle name="Comma 16 4 2 2" xfId="3443" xr:uid="{00000000-0005-0000-0000-00009C020000}"/>
    <cellStyle name="Comma 16 4 3" xfId="3442" xr:uid="{00000000-0005-0000-0000-00009D020000}"/>
    <cellStyle name="Comma 16 4 4" xfId="4277" xr:uid="{D6FAAB91-FFAB-478D-922D-A7B9D1F14C73}"/>
    <cellStyle name="Comma 16 5" xfId="600" xr:uid="{00000000-0005-0000-0000-00009E020000}"/>
    <cellStyle name="Comma 16 5 2" xfId="601" xr:uid="{00000000-0005-0000-0000-00009F020000}"/>
    <cellStyle name="Comma 16 5 2 2" xfId="3445" xr:uid="{00000000-0005-0000-0000-0000A0020000}"/>
    <cellStyle name="Comma 16 5 2 3" xfId="4923" xr:uid="{C915CD76-A2E7-4B3C-B6AC-BA664FDE77DE}"/>
    <cellStyle name="Comma 16 5 3" xfId="3444" xr:uid="{00000000-0005-0000-0000-0000A1020000}"/>
    <cellStyle name="Comma 16 5 4" xfId="4278" xr:uid="{E525F329-1330-4B85-B41E-787B05C5FB06}"/>
    <cellStyle name="Comma 16 6" xfId="602" xr:uid="{00000000-0005-0000-0000-0000A2020000}"/>
    <cellStyle name="Comma 16 6 2" xfId="3446" xr:uid="{00000000-0005-0000-0000-0000A3020000}"/>
    <cellStyle name="Comma 16 6 2 2" xfId="4874" xr:uid="{B62027FA-EB4A-42E1-88A5-86FA7CF9F7E1}"/>
    <cellStyle name="Comma 16 6 3" xfId="4279" xr:uid="{FFBBC133-9EE1-45E6-9B00-F5DF26A1B268}"/>
    <cellStyle name="Comma 16 7" xfId="603" xr:uid="{00000000-0005-0000-0000-0000A4020000}"/>
    <cellStyle name="Comma 16 7 2" xfId="5005" xr:uid="{FDE7094C-3EF8-4657-8C39-2B505DE39DFB}"/>
    <cellStyle name="Comma 16 8" xfId="3432" xr:uid="{00000000-0005-0000-0000-0000A5020000}"/>
    <cellStyle name="Comma 16 8 2" xfId="4756" xr:uid="{5A676651-7DB4-40BA-A561-284B4E82F2F3}"/>
    <cellStyle name="Comma 16 9" xfId="4269" xr:uid="{66F9586E-151F-4112-9E2D-C1FE1789651A}"/>
    <cellStyle name="Comma 17" xfId="604" xr:uid="{00000000-0005-0000-0000-0000A6020000}"/>
    <cellStyle name="Comma 17 2" xfId="605" xr:uid="{00000000-0005-0000-0000-0000A7020000}"/>
    <cellStyle name="Comma 17 2 2" xfId="3447" xr:uid="{00000000-0005-0000-0000-0000A8020000}"/>
    <cellStyle name="Comma 17 2 3" xfId="5251" xr:uid="{52756347-B241-4CD1-AEEA-5CF9E118CC4C}"/>
    <cellStyle name="Comma 17 3" xfId="606" xr:uid="{00000000-0005-0000-0000-0000A9020000}"/>
    <cellStyle name="Comma 17 3 2" xfId="3448" xr:uid="{00000000-0005-0000-0000-0000AA020000}"/>
    <cellStyle name="Comma 17 3 3" xfId="5189" xr:uid="{D195589B-6840-4DC9-B1F0-CFCE3D3FDF64}"/>
    <cellStyle name="Comma 17 4" xfId="607" xr:uid="{00000000-0005-0000-0000-0000AB020000}"/>
    <cellStyle name="Comma 18" xfId="608" xr:uid="{00000000-0005-0000-0000-0000AC020000}"/>
    <cellStyle name="Comma 18 2" xfId="609" xr:uid="{00000000-0005-0000-0000-0000AD020000}"/>
    <cellStyle name="Comma 18 2 2" xfId="3449" xr:uid="{00000000-0005-0000-0000-0000AE020000}"/>
    <cellStyle name="Comma 18 3" xfId="610" xr:uid="{00000000-0005-0000-0000-0000AF020000}"/>
    <cellStyle name="Comma 19" xfId="611" xr:uid="{00000000-0005-0000-0000-0000B0020000}"/>
    <cellStyle name="Comma 19 2" xfId="612" xr:uid="{00000000-0005-0000-0000-0000B1020000}"/>
    <cellStyle name="Comma 19 2 2" xfId="3450" xr:uid="{00000000-0005-0000-0000-0000B2020000}"/>
    <cellStyle name="Comma 19 2 3" xfId="5256" xr:uid="{41D3B361-1F7A-41CC-BDA3-354B0E5639E8}"/>
    <cellStyle name="Comma 19 3" xfId="613" xr:uid="{00000000-0005-0000-0000-0000B3020000}"/>
    <cellStyle name="Comma 2" xfId="614" xr:uid="{00000000-0005-0000-0000-0000B4020000}"/>
    <cellStyle name="Comma 2 10" xfId="615" xr:uid="{00000000-0005-0000-0000-0000B5020000}"/>
    <cellStyle name="Comma 2 11" xfId="616" xr:uid="{00000000-0005-0000-0000-0000B6020000}"/>
    <cellStyle name="Comma 2 12" xfId="617" xr:uid="{00000000-0005-0000-0000-0000B7020000}"/>
    <cellStyle name="Comma 2 13" xfId="618" xr:uid="{00000000-0005-0000-0000-0000B8020000}"/>
    <cellStyle name="Comma 2 14" xfId="619" xr:uid="{00000000-0005-0000-0000-0000B9020000}"/>
    <cellStyle name="Comma 2 15" xfId="620" xr:uid="{00000000-0005-0000-0000-0000BA020000}"/>
    <cellStyle name="Comma 2 16" xfId="621" xr:uid="{00000000-0005-0000-0000-0000BB020000}"/>
    <cellStyle name="Comma 2 17" xfId="622" xr:uid="{00000000-0005-0000-0000-0000BC020000}"/>
    <cellStyle name="Comma 2 18" xfId="623" xr:uid="{00000000-0005-0000-0000-0000BD020000}"/>
    <cellStyle name="Comma 2 19" xfId="624" xr:uid="{00000000-0005-0000-0000-0000BE020000}"/>
    <cellStyle name="Comma 2 2" xfId="625" xr:uid="{00000000-0005-0000-0000-0000BF020000}"/>
    <cellStyle name="Comma 2 2 2" xfId="626" xr:uid="{00000000-0005-0000-0000-0000C0020000}"/>
    <cellStyle name="Comma 2 2 2 2" xfId="627" xr:uid="{00000000-0005-0000-0000-0000C1020000}"/>
    <cellStyle name="Comma 2 2 2 3" xfId="628" xr:uid="{00000000-0005-0000-0000-0000C2020000}"/>
    <cellStyle name="Comma 2 2 2 3 2" xfId="629" xr:uid="{00000000-0005-0000-0000-0000C3020000}"/>
    <cellStyle name="Comma 2 2 2 3 3" xfId="4280" xr:uid="{67F4E782-2C57-49E4-A653-F40F81F678E8}"/>
    <cellStyle name="Comma 2 2 2 4" xfId="630" xr:uid="{00000000-0005-0000-0000-0000C4020000}"/>
    <cellStyle name="Comma 2 2 3" xfId="631" xr:uid="{00000000-0005-0000-0000-0000C5020000}"/>
    <cellStyle name="Comma 2 2 3 2" xfId="632" xr:uid="{00000000-0005-0000-0000-0000C6020000}"/>
    <cellStyle name="Comma 2 2 3 2 2" xfId="633" xr:uid="{00000000-0005-0000-0000-0000C7020000}"/>
    <cellStyle name="Comma 2 2 3 2 2 2" xfId="3453" xr:uid="{00000000-0005-0000-0000-0000C8020000}"/>
    <cellStyle name="Comma 2 2 3 2 2 3" xfId="5254" xr:uid="{1021A1FE-EC8B-4291-BD44-D4AC863E5E74}"/>
    <cellStyle name="Comma 2 2 3 2 3" xfId="634" xr:uid="{00000000-0005-0000-0000-0000C9020000}"/>
    <cellStyle name="Comma 2 2 3 2 3 2" xfId="3454" xr:uid="{00000000-0005-0000-0000-0000CA020000}"/>
    <cellStyle name="Comma 2 2 3 2 3 3" xfId="4926" xr:uid="{94D43331-EDFE-421B-96B1-F4B9D6F528B7}"/>
    <cellStyle name="Comma 2 2 3 2 4" xfId="3452" xr:uid="{00000000-0005-0000-0000-0000CB020000}"/>
    <cellStyle name="Comma 2 2 3 2 5" xfId="4282" xr:uid="{7EBF707A-369E-4700-B929-2046136CDC13}"/>
    <cellStyle name="Comma 2 2 3 3" xfId="635" xr:uid="{00000000-0005-0000-0000-0000CC020000}"/>
    <cellStyle name="Comma 2 2 3 3 2" xfId="3455" xr:uid="{00000000-0005-0000-0000-0000CD020000}"/>
    <cellStyle name="Comma 2 2 3 3 2 2" xfId="5192" xr:uid="{FAC56AD9-9D0A-4525-986B-E45F7C62DE62}"/>
    <cellStyle name="Comma 2 2 3 3 3" xfId="4877" xr:uid="{9F519AC5-3F9B-4E2D-95FF-1CF762E5C087}"/>
    <cellStyle name="Comma 2 2 3 3 4" xfId="4283" xr:uid="{CB1B5516-73DA-4D4F-8293-20BACEA39A02}"/>
    <cellStyle name="Comma 2 2 3 4" xfId="636" xr:uid="{00000000-0005-0000-0000-0000CE020000}"/>
    <cellStyle name="Comma 2 2 3 4 2" xfId="3456" xr:uid="{00000000-0005-0000-0000-0000CF020000}"/>
    <cellStyle name="Comma 2 2 3 4 3" xfId="5008" xr:uid="{449782A3-B8D1-41A3-A794-B2214394B69D}"/>
    <cellStyle name="Comma 2 2 3 5" xfId="637" xr:uid="{00000000-0005-0000-0000-0000D0020000}"/>
    <cellStyle name="Comma 2 2 3 5 2" xfId="4759" xr:uid="{089B60C8-9494-4507-8A87-BA50FCF4E75C}"/>
    <cellStyle name="Comma 2 2 3 6" xfId="3451" xr:uid="{00000000-0005-0000-0000-0000D1020000}"/>
    <cellStyle name="Comma 2 2 3 7" xfId="4281" xr:uid="{BB5E62B3-314C-4759-9001-EBC754E98F3A}"/>
    <cellStyle name="Comma 2 2 4" xfId="638" xr:uid="{00000000-0005-0000-0000-0000D2020000}"/>
    <cellStyle name="Comma 2 2 5" xfId="4284" xr:uid="{EC2A1055-00E6-46F2-BA1D-7C026A0C26B7}"/>
    <cellStyle name="Comma 2 2 9" xfId="639" xr:uid="{00000000-0005-0000-0000-0000D3020000}"/>
    <cellStyle name="Comma 2 20" xfId="640" xr:uid="{00000000-0005-0000-0000-0000D4020000}"/>
    <cellStyle name="Comma 2 21" xfId="641" xr:uid="{00000000-0005-0000-0000-0000D5020000}"/>
    <cellStyle name="Comma 2 22" xfId="642" xr:uid="{00000000-0005-0000-0000-0000D6020000}"/>
    <cellStyle name="Comma 2 23" xfId="643" xr:uid="{00000000-0005-0000-0000-0000D7020000}"/>
    <cellStyle name="Comma 2 24" xfId="644" xr:uid="{00000000-0005-0000-0000-0000D8020000}"/>
    <cellStyle name="Comma 2 25" xfId="645" xr:uid="{00000000-0005-0000-0000-0000D9020000}"/>
    <cellStyle name="Comma 2 26" xfId="646" xr:uid="{00000000-0005-0000-0000-0000DA020000}"/>
    <cellStyle name="Comma 2 27" xfId="647" xr:uid="{00000000-0005-0000-0000-0000DB020000}"/>
    <cellStyle name="Comma 2 28" xfId="648" xr:uid="{00000000-0005-0000-0000-0000DC020000}"/>
    <cellStyle name="Comma 2 29" xfId="649" xr:uid="{00000000-0005-0000-0000-0000DD020000}"/>
    <cellStyle name="Comma 2 3" xfId="650" xr:uid="{00000000-0005-0000-0000-0000DE020000}"/>
    <cellStyle name="Comma 2 3 2" xfId="651" xr:uid="{00000000-0005-0000-0000-0000DF020000}"/>
    <cellStyle name="Comma 2 3 2 2" xfId="652" xr:uid="{00000000-0005-0000-0000-0000E0020000}"/>
    <cellStyle name="Comma 2 3 2 2 2" xfId="3458" xr:uid="{00000000-0005-0000-0000-0000E1020000}"/>
    <cellStyle name="Comma 2 3 2 2 3" xfId="5222" xr:uid="{5599601B-0FD9-4AFB-AFFB-5EAD9ECAC262}"/>
    <cellStyle name="Comma 2 3 2 3" xfId="653" xr:uid="{00000000-0005-0000-0000-0000E2020000}"/>
    <cellStyle name="Comma 2 3 2 3 2" xfId="5109" xr:uid="{951BE739-B376-423D-AA85-33703F64EC25}"/>
    <cellStyle name="Comma 2 3 2 4" xfId="3457" xr:uid="{00000000-0005-0000-0000-0000E3020000}"/>
    <cellStyle name="Comma 2 3 2 5" xfId="4285" xr:uid="{3AC013EC-5F49-425C-9276-7B6C5CBCC108}"/>
    <cellStyle name="Comma 2 3 3" xfId="654" xr:uid="{00000000-0005-0000-0000-0000E4020000}"/>
    <cellStyle name="Comma 2 3 3 2" xfId="5144" xr:uid="{93F47DF7-45D0-4E40-92EC-017BF5FECDDB}"/>
    <cellStyle name="Comma 2 3 3 3" xfId="4286" xr:uid="{C53105E0-5BDA-4902-8755-D87174F1082D}"/>
    <cellStyle name="Comma 2 3 4" xfId="655" xr:uid="{00000000-0005-0000-0000-0000E5020000}"/>
    <cellStyle name="Comma 2 3 4 2" xfId="3459" xr:uid="{00000000-0005-0000-0000-0000E6020000}"/>
    <cellStyle name="Comma 2 3 4 3" xfId="5203" xr:uid="{F880D49F-9F92-4F26-B844-9215065A1437}"/>
    <cellStyle name="Comma 2 3 5" xfId="656" xr:uid="{00000000-0005-0000-0000-0000E7020000}"/>
    <cellStyle name="Comma 2 3 5 2" xfId="3460" xr:uid="{00000000-0005-0000-0000-0000E8020000}"/>
    <cellStyle name="Comma 2 3 5 3" xfId="5091" xr:uid="{DDFFE7E3-92B1-46E9-BCE5-F11B1C4DF1F2}"/>
    <cellStyle name="Comma 2 30" xfId="657" xr:uid="{00000000-0005-0000-0000-0000E9020000}"/>
    <cellStyle name="Comma 2 31" xfId="658" xr:uid="{00000000-0005-0000-0000-0000EA020000}"/>
    <cellStyle name="Comma 2 32" xfId="659" xr:uid="{00000000-0005-0000-0000-0000EB020000}"/>
    <cellStyle name="Comma 2 33" xfId="660" xr:uid="{00000000-0005-0000-0000-0000EC020000}"/>
    <cellStyle name="Comma 2 34" xfId="661" xr:uid="{00000000-0005-0000-0000-0000ED020000}"/>
    <cellStyle name="Comma 2 34 2" xfId="3461" xr:uid="{00000000-0005-0000-0000-0000EE020000}"/>
    <cellStyle name="Comma 2 35" xfId="662" xr:uid="{00000000-0005-0000-0000-0000EF020000}"/>
    <cellStyle name="Comma 2 35 2" xfId="3462" xr:uid="{00000000-0005-0000-0000-0000F0020000}"/>
    <cellStyle name="Comma 2 36" xfId="663" xr:uid="{00000000-0005-0000-0000-0000F1020000}"/>
    <cellStyle name="Comma 2 36 2" xfId="3463" xr:uid="{00000000-0005-0000-0000-0000F2020000}"/>
    <cellStyle name="Comma 2 4" xfId="664" xr:uid="{00000000-0005-0000-0000-0000F3020000}"/>
    <cellStyle name="Comma 2 4 2" xfId="665" xr:uid="{00000000-0005-0000-0000-0000F4020000}"/>
    <cellStyle name="Comma 2 4 2 2" xfId="666" xr:uid="{00000000-0005-0000-0000-0000F5020000}"/>
    <cellStyle name="Comma 2 4 2 2 2" xfId="5145" xr:uid="{8B91704C-DE44-4C19-A35D-866E4492F720}"/>
    <cellStyle name="Comma 2 4 2 3" xfId="4287" xr:uid="{34D743CF-00E4-4BCD-86D2-237DD016F0FD}"/>
    <cellStyle name="Comma 2 4 3" xfId="667" xr:uid="{00000000-0005-0000-0000-0000F6020000}"/>
    <cellStyle name="Comma 2 4 3 2" xfId="3464" xr:uid="{00000000-0005-0000-0000-0000F7020000}"/>
    <cellStyle name="Comma 2 4 3 2 2" xfId="5213" xr:uid="{E0316E33-EFE8-41B7-A282-8D59F3969FED}"/>
    <cellStyle name="Comma 2 4 3 3" xfId="4288" xr:uid="{E884C5FE-0F14-4248-906D-0F857D9B962F}"/>
    <cellStyle name="Comma 2 4 4" xfId="668" xr:uid="{00000000-0005-0000-0000-0000F8020000}"/>
    <cellStyle name="Comma 2 4 4 2" xfId="3465" xr:uid="{00000000-0005-0000-0000-0000F9020000}"/>
    <cellStyle name="Comma 2 4 4 3" xfId="5101" xr:uid="{BA30F623-5728-42EC-9A8E-8860063B2616}"/>
    <cellStyle name="Comma 2 5" xfId="669" xr:uid="{00000000-0005-0000-0000-0000FA020000}"/>
    <cellStyle name="Comma 2 5 2" xfId="670" xr:uid="{00000000-0005-0000-0000-0000FB020000}"/>
    <cellStyle name="Comma 2 5 2 2" xfId="671" xr:uid="{00000000-0005-0000-0000-0000FC020000}"/>
    <cellStyle name="Comma 2 5 2 2 2" xfId="5129" xr:uid="{354CBAD7-4FA0-421B-8C2B-661684EC4406}"/>
    <cellStyle name="Comma 2 5 2 3" xfId="3466" xr:uid="{00000000-0005-0000-0000-0000FD020000}"/>
    <cellStyle name="Comma 2 5 2 4" xfId="4289" xr:uid="{560B8BB5-F988-4E4E-ABE1-10EAB9C86624}"/>
    <cellStyle name="Comma 2 5 3" xfId="672" xr:uid="{00000000-0005-0000-0000-0000FE020000}"/>
    <cellStyle name="Comma 2 5 3 2" xfId="4290" xr:uid="{70F616A4-BFCA-4C7F-8664-B09638CE0C57}"/>
    <cellStyle name="Comma 2 6" xfId="673" xr:uid="{00000000-0005-0000-0000-0000FF020000}"/>
    <cellStyle name="Comma 2 6 2" xfId="674" xr:uid="{00000000-0005-0000-0000-000000030000}"/>
    <cellStyle name="Comma 2 6 2 2" xfId="675" xr:uid="{00000000-0005-0000-0000-000001030000}"/>
    <cellStyle name="Comma 2 6 2 2 2" xfId="3469" xr:uid="{00000000-0005-0000-0000-000002030000}"/>
    <cellStyle name="Comma 2 6 2 2 3" xfId="5194" xr:uid="{E02A902B-43DA-46DF-8FD0-993A3E976219}"/>
    <cellStyle name="Comma 2 6 2 3" xfId="3468" xr:uid="{00000000-0005-0000-0000-000003030000}"/>
    <cellStyle name="Comma 2 6 2 4" xfId="4292" xr:uid="{AF36A93D-C5C7-428A-9BF7-4E64BE45C54C}"/>
    <cellStyle name="Comma 2 6 3" xfId="676" xr:uid="{00000000-0005-0000-0000-000004030000}"/>
    <cellStyle name="Comma 2 6 3 2" xfId="3470" xr:uid="{00000000-0005-0000-0000-000005030000}"/>
    <cellStyle name="Comma 2 6 3 3" xfId="4293" xr:uid="{5363CE74-D495-46B5-A36B-7338905C59DE}"/>
    <cellStyle name="Comma 2 6 4" xfId="677" xr:uid="{00000000-0005-0000-0000-000006030000}"/>
    <cellStyle name="Comma 2 6 4 2" xfId="3471" xr:uid="{00000000-0005-0000-0000-000007030000}"/>
    <cellStyle name="Comma 2 6 4 2 2" xfId="4927" xr:uid="{09BCB234-969F-4AF2-9CFB-DB3D52A7C094}"/>
    <cellStyle name="Comma 2 6 4 3" xfId="4294" xr:uid="{A57329C0-FF32-4EF4-A263-6D2689FB674D}"/>
    <cellStyle name="Comma 2 6 5" xfId="678" xr:uid="{00000000-0005-0000-0000-000008030000}"/>
    <cellStyle name="Comma 2 6 5 2" xfId="3472" xr:uid="{00000000-0005-0000-0000-000009030000}"/>
    <cellStyle name="Comma 2 6 5 2 2" xfId="4878" xr:uid="{33735C2F-C0E2-40C2-9E80-C64C0E8F5344}"/>
    <cellStyle name="Comma 2 6 5 3" xfId="4295" xr:uid="{9CB35678-BF79-4D21-84C7-B67C30033130}"/>
    <cellStyle name="Comma 2 6 6" xfId="3467" xr:uid="{00000000-0005-0000-0000-00000A030000}"/>
    <cellStyle name="Comma 2 6 6 2" xfId="5009" xr:uid="{B6B3876C-7C30-4892-AC46-10890A0252EF}"/>
    <cellStyle name="Comma 2 6 7" xfId="4760" xr:uid="{31FB1568-99F1-4B47-8312-BA2C59F0EDE6}"/>
    <cellStyle name="Comma 2 6 8" xfId="4291" xr:uid="{3BB48D12-0785-4B3C-827D-F8116C907F4C}"/>
    <cellStyle name="Comma 2 7" xfId="679" xr:uid="{00000000-0005-0000-0000-00000B030000}"/>
    <cellStyle name="Comma 2 7 2" xfId="5067" xr:uid="{96DC7604-2AE2-48C5-AB02-12CB6A15898A}"/>
    <cellStyle name="Comma 2 7 3" xfId="4296" xr:uid="{7B2DC290-D5E9-43B7-9C8E-5033BBDF00EC}"/>
    <cellStyle name="Comma 2 8" xfId="680" xr:uid="{00000000-0005-0000-0000-00000C030000}"/>
    <cellStyle name="Comma 2 8 2" xfId="681" xr:uid="{00000000-0005-0000-0000-00000D030000}"/>
    <cellStyle name="Comma 2 8 2 2" xfId="5084" xr:uid="{AB15C1B8-10C4-46C0-8CF7-7ADC5CCF0FBC}"/>
    <cellStyle name="Comma 2 8 3" xfId="3473" xr:uid="{00000000-0005-0000-0000-00000E030000}"/>
    <cellStyle name="Comma 2 8 4" xfId="4297" xr:uid="{CB80CE28-49C4-41AA-ABA3-629E95FD88ED}"/>
    <cellStyle name="Comma 2 9" xfId="682" xr:uid="{00000000-0005-0000-0000-00000F030000}"/>
    <cellStyle name="Comma 2_Income-5-15" xfId="683" xr:uid="{00000000-0005-0000-0000-000010030000}"/>
    <cellStyle name="Comma 20" xfId="684" xr:uid="{00000000-0005-0000-0000-000011030000}"/>
    <cellStyle name="Comma 20 2" xfId="685" xr:uid="{00000000-0005-0000-0000-000012030000}"/>
    <cellStyle name="Comma 21" xfId="686" xr:uid="{00000000-0005-0000-0000-000013030000}"/>
    <cellStyle name="Comma 21 2" xfId="687" xr:uid="{00000000-0005-0000-0000-000014030000}"/>
    <cellStyle name="Comma 21 3" xfId="688" xr:uid="{00000000-0005-0000-0000-000015030000}"/>
    <cellStyle name="Comma 22" xfId="689" xr:uid="{00000000-0005-0000-0000-000016030000}"/>
    <cellStyle name="Comma 22 2" xfId="690" xr:uid="{00000000-0005-0000-0000-000017030000}"/>
    <cellStyle name="Comma 23" xfId="691" xr:uid="{00000000-0005-0000-0000-000018030000}"/>
    <cellStyle name="Comma 23 2" xfId="692" xr:uid="{00000000-0005-0000-0000-000019030000}"/>
    <cellStyle name="Comma 23 2 2" xfId="3474" xr:uid="{00000000-0005-0000-0000-00001A030000}"/>
    <cellStyle name="Comma 24" xfId="693" xr:uid="{00000000-0005-0000-0000-00001B030000}"/>
    <cellStyle name="Comma 24 2" xfId="694" xr:uid="{00000000-0005-0000-0000-00001C030000}"/>
    <cellStyle name="Comma 25" xfId="695" xr:uid="{00000000-0005-0000-0000-00001D030000}"/>
    <cellStyle name="Comma 25 2" xfId="696" xr:uid="{00000000-0005-0000-0000-00001E030000}"/>
    <cellStyle name="Comma 25 2 2" xfId="3475" xr:uid="{00000000-0005-0000-0000-00001F030000}"/>
    <cellStyle name="Comma 26" xfId="697" xr:uid="{00000000-0005-0000-0000-000020030000}"/>
    <cellStyle name="Comma 26 2" xfId="698" xr:uid="{00000000-0005-0000-0000-000021030000}"/>
    <cellStyle name="Comma 27" xfId="699" xr:uid="{00000000-0005-0000-0000-000022030000}"/>
    <cellStyle name="Comma 27 2" xfId="700" xr:uid="{00000000-0005-0000-0000-000023030000}"/>
    <cellStyle name="Comma 27 2 2" xfId="3476" xr:uid="{00000000-0005-0000-0000-000024030000}"/>
    <cellStyle name="Comma 28" xfId="701" xr:uid="{00000000-0005-0000-0000-000025030000}"/>
    <cellStyle name="Comma 28 2" xfId="702" xr:uid="{00000000-0005-0000-0000-000026030000}"/>
    <cellStyle name="Comma 29" xfId="703" xr:uid="{00000000-0005-0000-0000-000027030000}"/>
    <cellStyle name="Comma 29 2" xfId="704" xr:uid="{00000000-0005-0000-0000-000028030000}"/>
    <cellStyle name="Comma 3" xfId="705" xr:uid="{00000000-0005-0000-0000-000029030000}"/>
    <cellStyle name="Comma 3 12" xfId="706" xr:uid="{00000000-0005-0000-0000-00002A030000}"/>
    <cellStyle name="Comma 3 12 2" xfId="3477" xr:uid="{00000000-0005-0000-0000-00002B030000}"/>
    <cellStyle name="Comma 3 2" xfId="707" xr:uid="{00000000-0005-0000-0000-00002C030000}"/>
    <cellStyle name="Comma 3 2 2" xfId="708" xr:uid="{00000000-0005-0000-0000-00002D030000}"/>
    <cellStyle name="Comma 3 2 2 2" xfId="709" xr:uid="{00000000-0005-0000-0000-00002E030000}"/>
    <cellStyle name="Comma 3 2 2 2 2" xfId="3479" xr:uid="{00000000-0005-0000-0000-00002F030000}"/>
    <cellStyle name="Comma 3 2 2 2 3" xfId="5225" xr:uid="{1F7F63F2-B257-4392-AF75-5CCD99064C54}"/>
    <cellStyle name="Comma 3 2 2 3" xfId="710" xr:uid="{00000000-0005-0000-0000-000030030000}"/>
    <cellStyle name="Comma 3 2 2 3 2" xfId="5112" xr:uid="{A6F52461-4720-4CB7-BB30-41F26C9A67AB}"/>
    <cellStyle name="Comma 3 2 2 4" xfId="3478" xr:uid="{00000000-0005-0000-0000-000031030000}"/>
    <cellStyle name="Comma 3 2 2 5" xfId="4298" xr:uid="{861D3D60-DB96-41DF-8BC0-6CEF5483702B}"/>
    <cellStyle name="Comma 3 2 3" xfId="711" xr:uid="{00000000-0005-0000-0000-000032030000}"/>
    <cellStyle name="Comma 3 2 3 2" xfId="712" xr:uid="{00000000-0005-0000-0000-000033030000}"/>
    <cellStyle name="Comma 3 2 3 2 2" xfId="5206" xr:uid="{99A730BD-A372-459B-BD25-A38EA54E338C}"/>
    <cellStyle name="Comma 3 2 3 3" xfId="3480" xr:uid="{00000000-0005-0000-0000-000034030000}"/>
    <cellStyle name="Comma 3 2 3 4" xfId="4299" xr:uid="{D0ACB1D3-1B40-41A1-8506-7D93D8ADA7C4}"/>
    <cellStyle name="Comma 3 2 4" xfId="713" xr:uid="{00000000-0005-0000-0000-000035030000}"/>
    <cellStyle name="Comma 3 2 4 2" xfId="3481" xr:uid="{00000000-0005-0000-0000-000036030000}"/>
    <cellStyle name="Comma 3 2 4 3" xfId="5093" xr:uid="{E9AB3A95-7A95-4777-B3E5-98CD362E493B}"/>
    <cellStyle name="Comma 3 2 5" xfId="714" xr:uid="{00000000-0005-0000-0000-000037030000}"/>
    <cellStyle name="Comma 3 2 6" xfId="715" xr:uid="{00000000-0005-0000-0000-000038030000}"/>
    <cellStyle name="Comma 3 3" xfId="716" xr:uid="{00000000-0005-0000-0000-000039030000}"/>
    <cellStyle name="Comma 3 3 2" xfId="717" xr:uid="{00000000-0005-0000-0000-00003A030000}"/>
    <cellStyle name="Comma 3 3 2 2" xfId="3482" xr:uid="{00000000-0005-0000-0000-00003B030000}"/>
    <cellStyle name="Comma 3 3 2 3" xfId="5215" xr:uid="{C163C27C-CEC5-4A79-9E86-D9BA0AD54637}"/>
    <cellStyle name="Comma 3 3 3" xfId="718" xr:uid="{00000000-0005-0000-0000-00003C030000}"/>
    <cellStyle name="Comma 3 3 3 2" xfId="3483" xr:uid="{00000000-0005-0000-0000-00003D030000}"/>
    <cellStyle name="Comma 3 3 3 3" xfId="5103" xr:uid="{37E0EC28-C34B-4E36-9206-0C61F9F45B83}"/>
    <cellStyle name="Comma 3 3 4" xfId="719" xr:uid="{00000000-0005-0000-0000-00003E030000}"/>
    <cellStyle name="Comma 3 4" xfId="720" xr:uid="{00000000-0005-0000-0000-00003F030000}"/>
    <cellStyle name="Comma 3 4 2" xfId="721" xr:uid="{00000000-0005-0000-0000-000040030000}"/>
    <cellStyle name="Comma 3 4 3" xfId="722" xr:uid="{00000000-0005-0000-0000-000041030000}"/>
    <cellStyle name="Comma 3 5" xfId="723" xr:uid="{00000000-0005-0000-0000-000042030000}"/>
    <cellStyle name="Comma 3 5 2" xfId="724" xr:uid="{00000000-0005-0000-0000-000043030000}"/>
    <cellStyle name="Comma 3 5 2 2" xfId="3484" xr:uid="{00000000-0005-0000-0000-000044030000}"/>
    <cellStyle name="Comma 3 5 2 3" xfId="5250" xr:uid="{8D52E28F-AE1C-44EA-A191-95D4BC420F19}"/>
    <cellStyle name="Comma 3 5 3" xfId="725" xr:uid="{00000000-0005-0000-0000-000045030000}"/>
    <cellStyle name="Comma 3 5 3 2" xfId="3485" xr:uid="{00000000-0005-0000-0000-000046030000}"/>
    <cellStyle name="Comma 3 5 3 3" xfId="5188" xr:uid="{85D97AD5-0B0A-4C5C-ACAD-341E64AD17E0}"/>
    <cellStyle name="Comma 3 5 4" xfId="726" xr:uid="{00000000-0005-0000-0000-000047030000}"/>
    <cellStyle name="Comma 3 6" xfId="727" xr:uid="{00000000-0005-0000-0000-000048030000}"/>
    <cellStyle name="Comma 3 6 2" xfId="728" xr:uid="{00000000-0005-0000-0000-000049030000}"/>
    <cellStyle name="Comma 3 6 2 2" xfId="729" xr:uid="{00000000-0005-0000-0000-00004A030000}"/>
    <cellStyle name="Comma 3 6 2 3" xfId="730" xr:uid="{00000000-0005-0000-0000-00004B030000}"/>
    <cellStyle name="Comma 3 6 2 4" xfId="3486" xr:uid="{00000000-0005-0000-0000-00004C030000}"/>
    <cellStyle name="Comma 3 6 2 5" xfId="5253" xr:uid="{31A68432-3676-4600-A095-835B454DD4FE}"/>
    <cellStyle name="Comma 3 6 3" xfId="731" xr:uid="{00000000-0005-0000-0000-00004D030000}"/>
    <cellStyle name="Comma 3 6 3 2" xfId="732" xr:uid="{00000000-0005-0000-0000-00004E030000}"/>
    <cellStyle name="Comma 3 6 3 3" xfId="3487" xr:uid="{00000000-0005-0000-0000-00004F030000}"/>
    <cellStyle name="Comma 3 6 3 4" xfId="5191" xr:uid="{34DB95A0-C5B7-46C2-9410-01D74188F225}"/>
    <cellStyle name="Comma 3 6 4" xfId="3488" xr:uid="{00000000-0005-0000-0000-000050030000}"/>
    <cellStyle name="Comma 3 6 5" xfId="4300" xr:uid="{E3A66F60-3761-47B8-BC16-0BD3110C4F4E}"/>
    <cellStyle name="Comma 3 7" xfId="733" xr:uid="{00000000-0005-0000-0000-000051030000}"/>
    <cellStyle name="Comma 3 7 2" xfId="734" xr:uid="{00000000-0005-0000-0000-000052030000}"/>
    <cellStyle name="Comma 3 7 2 2" xfId="735" xr:uid="{00000000-0005-0000-0000-000053030000}"/>
    <cellStyle name="Comma 3 7 2 2 2" xfId="3491" xr:uid="{00000000-0005-0000-0000-000054030000}"/>
    <cellStyle name="Comma 3 7 2 2 3" xfId="4928" xr:uid="{AC21EB95-2933-491C-BD67-B0206792562A}"/>
    <cellStyle name="Comma 3 7 2 3" xfId="3490" xr:uid="{00000000-0005-0000-0000-000055030000}"/>
    <cellStyle name="Comma 3 7 2 4" xfId="4302" xr:uid="{987D0DC3-8A99-4E2A-8FF2-8C949D622268}"/>
    <cellStyle name="Comma 3 7 3" xfId="736" xr:uid="{00000000-0005-0000-0000-000056030000}"/>
    <cellStyle name="Comma 3 7 3 2" xfId="3492" xr:uid="{00000000-0005-0000-0000-000057030000}"/>
    <cellStyle name="Comma 3 7 3 2 2" xfId="4917" xr:uid="{BE905E92-8050-48E7-91EC-DA2FFBBFBC13}"/>
    <cellStyle name="Comma 3 7 3 3" xfId="4303" xr:uid="{7F0980D6-54B0-450A-9868-4C30B507CE70}"/>
    <cellStyle name="Comma 3 7 4" xfId="737" xr:uid="{00000000-0005-0000-0000-000058030000}"/>
    <cellStyle name="Comma 3 7 4 2" xfId="3493" xr:uid="{00000000-0005-0000-0000-000059030000}"/>
    <cellStyle name="Comma 3 7 4 3" xfId="5010" xr:uid="{11682BA4-4635-4247-B7D5-A85BC6FDA3CF}"/>
    <cellStyle name="Comma 3 7 5" xfId="738" xr:uid="{00000000-0005-0000-0000-00005A030000}"/>
    <cellStyle name="Comma 3 7 5 2" xfId="4821" xr:uid="{70CED167-053B-49A7-A151-0EBC343F82AA}"/>
    <cellStyle name="Comma 3 7 6" xfId="3489" xr:uid="{00000000-0005-0000-0000-00005B030000}"/>
    <cellStyle name="Comma 3 7 7" xfId="4301" xr:uid="{983ABA83-4AFA-4357-9F91-2E75CF050C45}"/>
    <cellStyle name="Comma 3 8" xfId="739" xr:uid="{00000000-0005-0000-0000-00005C030000}"/>
    <cellStyle name="Comma 3 8 2" xfId="3494" xr:uid="{00000000-0005-0000-0000-00005D030000}"/>
    <cellStyle name="Comma 3 8 3" xfId="4304" xr:uid="{A2AB0E93-3715-4757-8648-19093391386A}"/>
    <cellStyle name="Comma 3 9" xfId="740" xr:uid="{00000000-0005-0000-0000-00005E030000}"/>
    <cellStyle name="Comma 3 9 2" xfId="3495" xr:uid="{00000000-0005-0000-0000-00005F030000}"/>
    <cellStyle name="Comma 30" xfId="741" xr:uid="{00000000-0005-0000-0000-000060030000}"/>
    <cellStyle name="Comma 30 2" xfId="742" xr:uid="{00000000-0005-0000-0000-000061030000}"/>
    <cellStyle name="Comma 30 2 2" xfId="3496" xr:uid="{00000000-0005-0000-0000-000062030000}"/>
    <cellStyle name="Comma 31" xfId="743" xr:uid="{00000000-0005-0000-0000-000063030000}"/>
    <cellStyle name="Comma 31 2" xfId="744" xr:uid="{00000000-0005-0000-0000-000064030000}"/>
    <cellStyle name="Comma 32" xfId="745" xr:uid="{00000000-0005-0000-0000-000065030000}"/>
    <cellStyle name="Comma 32 2" xfId="746" xr:uid="{00000000-0005-0000-0000-000066030000}"/>
    <cellStyle name="Comma 33" xfId="747" xr:uid="{00000000-0005-0000-0000-000067030000}"/>
    <cellStyle name="Comma 33 2" xfId="748" xr:uid="{00000000-0005-0000-0000-000068030000}"/>
    <cellStyle name="Comma 33 2 2" xfId="3497" xr:uid="{00000000-0005-0000-0000-000069030000}"/>
    <cellStyle name="Comma 34" xfId="749" xr:uid="{00000000-0005-0000-0000-00006A030000}"/>
    <cellStyle name="Comma 34 2" xfId="750" xr:uid="{00000000-0005-0000-0000-00006B030000}"/>
    <cellStyle name="Comma 34 2 2" xfId="3498" xr:uid="{00000000-0005-0000-0000-00006C030000}"/>
    <cellStyle name="Comma 35" xfId="751" xr:uid="{00000000-0005-0000-0000-00006D030000}"/>
    <cellStyle name="Comma 35 2" xfId="752" xr:uid="{00000000-0005-0000-0000-00006E030000}"/>
    <cellStyle name="Comma 35 2 2" xfId="3499" xr:uid="{00000000-0005-0000-0000-00006F030000}"/>
    <cellStyle name="Comma 36" xfId="753" xr:uid="{00000000-0005-0000-0000-000070030000}"/>
    <cellStyle name="Comma 36 2" xfId="754" xr:uid="{00000000-0005-0000-0000-000071030000}"/>
    <cellStyle name="Comma 36 2 2" xfId="3500" xr:uid="{00000000-0005-0000-0000-000072030000}"/>
    <cellStyle name="Comma 37" xfId="755" xr:uid="{00000000-0005-0000-0000-000073030000}"/>
    <cellStyle name="Comma 37 2" xfId="756" xr:uid="{00000000-0005-0000-0000-000074030000}"/>
    <cellStyle name="Comma 37 2 2" xfId="3501" xr:uid="{00000000-0005-0000-0000-000075030000}"/>
    <cellStyle name="Comma 38" xfId="757" xr:uid="{00000000-0005-0000-0000-000076030000}"/>
    <cellStyle name="Comma 38 2" xfId="758" xr:uid="{00000000-0005-0000-0000-000077030000}"/>
    <cellStyle name="Comma 38 2 2" xfId="3502" xr:uid="{00000000-0005-0000-0000-000078030000}"/>
    <cellStyle name="Comma 39" xfId="759" xr:uid="{00000000-0005-0000-0000-000079030000}"/>
    <cellStyle name="Comma 39 2" xfId="760" xr:uid="{00000000-0005-0000-0000-00007A030000}"/>
    <cellStyle name="Comma 39 2 2" xfId="3503" xr:uid="{00000000-0005-0000-0000-00007B030000}"/>
    <cellStyle name="Comma 4" xfId="761" xr:uid="{00000000-0005-0000-0000-00007C030000}"/>
    <cellStyle name="Comma 4 2" xfId="762" xr:uid="{00000000-0005-0000-0000-00007D030000}"/>
    <cellStyle name="Comma 4 2 2" xfId="763" xr:uid="{00000000-0005-0000-0000-00007E030000}"/>
    <cellStyle name="Comma 4 2 2 2" xfId="764" xr:uid="{00000000-0005-0000-0000-00007F030000}"/>
    <cellStyle name="Comma 4 2 2 3" xfId="765" xr:uid="{00000000-0005-0000-0000-000080030000}"/>
    <cellStyle name="Comma 4 2 2 3 2" xfId="5068" xr:uid="{F28FF9FE-4736-42F2-8949-804860A1BBFE}"/>
    <cellStyle name="Comma 4 2 2 4" xfId="4305" xr:uid="{BFC0712A-DB33-4312-9CB2-59778AA237A3}"/>
    <cellStyle name="Comma 4 2 3" xfId="766" xr:uid="{00000000-0005-0000-0000-000081030000}"/>
    <cellStyle name="Comma 4 2 3 2" xfId="767" xr:uid="{00000000-0005-0000-0000-000082030000}"/>
    <cellStyle name="Comma 4 2 3 2 2" xfId="5089" xr:uid="{75C54105-19B9-482D-9E67-70C3F7D141EE}"/>
    <cellStyle name="Comma 4 2 3 3" xfId="3504" xr:uid="{00000000-0005-0000-0000-000083030000}"/>
    <cellStyle name="Comma 4 2 3 4" xfId="4306" xr:uid="{D5B86AA7-91AB-4207-A2EC-57107B2CD249}"/>
    <cellStyle name="Comma 4 3" xfId="768" xr:uid="{00000000-0005-0000-0000-000084030000}"/>
    <cellStyle name="Comma 4 3 2" xfId="769" xr:uid="{00000000-0005-0000-0000-000085030000}"/>
    <cellStyle name="Comma 4 3 2 2" xfId="770" xr:uid="{00000000-0005-0000-0000-000086030000}"/>
    <cellStyle name="Comma 4 3 2 2 2" xfId="3506" xr:uid="{00000000-0005-0000-0000-000087030000}"/>
    <cellStyle name="Comma 4 3 2 2 3" xfId="5227" xr:uid="{28F81A0D-1D16-41B2-9555-9EA65CE07117}"/>
    <cellStyle name="Comma 4 3 2 3" xfId="771" xr:uid="{00000000-0005-0000-0000-000088030000}"/>
    <cellStyle name="Comma 4 3 2 3 2" xfId="5114" xr:uid="{41AE3504-EFE1-45CB-B73E-BD97C886C444}"/>
    <cellStyle name="Comma 4 3 2 4" xfId="3505" xr:uid="{00000000-0005-0000-0000-000089030000}"/>
    <cellStyle name="Comma 4 3 2 5" xfId="4307" xr:uid="{F4CF7C65-8CFB-49B8-ABD2-7DA9CF94B4FB}"/>
    <cellStyle name="Comma 4 3 3" xfId="772" xr:uid="{00000000-0005-0000-0000-00008A030000}"/>
    <cellStyle name="Comma 4 3 3 2" xfId="3507" xr:uid="{00000000-0005-0000-0000-00008B030000}"/>
    <cellStyle name="Comma 4 3 3 3" xfId="5208" xr:uid="{FA70C232-3A58-461F-94C0-99BF6D2A0142}"/>
    <cellStyle name="Comma 4 3 4" xfId="773" xr:uid="{00000000-0005-0000-0000-00008C030000}"/>
    <cellStyle name="Comma 4 3 4 2" xfId="3508" xr:uid="{00000000-0005-0000-0000-00008D030000}"/>
    <cellStyle name="Comma 4 3 4 3" xfId="5095" xr:uid="{8FCF15CE-1C8E-4480-9D66-3DC7B6B0DF52}"/>
    <cellStyle name="Comma 4 3 5" xfId="774" xr:uid="{00000000-0005-0000-0000-00008E030000}"/>
    <cellStyle name="Comma 4 4" xfId="775" xr:uid="{00000000-0005-0000-0000-00008F030000}"/>
    <cellStyle name="Comma 4 4 2" xfId="776" xr:uid="{00000000-0005-0000-0000-000090030000}"/>
    <cellStyle name="Comma 4 4 2 2" xfId="3510" xr:uid="{00000000-0005-0000-0000-000091030000}"/>
    <cellStyle name="Comma 4 4 2 3" xfId="5217" xr:uid="{7781D030-F3A6-45FD-80F1-B25C59BAEF24}"/>
    <cellStyle name="Comma 4 4 3" xfId="777" xr:uid="{00000000-0005-0000-0000-000092030000}"/>
    <cellStyle name="Comma 4 4 3 2" xfId="3511" xr:uid="{00000000-0005-0000-0000-000093030000}"/>
    <cellStyle name="Comma 4 4 3 3" xfId="5105" xr:uid="{CAC152D4-D2A9-4626-8C23-232B56A97ACC}"/>
    <cellStyle name="Comma 4 4 4" xfId="778" xr:uid="{00000000-0005-0000-0000-000094030000}"/>
    <cellStyle name="Comma 4 4 5" xfId="3509" xr:uid="{00000000-0005-0000-0000-000095030000}"/>
    <cellStyle name="Comma 4 5" xfId="779" xr:uid="{00000000-0005-0000-0000-000096030000}"/>
    <cellStyle name="Comma 4 5 2" xfId="780" xr:uid="{00000000-0005-0000-0000-000097030000}"/>
    <cellStyle name="Comma 4 5 3" xfId="781" xr:uid="{00000000-0005-0000-0000-000098030000}"/>
    <cellStyle name="Comma 4 6" xfId="782" xr:uid="{00000000-0005-0000-0000-000099030000}"/>
    <cellStyle name="Comma 4 6 2" xfId="783" xr:uid="{00000000-0005-0000-0000-00009A030000}"/>
    <cellStyle name="Comma 4 6 2 2" xfId="5198" xr:uid="{C9108411-9989-452D-B10D-167268AAB853}"/>
    <cellStyle name="Comma 4 6 3" xfId="784" xr:uid="{00000000-0005-0000-0000-00009B030000}"/>
    <cellStyle name="Comma 4 6 4" xfId="3512" xr:uid="{00000000-0005-0000-0000-00009C030000}"/>
    <cellStyle name="Comma 4 6 5" xfId="4308" xr:uid="{D0E092EE-A7E9-45F6-8143-295D22C3B3D2}"/>
    <cellStyle name="Comma 4 7" xfId="785" xr:uid="{00000000-0005-0000-0000-00009D030000}"/>
    <cellStyle name="Comma 4 7 2" xfId="786" xr:uid="{00000000-0005-0000-0000-00009E030000}"/>
    <cellStyle name="Comma 4 7 2 2" xfId="3514" xr:uid="{00000000-0005-0000-0000-00009F030000}"/>
    <cellStyle name="Comma 4 7 3" xfId="3513" xr:uid="{00000000-0005-0000-0000-0000A0030000}"/>
    <cellStyle name="Comma 4 7 4" xfId="5087" xr:uid="{328E01DD-C354-4508-AAB1-2AEE3AD82338}"/>
    <cellStyle name="Comma 4 8" xfId="787" xr:uid="{00000000-0005-0000-0000-0000A1030000}"/>
    <cellStyle name="Comma 4 8 2" xfId="3515" xr:uid="{00000000-0005-0000-0000-0000A2030000}"/>
    <cellStyle name="Comma 40" xfId="788" xr:uid="{00000000-0005-0000-0000-0000A3030000}"/>
    <cellStyle name="Comma 40 2" xfId="789" xr:uid="{00000000-0005-0000-0000-0000A4030000}"/>
    <cellStyle name="Comma 40 2 2" xfId="3516" xr:uid="{00000000-0005-0000-0000-0000A5030000}"/>
    <cellStyle name="Comma 41" xfId="790" xr:uid="{00000000-0005-0000-0000-0000A6030000}"/>
    <cellStyle name="Comma 41 2" xfId="791" xr:uid="{00000000-0005-0000-0000-0000A7030000}"/>
    <cellStyle name="Comma 41 2 2" xfId="3517" xr:uid="{00000000-0005-0000-0000-0000A8030000}"/>
    <cellStyle name="Comma 42" xfId="792" xr:uid="{00000000-0005-0000-0000-0000A9030000}"/>
    <cellStyle name="Comma 42 2" xfId="793" xr:uid="{00000000-0005-0000-0000-0000AA030000}"/>
    <cellStyle name="Comma 42 2 2" xfId="3518" xr:uid="{00000000-0005-0000-0000-0000AB030000}"/>
    <cellStyle name="Comma 43" xfId="794" xr:uid="{00000000-0005-0000-0000-0000AC030000}"/>
    <cellStyle name="Comma 43 2" xfId="795" xr:uid="{00000000-0005-0000-0000-0000AD030000}"/>
    <cellStyle name="Comma 43 2 2" xfId="3519" xr:uid="{00000000-0005-0000-0000-0000AE030000}"/>
    <cellStyle name="Comma 44" xfId="796" xr:uid="{00000000-0005-0000-0000-0000AF030000}"/>
    <cellStyle name="Comma 44 2" xfId="797" xr:uid="{00000000-0005-0000-0000-0000B0030000}"/>
    <cellStyle name="Comma 45" xfId="798" xr:uid="{00000000-0005-0000-0000-0000B1030000}"/>
    <cellStyle name="Comma 46" xfId="799" xr:uid="{00000000-0005-0000-0000-0000B2030000}"/>
    <cellStyle name="Comma 47" xfId="800" xr:uid="{00000000-0005-0000-0000-0000B3030000}"/>
    <cellStyle name="Comma 48" xfId="801" xr:uid="{00000000-0005-0000-0000-0000B4030000}"/>
    <cellStyle name="Comma 49" xfId="802" xr:uid="{00000000-0005-0000-0000-0000B5030000}"/>
    <cellStyle name="Comma 5" xfId="803" xr:uid="{00000000-0005-0000-0000-0000B6030000}"/>
    <cellStyle name="Comma 5 2" xfId="804" xr:uid="{00000000-0005-0000-0000-0000B7030000}"/>
    <cellStyle name="Comma 5 2 2" xfId="805" xr:uid="{00000000-0005-0000-0000-0000B8030000}"/>
    <cellStyle name="Comma 5 2 2 2" xfId="806" xr:uid="{00000000-0005-0000-0000-0000B9030000}"/>
    <cellStyle name="Comma 5 2 2 2 2" xfId="3522" xr:uid="{00000000-0005-0000-0000-0000BA030000}"/>
    <cellStyle name="Comma 5 2 2 2 3" xfId="5229" xr:uid="{CC6FD8AB-2A42-457D-8576-548C699089C3}"/>
    <cellStyle name="Comma 5 2 2 3" xfId="3521" xr:uid="{00000000-0005-0000-0000-0000BB030000}"/>
    <cellStyle name="Comma 5 2 2 3 2" xfId="5116" xr:uid="{89F8C339-EDC1-43AE-8419-CB1C32B21298}"/>
    <cellStyle name="Comma 5 2 2 4" xfId="4309" xr:uid="{59ED9F34-14C3-4707-A187-D3ED941AA6C5}"/>
    <cellStyle name="Comma 5 2 3" xfId="807" xr:uid="{00000000-0005-0000-0000-0000BC030000}"/>
    <cellStyle name="Comma 5 2 4" xfId="808" xr:uid="{00000000-0005-0000-0000-0000BD030000}"/>
    <cellStyle name="Comma 5 2 4 2" xfId="3523" xr:uid="{00000000-0005-0000-0000-0000BE030000}"/>
    <cellStyle name="Comma 5 2 4 3" xfId="5210" xr:uid="{F061D7F9-8268-45CA-8286-9FCDC5B30771}"/>
    <cellStyle name="Comma 5 2 5" xfId="809" xr:uid="{00000000-0005-0000-0000-0000BF030000}"/>
    <cellStyle name="Comma 5 2 5 2" xfId="3524" xr:uid="{00000000-0005-0000-0000-0000C0030000}"/>
    <cellStyle name="Comma 5 2 5 3" xfId="5097" xr:uid="{A1B8342E-38C6-48B7-8286-F7E071B83257}"/>
    <cellStyle name="Comma 5 2 6" xfId="810" xr:uid="{00000000-0005-0000-0000-0000C1030000}"/>
    <cellStyle name="Comma 5 2 7" xfId="3520" xr:uid="{00000000-0005-0000-0000-0000C2030000}"/>
    <cellStyle name="Comma 5 3" xfId="811" xr:uid="{00000000-0005-0000-0000-0000C3030000}"/>
    <cellStyle name="Comma 5 3 2" xfId="812" xr:uid="{00000000-0005-0000-0000-0000C4030000}"/>
    <cellStyle name="Comma 5 3 2 2" xfId="3525" xr:uid="{00000000-0005-0000-0000-0000C5030000}"/>
    <cellStyle name="Comma 5 3 2 3" xfId="5219" xr:uid="{5A3AB0E5-5375-4D6D-91E6-98585DC73FE2}"/>
    <cellStyle name="Comma 5 3 3" xfId="813" xr:uid="{00000000-0005-0000-0000-0000C6030000}"/>
    <cellStyle name="Comma 5 3 3 2" xfId="3526" xr:uid="{00000000-0005-0000-0000-0000C7030000}"/>
    <cellStyle name="Comma 5 3 3 3" xfId="5107" xr:uid="{281E57D7-34D0-4937-A447-3C27B3ED62B0}"/>
    <cellStyle name="Comma 5 3 4" xfId="814" xr:uid="{00000000-0005-0000-0000-0000C8030000}"/>
    <cellStyle name="Comma 5 4" xfId="815" xr:uid="{00000000-0005-0000-0000-0000C9030000}"/>
    <cellStyle name="Comma 5 4 2" xfId="816" xr:uid="{00000000-0005-0000-0000-0000CA030000}"/>
    <cellStyle name="Comma 5 4 3" xfId="817" xr:uid="{00000000-0005-0000-0000-0000CB030000}"/>
    <cellStyle name="Comma 5 4 3 2" xfId="5069" xr:uid="{409EDC9E-0551-4E8B-B67A-CBFA6A99EEFC}"/>
    <cellStyle name="Comma 5 4 4" xfId="4310" xr:uid="{AA71F7C0-BFB0-4AC3-A890-76D0CF326597}"/>
    <cellStyle name="Comma 5 5" xfId="818" xr:uid="{00000000-0005-0000-0000-0000CC030000}"/>
    <cellStyle name="Comma 5 5 2" xfId="3527" xr:uid="{00000000-0005-0000-0000-0000CD030000}"/>
    <cellStyle name="Comma 5 5 3" xfId="5200" xr:uid="{44E4108A-5BA9-4159-847D-330DF65C2FB2}"/>
    <cellStyle name="Comma 5 6" xfId="819" xr:uid="{00000000-0005-0000-0000-0000CE030000}"/>
    <cellStyle name="Comma 5 6 2" xfId="3528" xr:uid="{00000000-0005-0000-0000-0000CF030000}"/>
    <cellStyle name="Comma 5 6 3" xfId="5090" xr:uid="{2EFBCBD3-1740-45C1-AE88-513BE31DE249}"/>
    <cellStyle name="Comma 5 7" xfId="820" xr:uid="{00000000-0005-0000-0000-0000D0030000}"/>
    <cellStyle name="Comma 5 7 2" xfId="3529" xr:uid="{00000000-0005-0000-0000-0000D1030000}"/>
    <cellStyle name="Comma 5 7 3" xfId="4997" xr:uid="{EA49FABA-790D-46DA-92F6-65ED29BA0A13}"/>
    <cellStyle name="Comma 5 8" xfId="821" xr:uid="{00000000-0005-0000-0000-0000D2030000}"/>
    <cellStyle name="Comma 5 9" xfId="3530" xr:uid="{00000000-0005-0000-0000-0000D3030000}"/>
    <cellStyle name="Comma 50" xfId="822" xr:uid="{00000000-0005-0000-0000-0000D4030000}"/>
    <cellStyle name="Comma 51" xfId="823" xr:uid="{00000000-0005-0000-0000-0000D5030000}"/>
    <cellStyle name="Comma 52" xfId="824" xr:uid="{00000000-0005-0000-0000-0000D6030000}"/>
    <cellStyle name="Comma 53" xfId="825" xr:uid="{00000000-0005-0000-0000-0000D7030000}"/>
    <cellStyle name="Comma 54" xfId="826" xr:uid="{00000000-0005-0000-0000-0000D8030000}"/>
    <cellStyle name="Comma 54 2" xfId="827" xr:uid="{00000000-0005-0000-0000-0000D9030000}"/>
    <cellStyle name="Comma 55" xfId="828" xr:uid="{00000000-0005-0000-0000-0000DA030000}"/>
    <cellStyle name="Comma 56" xfId="829" xr:uid="{00000000-0005-0000-0000-0000DB030000}"/>
    <cellStyle name="Comma 57" xfId="830" xr:uid="{00000000-0005-0000-0000-0000DC030000}"/>
    <cellStyle name="Comma 58" xfId="831" xr:uid="{00000000-0005-0000-0000-0000DD030000}"/>
    <cellStyle name="Comma 59" xfId="832" xr:uid="{00000000-0005-0000-0000-0000DE030000}"/>
    <cellStyle name="Comma 6" xfId="833" xr:uid="{00000000-0005-0000-0000-0000DF030000}"/>
    <cellStyle name="Comma 6 2" xfId="834" xr:uid="{00000000-0005-0000-0000-0000E0030000}"/>
    <cellStyle name="Comma 6 2 2" xfId="835" xr:uid="{00000000-0005-0000-0000-0000E1030000}"/>
    <cellStyle name="Comma 6 2 3" xfId="836" xr:uid="{00000000-0005-0000-0000-0000E2030000}"/>
    <cellStyle name="Comma 6 3" xfId="837" xr:uid="{00000000-0005-0000-0000-0000E3030000}"/>
    <cellStyle name="Comma 6 3 2" xfId="838" xr:uid="{00000000-0005-0000-0000-0000E4030000}"/>
    <cellStyle name="Comma 6 3 2 2" xfId="3532" xr:uid="{00000000-0005-0000-0000-0000E5030000}"/>
    <cellStyle name="Comma 6 3 2 3" xfId="5233" xr:uid="{22FDABF8-D0C1-4BE4-B5D6-6E750AD2C606}"/>
    <cellStyle name="Comma 6 3 3" xfId="3531" xr:uid="{00000000-0005-0000-0000-0000E6030000}"/>
    <cellStyle name="Comma 6 3 4" xfId="4311" xr:uid="{9EF3D3B9-D964-418E-A1DC-25F5FA539E73}"/>
    <cellStyle name="Comma 6 4" xfId="839" xr:uid="{00000000-0005-0000-0000-0000E7030000}"/>
    <cellStyle name="Comma 6 4 2" xfId="3533" xr:uid="{00000000-0005-0000-0000-0000E8030000}"/>
    <cellStyle name="Comma 6 4 3" xfId="5120" xr:uid="{A46FB741-54ED-4C36-857B-2DB7F849485D}"/>
    <cellStyle name="Comma 6 5" xfId="840" xr:uid="{00000000-0005-0000-0000-0000E9030000}"/>
    <cellStyle name="Comma 6 5 2" xfId="3534" xr:uid="{00000000-0005-0000-0000-0000EA030000}"/>
    <cellStyle name="Comma 6 6" xfId="841" xr:uid="{00000000-0005-0000-0000-0000EB030000}"/>
    <cellStyle name="Comma 6 6 2" xfId="3535" xr:uid="{00000000-0005-0000-0000-0000EC030000}"/>
    <cellStyle name="Comma 60" xfId="842" xr:uid="{00000000-0005-0000-0000-0000ED030000}"/>
    <cellStyle name="Comma 61" xfId="843" xr:uid="{00000000-0005-0000-0000-0000EE030000}"/>
    <cellStyle name="Comma 62" xfId="844" xr:uid="{00000000-0005-0000-0000-0000EF030000}"/>
    <cellStyle name="Comma 63" xfId="845" xr:uid="{00000000-0005-0000-0000-0000F0030000}"/>
    <cellStyle name="Comma 64" xfId="846" xr:uid="{00000000-0005-0000-0000-0000F1030000}"/>
    <cellStyle name="Comma 65" xfId="847" xr:uid="{00000000-0005-0000-0000-0000F2030000}"/>
    <cellStyle name="Comma 66" xfId="848" xr:uid="{00000000-0005-0000-0000-0000F3030000}"/>
    <cellStyle name="Comma 67" xfId="849" xr:uid="{00000000-0005-0000-0000-0000F4030000}"/>
    <cellStyle name="Comma 68" xfId="850" xr:uid="{00000000-0005-0000-0000-0000F5030000}"/>
    <cellStyle name="Comma 69" xfId="851" xr:uid="{00000000-0005-0000-0000-0000F6030000}"/>
    <cellStyle name="Comma 7" xfId="852" xr:uid="{00000000-0005-0000-0000-0000F7030000}"/>
    <cellStyle name="Comma 7 2" xfId="853" xr:uid="{00000000-0005-0000-0000-0000F8030000}"/>
    <cellStyle name="Comma 7 2 2" xfId="854" xr:uid="{00000000-0005-0000-0000-0000F9030000}"/>
    <cellStyle name="Comma 7 2 3" xfId="855" xr:uid="{00000000-0005-0000-0000-0000FA030000}"/>
    <cellStyle name="Comma 7 3" xfId="856" xr:uid="{00000000-0005-0000-0000-0000FB030000}"/>
    <cellStyle name="Comma 7 3 2" xfId="857" xr:uid="{00000000-0005-0000-0000-0000FC030000}"/>
    <cellStyle name="Comma 7 3 2 2" xfId="5123" xr:uid="{81F1F034-1C23-4AFF-B924-CBC979451282}"/>
    <cellStyle name="Comma 7 3 3" xfId="3536" xr:uid="{00000000-0005-0000-0000-0000FD030000}"/>
    <cellStyle name="Comma 7 3 4" xfId="4312" xr:uid="{91708383-A3F5-40B4-822C-9406C2794D6C}"/>
    <cellStyle name="Comma 70" xfId="858" xr:uid="{00000000-0005-0000-0000-0000FE030000}"/>
    <cellStyle name="Comma 71" xfId="859" xr:uid="{00000000-0005-0000-0000-0000FF030000}"/>
    <cellStyle name="Comma 72" xfId="860" xr:uid="{00000000-0005-0000-0000-000000040000}"/>
    <cellStyle name="Comma 73" xfId="861" xr:uid="{00000000-0005-0000-0000-000001040000}"/>
    <cellStyle name="Comma 74" xfId="862" xr:uid="{00000000-0005-0000-0000-000002040000}"/>
    <cellStyle name="Comma 75" xfId="863" xr:uid="{00000000-0005-0000-0000-000003040000}"/>
    <cellStyle name="Comma 76" xfId="864" xr:uid="{00000000-0005-0000-0000-000004040000}"/>
    <cellStyle name="Comma 77" xfId="865" xr:uid="{00000000-0005-0000-0000-000005040000}"/>
    <cellStyle name="Comma 78" xfId="866" xr:uid="{00000000-0005-0000-0000-000006040000}"/>
    <cellStyle name="Comma 79" xfId="867" xr:uid="{00000000-0005-0000-0000-000007040000}"/>
    <cellStyle name="Comma 8" xfId="868" xr:uid="{00000000-0005-0000-0000-000008040000}"/>
    <cellStyle name="Comma 8 2" xfId="869" xr:uid="{00000000-0005-0000-0000-000009040000}"/>
    <cellStyle name="Comma 8 2 2" xfId="870" xr:uid="{00000000-0005-0000-0000-00000A040000}"/>
    <cellStyle name="Comma 8 2 3" xfId="871" xr:uid="{00000000-0005-0000-0000-00000B040000}"/>
    <cellStyle name="Comma 8 2 3 2" xfId="3537" xr:uid="{00000000-0005-0000-0000-00000C040000}"/>
    <cellStyle name="Comma 8 3" xfId="872" xr:uid="{00000000-0005-0000-0000-00000D040000}"/>
    <cellStyle name="Comma 8 3 2" xfId="3538" xr:uid="{00000000-0005-0000-0000-00000E040000}"/>
    <cellStyle name="Comma 8 3 2 2" xfId="5236" xr:uid="{7C064DE7-FC79-41B4-A0E4-55B7AC39A7E4}"/>
    <cellStyle name="Comma 8 3 3" xfId="4313" xr:uid="{9C9C4E46-A405-4E49-837A-B4293AA9FC06}"/>
    <cellStyle name="Comma 8 4" xfId="873" xr:uid="{00000000-0005-0000-0000-00000F040000}"/>
    <cellStyle name="Comma 8 4 2" xfId="3539" xr:uid="{00000000-0005-0000-0000-000010040000}"/>
    <cellStyle name="Comma 8 4 3" xfId="5125" xr:uid="{DEEEBC46-0B1E-40AB-AFFB-8CA80AF94CE0}"/>
    <cellStyle name="Comma 80" xfId="874" xr:uid="{00000000-0005-0000-0000-000011040000}"/>
    <cellStyle name="Comma 81" xfId="875" xr:uid="{00000000-0005-0000-0000-000012040000}"/>
    <cellStyle name="Comma 82" xfId="876" xr:uid="{00000000-0005-0000-0000-000013040000}"/>
    <cellStyle name="Comma 83" xfId="877" xr:uid="{00000000-0005-0000-0000-000014040000}"/>
    <cellStyle name="Comma 83 2" xfId="878" xr:uid="{00000000-0005-0000-0000-000015040000}"/>
    <cellStyle name="Comma 83 2 2" xfId="879" xr:uid="{00000000-0005-0000-0000-000016040000}"/>
    <cellStyle name="Comma 83 2 2 2" xfId="3542" xr:uid="{00000000-0005-0000-0000-000017040000}"/>
    <cellStyle name="Comma 83 2 2 3" xfId="4929" xr:uid="{A0427BC7-D9A5-4AAF-AC25-A7BCE7C53669}"/>
    <cellStyle name="Comma 83 2 3" xfId="3541" xr:uid="{00000000-0005-0000-0000-000018040000}"/>
    <cellStyle name="Comma 83 2 4" xfId="4315" xr:uid="{F84B9147-B666-464F-BFF8-C68C35E58DA0}"/>
    <cellStyle name="Comma 83 3" xfId="880" xr:uid="{00000000-0005-0000-0000-000019040000}"/>
    <cellStyle name="Comma 83 3 2" xfId="3543" xr:uid="{00000000-0005-0000-0000-00001A040000}"/>
    <cellStyle name="Comma 83 3 2 2" xfId="4879" xr:uid="{0ED4F588-C4FD-4E5D-9EC8-ED99F92930F1}"/>
    <cellStyle name="Comma 83 3 3" xfId="4316" xr:uid="{CD5D307F-D1A7-4C1D-81C1-757E9A3F603B}"/>
    <cellStyle name="Comma 83 4" xfId="3540" xr:uid="{00000000-0005-0000-0000-00001B040000}"/>
    <cellStyle name="Comma 83 4 2" xfId="5011" xr:uid="{8958E55F-129B-415F-93D9-27F482B437D8}"/>
    <cellStyle name="Comma 83 5" xfId="4761" xr:uid="{C68B581C-4AD0-4E06-A8C1-C17E86A55189}"/>
    <cellStyle name="Comma 83 6" xfId="4314" xr:uid="{D9044486-64AB-4AAD-B4AD-BE39538FDFF1}"/>
    <cellStyle name="Comma 84" xfId="881" xr:uid="{00000000-0005-0000-0000-00001C040000}"/>
    <cellStyle name="Comma 84 2" xfId="882" xr:uid="{00000000-0005-0000-0000-00001D040000}"/>
    <cellStyle name="Comma 84 2 2" xfId="883" xr:uid="{00000000-0005-0000-0000-00001E040000}"/>
    <cellStyle name="Comma 84 2 2 2" xfId="3546" xr:uid="{00000000-0005-0000-0000-00001F040000}"/>
    <cellStyle name="Comma 84 2 2 3" xfId="4930" xr:uid="{656C0786-3C7F-44F1-9FA1-BD30753F4B61}"/>
    <cellStyle name="Comma 84 2 3" xfId="3545" xr:uid="{00000000-0005-0000-0000-000020040000}"/>
    <cellStyle name="Comma 84 2 4" xfId="4318" xr:uid="{13715FE7-4356-4B32-A9FB-8D9ED255DF3E}"/>
    <cellStyle name="Comma 84 3" xfId="884" xr:uid="{00000000-0005-0000-0000-000021040000}"/>
    <cellStyle name="Comma 84 3 2" xfId="3547" xr:uid="{00000000-0005-0000-0000-000022040000}"/>
    <cellStyle name="Comma 84 3 2 2" xfId="4880" xr:uid="{9C744544-07F8-4E35-B1DF-B9410A85794F}"/>
    <cellStyle name="Comma 84 3 3" xfId="4319" xr:uid="{5F6C5687-51B9-4639-9F55-E8A8924FCBE0}"/>
    <cellStyle name="Comma 84 4" xfId="3544" xr:uid="{00000000-0005-0000-0000-000023040000}"/>
    <cellStyle name="Comma 84 4 2" xfId="5012" xr:uid="{900DE6E6-05AD-4771-B6F8-3012B477EFFD}"/>
    <cellStyle name="Comma 84 5" xfId="4762" xr:uid="{A5395AB7-B43B-4C8E-AB7E-76A97D38E11A}"/>
    <cellStyle name="Comma 84 6" xfId="4317" xr:uid="{AF4FC6C1-CF21-4E42-B5A7-359009736B9B}"/>
    <cellStyle name="Comma 85" xfId="885" xr:uid="{00000000-0005-0000-0000-000024040000}"/>
    <cellStyle name="Comma 85 2" xfId="886" xr:uid="{00000000-0005-0000-0000-000025040000}"/>
    <cellStyle name="Comma 85 2 2" xfId="887" xr:uid="{00000000-0005-0000-0000-000026040000}"/>
    <cellStyle name="Comma 85 2 2 2" xfId="3550" xr:uid="{00000000-0005-0000-0000-000027040000}"/>
    <cellStyle name="Comma 85 2 2 3" xfId="4931" xr:uid="{9A40D8B7-8980-4D83-8305-AF712C799C57}"/>
    <cellStyle name="Comma 85 2 3" xfId="3549" xr:uid="{00000000-0005-0000-0000-000028040000}"/>
    <cellStyle name="Comma 85 2 4" xfId="4321" xr:uid="{FCEC1CCC-F399-4FBF-954B-5F5E2100BA5F}"/>
    <cellStyle name="Comma 85 3" xfId="888" xr:uid="{00000000-0005-0000-0000-000029040000}"/>
    <cellStyle name="Comma 85 3 2" xfId="3551" xr:uid="{00000000-0005-0000-0000-00002A040000}"/>
    <cellStyle name="Comma 85 3 2 2" xfId="4881" xr:uid="{EBCB6D08-EBB4-4079-9263-83D9E5429DEC}"/>
    <cellStyle name="Comma 85 3 3" xfId="4322" xr:uid="{9B347AAD-FB52-45A0-A536-C4B9A9C3EB5F}"/>
    <cellStyle name="Comma 85 4" xfId="3548" xr:uid="{00000000-0005-0000-0000-00002B040000}"/>
    <cellStyle name="Comma 85 4 2" xfId="5013" xr:uid="{AF67336A-1547-4523-A72F-BD3AD46B03E4}"/>
    <cellStyle name="Comma 85 5" xfId="4763" xr:uid="{77BC87DA-53D1-489D-9475-4678AAAB5089}"/>
    <cellStyle name="Comma 85 6" xfId="4320" xr:uid="{04854418-A10B-420B-BA2D-E174CA28E440}"/>
    <cellStyle name="Comma 86" xfId="889" xr:uid="{00000000-0005-0000-0000-00002C040000}"/>
    <cellStyle name="Comma 86 2" xfId="890" xr:uid="{00000000-0005-0000-0000-00002D040000}"/>
    <cellStyle name="Comma 86 2 2" xfId="891" xr:uid="{00000000-0005-0000-0000-00002E040000}"/>
    <cellStyle name="Comma 86 2 2 2" xfId="3554" xr:uid="{00000000-0005-0000-0000-00002F040000}"/>
    <cellStyle name="Comma 86 2 2 3" xfId="4932" xr:uid="{EC16ED7B-127B-4150-BDE9-CB2BE0E5C796}"/>
    <cellStyle name="Comma 86 2 3" xfId="3553" xr:uid="{00000000-0005-0000-0000-000030040000}"/>
    <cellStyle name="Comma 86 2 4" xfId="4324" xr:uid="{135EF4D9-E00E-4184-B320-E059438A3561}"/>
    <cellStyle name="Comma 86 3" xfId="892" xr:uid="{00000000-0005-0000-0000-000031040000}"/>
    <cellStyle name="Comma 86 3 2" xfId="3555" xr:uid="{00000000-0005-0000-0000-000032040000}"/>
    <cellStyle name="Comma 86 3 2 2" xfId="4882" xr:uid="{AFD28846-C542-488F-80DF-F185B5E4ADC0}"/>
    <cellStyle name="Comma 86 3 3" xfId="4325" xr:uid="{65AF5C11-8B63-4BB4-AB0A-9E566A3CEB2F}"/>
    <cellStyle name="Comma 86 4" xfId="3552" xr:uid="{00000000-0005-0000-0000-000033040000}"/>
    <cellStyle name="Comma 86 4 2" xfId="5014" xr:uid="{A566D365-6827-4E55-ABC2-6B7F89CF31E6}"/>
    <cellStyle name="Comma 86 5" xfId="4764" xr:uid="{467B83E0-2901-4F25-A721-C4E2929C049C}"/>
    <cellStyle name="Comma 86 6" xfId="4323" xr:uid="{582D5150-09E2-42C1-84EF-29D98DA2550B}"/>
    <cellStyle name="Comma 87" xfId="893" xr:uid="{00000000-0005-0000-0000-000034040000}"/>
    <cellStyle name="Comma 87 2" xfId="3556" xr:uid="{00000000-0005-0000-0000-000035040000}"/>
    <cellStyle name="Comma 88" xfId="894" xr:uid="{00000000-0005-0000-0000-000036040000}"/>
    <cellStyle name="Comma 88 2" xfId="3557" xr:uid="{00000000-0005-0000-0000-000037040000}"/>
    <cellStyle name="Comma 89" xfId="895" xr:uid="{00000000-0005-0000-0000-000038040000}"/>
    <cellStyle name="Comma 89 2" xfId="3558" xr:uid="{00000000-0005-0000-0000-000039040000}"/>
    <cellStyle name="Comma 9" xfId="896" xr:uid="{00000000-0005-0000-0000-00003A040000}"/>
    <cellStyle name="Comma 9 2" xfId="897" xr:uid="{00000000-0005-0000-0000-00003B040000}"/>
    <cellStyle name="Comma 9 2 2" xfId="898" xr:uid="{00000000-0005-0000-0000-00003C040000}"/>
    <cellStyle name="Comma 9 2 3" xfId="899" xr:uid="{00000000-0005-0000-0000-00003D040000}"/>
    <cellStyle name="Comma 9 3" xfId="900" xr:uid="{00000000-0005-0000-0000-00003E040000}"/>
    <cellStyle name="Comma 9 3 2" xfId="901" xr:uid="{00000000-0005-0000-0000-00003F040000}"/>
    <cellStyle name="Comma 9 3 2 2" xfId="5085" xr:uid="{8F9223DF-A91F-4D79-9A4A-E8DA4AB7CC7A}"/>
    <cellStyle name="Comma 9 3 3" xfId="3559" xr:uid="{00000000-0005-0000-0000-000040040000}"/>
    <cellStyle name="Comma 9 3 4" xfId="4326" xr:uid="{9FF97EB5-5AF9-46C8-8279-6A310791C95C}"/>
    <cellStyle name="Comma 9 4" xfId="902" xr:uid="{00000000-0005-0000-0000-000041040000}"/>
    <cellStyle name="Comma 9 4 2" xfId="3560" xr:uid="{00000000-0005-0000-0000-000042040000}"/>
    <cellStyle name="Comma 9 5" xfId="903" xr:uid="{00000000-0005-0000-0000-000043040000}"/>
    <cellStyle name="Comma 9 5 2" xfId="3561" xr:uid="{00000000-0005-0000-0000-000044040000}"/>
    <cellStyle name="Comma 90" xfId="904" xr:uid="{00000000-0005-0000-0000-000045040000}"/>
    <cellStyle name="Comma 90 2" xfId="3562" xr:uid="{00000000-0005-0000-0000-000046040000}"/>
    <cellStyle name="Comma 91" xfId="905" xr:uid="{00000000-0005-0000-0000-000047040000}"/>
    <cellStyle name="Comma 91 2" xfId="3563" xr:uid="{00000000-0005-0000-0000-000048040000}"/>
    <cellStyle name="Comma 92" xfId="906" xr:uid="{00000000-0005-0000-0000-000049040000}"/>
    <cellStyle name="Comma 93" xfId="907" xr:uid="{00000000-0005-0000-0000-00004A040000}"/>
    <cellStyle name="Comma 93 2" xfId="908" xr:uid="{00000000-0005-0000-0000-00004B040000}"/>
    <cellStyle name="Comma 93 2 2" xfId="909" xr:uid="{00000000-0005-0000-0000-00004C040000}"/>
    <cellStyle name="Comma 93 2 2 2" xfId="3566" xr:uid="{00000000-0005-0000-0000-00004D040000}"/>
    <cellStyle name="Comma 93 2 2 3" xfId="4933" xr:uid="{6FE396FD-FD0F-49E9-95BF-4DCAF2DAC7DF}"/>
    <cellStyle name="Comma 93 2 3" xfId="3565" xr:uid="{00000000-0005-0000-0000-00004E040000}"/>
    <cellStyle name="Comma 93 2 4" xfId="4328" xr:uid="{A2D1D1FB-573F-4125-B06B-507C54A9BB77}"/>
    <cellStyle name="Comma 93 3" xfId="910" xr:uid="{00000000-0005-0000-0000-00004F040000}"/>
    <cellStyle name="Comma 93 3 2" xfId="3567" xr:uid="{00000000-0005-0000-0000-000050040000}"/>
    <cellStyle name="Comma 93 3 2 2" xfId="4883" xr:uid="{951DBB26-E4FA-4C67-9038-205383B83372}"/>
    <cellStyle name="Comma 93 3 3" xfId="4329" xr:uid="{FCCBADD7-5EF0-4043-ABFD-19375F6878D0}"/>
    <cellStyle name="Comma 93 4" xfId="3564" xr:uid="{00000000-0005-0000-0000-000051040000}"/>
    <cellStyle name="Comma 93 4 2" xfId="5015" xr:uid="{2C99C331-2FFD-4CA8-9563-9840008CD85A}"/>
    <cellStyle name="Comma 93 5" xfId="4765" xr:uid="{17A6CD8D-6BFA-409B-80C9-AFD04C6DB3F2}"/>
    <cellStyle name="Comma 93 6" xfId="4327" xr:uid="{695884DF-2223-485E-BCB0-8CD5D73BB919}"/>
    <cellStyle name="Comma 94" xfId="911" xr:uid="{00000000-0005-0000-0000-000052040000}"/>
    <cellStyle name="Comma 94 2" xfId="912" xr:uid="{00000000-0005-0000-0000-000053040000}"/>
    <cellStyle name="Comma 94 2 2" xfId="913" xr:uid="{00000000-0005-0000-0000-000054040000}"/>
    <cellStyle name="Comma 94 2 2 2" xfId="3570" xr:uid="{00000000-0005-0000-0000-000055040000}"/>
    <cellStyle name="Comma 94 2 2 3" xfId="4934" xr:uid="{B6BB40CF-BAF4-40E5-B244-B7D3A6AA0EEA}"/>
    <cellStyle name="Comma 94 2 3" xfId="3569" xr:uid="{00000000-0005-0000-0000-000056040000}"/>
    <cellStyle name="Comma 94 2 4" xfId="4331" xr:uid="{CBA47156-26F1-4DF2-91FD-2E2402A5D7B9}"/>
    <cellStyle name="Comma 94 3" xfId="914" xr:uid="{00000000-0005-0000-0000-000057040000}"/>
    <cellStyle name="Comma 94 3 2" xfId="3571" xr:uid="{00000000-0005-0000-0000-000058040000}"/>
    <cellStyle name="Comma 94 3 2 2" xfId="4884" xr:uid="{1F07DC77-72E5-4D0A-A50C-9524B3E62EF9}"/>
    <cellStyle name="Comma 94 3 3" xfId="4332" xr:uid="{2CFA7C28-08C3-4C7D-8F13-3CC6CC985546}"/>
    <cellStyle name="Comma 94 4" xfId="3568" xr:uid="{00000000-0005-0000-0000-000059040000}"/>
    <cellStyle name="Comma 94 4 2" xfId="5016" xr:uid="{B8B6D1FE-4F4F-47B8-8950-1C0FB7FD4296}"/>
    <cellStyle name="Comma 94 5" xfId="4766" xr:uid="{8E9D92B6-A59F-44E0-8370-EC366DDF9478}"/>
    <cellStyle name="Comma 94 6" xfId="4330" xr:uid="{FBA6AF27-2A93-436C-A7FD-20E94969E481}"/>
    <cellStyle name="Comma 95" xfId="915" xr:uid="{00000000-0005-0000-0000-00005A040000}"/>
    <cellStyle name="Comma 95 2" xfId="916" xr:uid="{00000000-0005-0000-0000-00005B040000}"/>
    <cellStyle name="Comma 95 2 2" xfId="917" xr:uid="{00000000-0005-0000-0000-00005C040000}"/>
    <cellStyle name="Comma 95 2 2 2" xfId="3574" xr:uid="{00000000-0005-0000-0000-00005D040000}"/>
    <cellStyle name="Comma 95 2 2 3" xfId="4935" xr:uid="{56579DD8-4907-437B-8AE7-BAC58C309353}"/>
    <cellStyle name="Comma 95 2 3" xfId="3573" xr:uid="{00000000-0005-0000-0000-00005E040000}"/>
    <cellStyle name="Comma 95 2 4" xfId="4334" xr:uid="{A14208AB-3319-40C9-A8C0-B2875A67BC51}"/>
    <cellStyle name="Comma 95 3" xfId="918" xr:uid="{00000000-0005-0000-0000-00005F040000}"/>
    <cellStyle name="Comma 95 3 2" xfId="3575" xr:uid="{00000000-0005-0000-0000-000060040000}"/>
    <cellStyle name="Comma 95 3 2 2" xfId="4885" xr:uid="{6788188B-2B1F-4511-85AA-B59EC3D2956A}"/>
    <cellStyle name="Comma 95 3 3" xfId="4335" xr:uid="{0E7A3220-7CC4-4399-BF4E-907145ECD58D}"/>
    <cellStyle name="Comma 95 4" xfId="3572" xr:uid="{00000000-0005-0000-0000-000061040000}"/>
    <cellStyle name="Comma 95 4 2" xfId="5017" xr:uid="{4DF46555-89FE-430C-AD7F-F21819649DBD}"/>
    <cellStyle name="Comma 95 5" xfId="4767" xr:uid="{0F594C0D-E92F-4472-8200-237C2686CE0A}"/>
    <cellStyle name="Comma 95 6" xfId="4333" xr:uid="{6329A67F-9D50-4798-87B2-80BC0691541A}"/>
    <cellStyle name="Comma 96" xfId="919" xr:uid="{00000000-0005-0000-0000-000062040000}"/>
    <cellStyle name="Comma 96 2" xfId="920" xr:uid="{00000000-0005-0000-0000-000063040000}"/>
    <cellStyle name="Comma 96 2 2" xfId="921" xr:uid="{00000000-0005-0000-0000-000064040000}"/>
    <cellStyle name="Comma 96 2 2 2" xfId="3578" xr:uid="{00000000-0005-0000-0000-000065040000}"/>
    <cellStyle name="Comma 96 2 2 3" xfId="4936" xr:uid="{402CEDDB-81B8-4C85-96FB-2D23F63800D6}"/>
    <cellStyle name="Comma 96 2 3" xfId="3577" xr:uid="{00000000-0005-0000-0000-000066040000}"/>
    <cellStyle name="Comma 96 2 4" xfId="4337" xr:uid="{DC00D693-1950-4272-9964-9F0CAAA02B9F}"/>
    <cellStyle name="Comma 96 3" xfId="922" xr:uid="{00000000-0005-0000-0000-000067040000}"/>
    <cellStyle name="Comma 96 3 2" xfId="3579" xr:uid="{00000000-0005-0000-0000-000068040000}"/>
    <cellStyle name="Comma 96 3 2 2" xfId="4886" xr:uid="{DE5279C9-2111-4865-A4C9-1CA14F6964EB}"/>
    <cellStyle name="Comma 96 3 3" xfId="4338" xr:uid="{492B7717-5A8A-4531-A5C1-4E87B52C15BD}"/>
    <cellStyle name="Comma 96 4" xfId="3576" xr:uid="{00000000-0005-0000-0000-000069040000}"/>
    <cellStyle name="Comma 96 4 2" xfId="5018" xr:uid="{EE23D731-CBA2-42F4-9AD4-A81213E1BA06}"/>
    <cellStyle name="Comma 96 5" xfId="4768" xr:uid="{15C48075-680B-4520-BA64-EDA4C78401CA}"/>
    <cellStyle name="Comma 96 6" xfId="4336" xr:uid="{FECAE8E3-E0FA-40A3-AC35-2B656D772AE1}"/>
    <cellStyle name="Comma 97" xfId="923" xr:uid="{00000000-0005-0000-0000-00006A040000}"/>
    <cellStyle name="Comma 97 2" xfId="924" xr:uid="{00000000-0005-0000-0000-00006B040000}"/>
    <cellStyle name="Comma 97 2 2" xfId="925" xr:uid="{00000000-0005-0000-0000-00006C040000}"/>
    <cellStyle name="Comma 97 2 2 2" xfId="3582" xr:uid="{00000000-0005-0000-0000-00006D040000}"/>
    <cellStyle name="Comma 97 2 2 3" xfId="4937" xr:uid="{40DB7F0F-DE09-450D-AD5E-5330605A8B5B}"/>
    <cellStyle name="Comma 97 2 3" xfId="3581" xr:uid="{00000000-0005-0000-0000-00006E040000}"/>
    <cellStyle name="Comma 97 2 4" xfId="4340" xr:uid="{975A853F-159F-4942-BC0C-7E8A5EBBCF7F}"/>
    <cellStyle name="Comma 97 3" xfId="926" xr:uid="{00000000-0005-0000-0000-00006F040000}"/>
    <cellStyle name="Comma 97 3 2" xfId="3583" xr:uid="{00000000-0005-0000-0000-000070040000}"/>
    <cellStyle name="Comma 97 3 2 2" xfId="4887" xr:uid="{98185146-16B1-4374-AC15-9E90D538310C}"/>
    <cellStyle name="Comma 97 3 3" xfId="4341" xr:uid="{AF71F5F7-F44A-4BB7-9AFF-2D2E3897A7B2}"/>
    <cellStyle name="Comma 97 4" xfId="3580" xr:uid="{00000000-0005-0000-0000-000071040000}"/>
    <cellStyle name="Comma 97 4 2" xfId="5019" xr:uid="{4EEB9B56-C6BC-45A7-B1AC-75B8B61361BC}"/>
    <cellStyle name="Comma 97 5" xfId="4769" xr:uid="{0D1BC9C8-0A02-478B-B8A3-7D5F657A2618}"/>
    <cellStyle name="Comma 97 6" xfId="4339" xr:uid="{E9EC46E3-CB03-491F-9E54-64DBE308715E}"/>
    <cellStyle name="Comma 98" xfId="927" xr:uid="{00000000-0005-0000-0000-000072040000}"/>
    <cellStyle name="Comma 98 2" xfId="928" xr:uid="{00000000-0005-0000-0000-000073040000}"/>
    <cellStyle name="Comma 98 2 2" xfId="929" xr:uid="{00000000-0005-0000-0000-000074040000}"/>
    <cellStyle name="Comma 98 2 2 2" xfId="3586" xr:uid="{00000000-0005-0000-0000-000075040000}"/>
    <cellStyle name="Comma 98 2 2 3" xfId="4938" xr:uid="{84D1DB7A-5982-4073-84C0-58D2241B6CB2}"/>
    <cellStyle name="Comma 98 2 3" xfId="3585" xr:uid="{00000000-0005-0000-0000-000076040000}"/>
    <cellStyle name="Comma 98 2 4" xfId="4343" xr:uid="{0DC90371-50ED-42A0-A8C8-A5020A0D486F}"/>
    <cellStyle name="Comma 98 3" xfId="930" xr:uid="{00000000-0005-0000-0000-000077040000}"/>
    <cellStyle name="Comma 98 3 2" xfId="3587" xr:uid="{00000000-0005-0000-0000-000078040000}"/>
    <cellStyle name="Comma 98 3 2 2" xfId="4888" xr:uid="{D46D0AE5-46AC-48CD-A805-711E4DA1434E}"/>
    <cellStyle name="Comma 98 3 3" xfId="4344" xr:uid="{F77CEAC0-9F7C-4BD1-98EF-E5F54EB9B932}"/>
    <cellStyle name="Comma 98 4" xfId="3584" xr:uid="{00000000-0005-0000-0000-000079040000}"/>
    <cellStyle name="Comma 98 4 2" xfId="5020" xr:uid="{C4CBFFF1-BA62-4718-A4AE-2FCE4CF87D95}"/>
    <cellStyle name="Comma 98 5" xfId="4770" xr:uid="{05B21ECB-921D-418B-B876-D72AC2839CF5}"/>
    <cellStyle name="Comma 98 6" xfId="4342" xr:uid="{CFAD0491-1584-4DC1-AA59-68B2258E4DBB}"/>
    <cellStyle name="Comma 99" xfId="931" xr:uid="{00000000-0005-0000-0000-00007A040000}"/>
    <cellStyle name="Comma 99 2" xfId="932" xr:uid="{00000000-0005-0000-0000-00007B040000}"/>
    <cellStyle name="Comma 99 2 2" xfId="933" xr:uid="{00000000-0005-0000-0000-00007C040000}"/>
    <cellStyle name="Comma 99 2 2 2" xfId="3590" xr:uid="{00000000-0005-0000-0000-00007D040000}"/>
    <cellStyle name="Comma 99 2 2 3" xfId="4939" xr:uid="{7A49E824-F7A2-4736-8D8D-E337526E806A}"/>
    <cellStyle name="Comma 99 2 3" xfId="3589" xr:uid="{00000000-0005-0000-0000-00007E040000}"/>
    <cellStyle name="Comma 99 2 4" xfId="4346" xr:uid="{B72E37CC-C9AA-4872-BCFA-C1819BD52061}"/>
    <cellStyle name="Comma 99 3" xfId="934" xr:uid="{00000000-0005-0000-0000-00007F040000}"/>
    <cellStyle name="Comma 99 3 2" xfId="3591" xr:uid="{00000000-0005-0000-0000-000080040000}"/>
    <cellStyle name="Comma 99 3 2 2" xfId="4889" xr:uid="{1E9B20D2-0B5C-4691-A4FB-A40245981841}"/>
    <cellStyle name="Comma 99 3 3" xfId="4347" xr:uid="{B22DB319-4FDF-47EE-B841-D5AEC40BB317}"/>
    <cellStyle name="Comma 99 4" xfId="3588" xr:uid="{00000000-0005-0000-0000-000081040000}"/>
    <cellStyle name="Comma 99 4 2" xfId="5021" xr:uid="{F483B0B1-AB00-41BC-8125-0562287B67D3}"/>
    <cellStyle name="Comma 99 5" xfId="4771" xr:uid="{E9324158-CE0F-4133-969E-8622BF5B3B6B}"/>
    <cellStyle name="Comma 99 6" xfId="4345" xr:uid="{EB3E98D7-9372-4FC8-B52F-A0115FD94E9D}"/>
    <cellStyle name="comma zerodec" xfId="935" xr:uid="{00000000-0005-0000-0000-000082040000}"/>
    <cellStyle name="comma zerodec 2" xfId="936" xr:uid="{00000000-0005-0000-0000-000083040000}"/>
    <cellStyle name="comma zerodec 3" xfId="4348" xr:uid="{CAE0501E-D7F6-4993-BD94-87C5DA34D8B5}"/>
    <cellStyle name="Comma0" xfId="937" xr:uid="{00000000-0005-0000-0000-000084040000}"/>
    <cellStyle name="Copied" xfId="938" xr:uid="{00000000-0005-0000-0000-000085040000}"/>
    <cellStyle name="Credit" xfId="939" xr:uid="{00000000-0005-0000-0000-000086040000}"/>
    <cellStyle name="Curren - Style3" xfId="940" xr:uid="{00000000-0005-0000-0000-000087040000}"/>
    <cellStyle name="Curren - Style4" xfId="941" xr:uid="{00000000-0005-0000-0000-000088040000}"/>
    <cellStyle name="Currency (0.00)" xfId="942" xr:uid="{00000000-0005-0000-0000-000089040000}"/>
    <cellStyle name="Currency (0.00) 2" xfId="943" xr:uid="{00000000-0005-0000-0000-00008A040000}"/>
    <cellStyle name="Currency (0.00) 2 2" xfId="944" xr:uid="{00000000-0005-0000-0000-00008B040000}"/>
    <cellStyle name="Currency (0.00) 2 2 2" xfId="5336" xr:uid="{F2E39F1D-7F46-48DA-88EE-09217B27EC59}"/>
    <cellStyle name="Currency (0.00) 2 3" xfId="945" xr:uid="{00000000-0005-0000-0000-00008C040000}"/>
    <cellStyle name="Currency (0.00) 2 4" xfId="5241" xr:uid="{FBE5D3F9-DC0F-4807-8A02-8B7E588B670F}"/>
    <cellStyle name="Currency (0.00) 3" xfId="946" xr:uid="{00000000-0005-0000-0000-00008D040000}"/>
    <cellStyle name="Currency (0.00) 3 2" xfId="5316" xr:uid="{DD8F2B53-5A7F-46B6-A0BA-7709EF5B06B4}"/>
    <cellStyle name="Currency (0.00) 3 3" xfId="5146" xr:uid="{E4C29EBA-E06B-4A07-A905-4ABBDC919D0B}"/>
    <cellStyle name="Currency (0.00) 4" xfId="947" xr:uid="{00000000-0005-0000-0000-00008E040000}"/>
    <cellStyle name="Currency (0.00) 4 2" xfId="4814" xr:uid="{3A849E77-42E0-4E19-AF08-5974212CBBD3}"/>
    <cellStyle name="Currency [0]b" xfId="948" xr:uid="{00000000-0005-0000-0000-00008F040000}"/>
    <cellStyle name="Currency [00]" xfId="949" xr:uid="{00000000-0005-0000-0000-000090040000}"/>
    <cellStyle name="Currency [00] 2" xfId="950" xr:uid="{00000000-0005-0000-0000-000091040000}"/>
    <cellStyle name="Currency [00] 3" xfId="951" xr:uid="{00000000-0005-0000-0000-000092040000}"/>
    <cellStyle name="Currency [00] 3 2" xfId="5147" xr:uid="{7A2AA4FD-7952-467F-9BFE-C370F4420B08}"/>
    <cellStyle name="Currency [00] 3 3" xfId="4349" xr:uid="{1467F37B-C18F-475B-837E-F639AA1D80DA}"/>
    <cellStyle name="Currency [00] 4" xfId="952" xr:uid="{00000000-0005-0000-0000-000093040000}"/>
    <cellStyle name="Currency _x001b_0]_laroux_MATERAL2_REINT98" xfId="953" xr:uid="{00000000-0005-0000-0000-000094040000}"/>
    <cellStyle name="Currency 2" xfId="954" xr:uid="{00000000-0005-0000-0000-000095040000}"/>
    <cellStyle name="Currency 3" xfId="955" xr:uid="{00000000-0005-0000-0000-000096040000}"/>
    <cellStyle name="Currency 3 2" xfId="956" xr:uid="{00000000-0005-0000-0000-000097040000}"/>
    <cellStyle name="Currency 4" xfId="957" xr:uid="{00000000-0005-0000-0000-000098040000}"/>
    <cellStyle name="Currency 5" xfId="958" xr:uid="{00000000-0005-0000-0000-000099040000}"/>
    <cellStyle name="Currency 6" xfId="959" xr:uid="{00000000-0005-0000-0000-00009A040000}"/>
    <cellStyle name="Currency 7" xfId="960" xr:uid="{00000000-0005-0000-0000-00009B040000}"/>
    <cellStyle name="currency(2)" xfId="961" xr:uid="{00000000-0005-0000-0000-00009C040000}"/>
    <cellStyle name="Currency0" xfId="962" xr:uid="{00000000-0005-0000-0000-00009D040000}"/>
    <cellStyle name="Currency0 2" xfId="4350" xr:uid="{7F7B2AB5-FF03-419E-9D81-3F555C7E23D0}"/>
    <cellStyle name="Currency1" xfId="963" xr:uid="{00000000-0005-0000-0000-00009E040000}"/>
    <cellStyle name="Currency1 2" xfId="964" xr:uid="{00000000-0005-0000-0000-00009F040000}"/>
    <cellStyle name="Currency1 3" xfId="4351" xr:uid="{C602298B-11F7-41A2-A76A-6A990F8A4311}"/>
    <cellStyle name="Currency2" xfId="965" xr:uid="{00000000-0005-0000-0000-0000A0040000}"/>
    <cellStyle name="Dan" xfId="966" xr:uid="{00000000-0005-0000-0000-0000A1040000}"/>
    <cellStyle name="Date" xfId="967" xr:uid="{00000000-0005-0000-0000-0000A2040000}"/>
    <cellStyle name="Date 2" xfId="968" xr:uid="{00000000-0005-0000-0000-0000A3040000}"/>
    <cellStyle name="Date 3" xfId="969" xr:uid="{00000000-0005-0000-0000-0000A4040000}"/>
    <cellStyle name="Date Short" xfId="970" xr:uid="{00000000-0005-0000-0000-0000A5040000}"/>
    <cellStyle name="Date_1.Template Note &amp; Details 2011YE" xfId="971" xr:uid="{00000000-0005-0000-0000-0000A6040000}"/>
    <cellStyle name="Debit" xfId="972" xr:uid="{00000000-0005-0000-0000-0000A7040000}"/>
    <cellStyle name="Define your own named style" xfId="4352" xr:uid="{43066514-B6F6-434B-AA65-45F6EDDCAA8E}"/>
    <cellStyle name="DELTA" xfId="973" xr:uid="{00000000-0005-0000-0000-0000A8040000}"/>
    <cellStyle name="DELTA 2" xfId="974" xr:uid="{00000000-0005-0000-0000-0000A9040000}"/>
    <cellStyle name="DELTA 2 2" xfId="975" xr:uid="{00000000-0005-0000-0000-0000AA040000}"/>
    <cellStyle name="DELTA 3" xfId="4353" xr:uid="{6E3727C8-CC1A-4D4A-967F-AE306574B888}"/>
    <cellStyle name="Deviant" xfId="976" xr:uid="{00000000-0005-0000-0000-0000AB040000}"/>
    <cellStyle name="Deviant 2" xfId="977" xr:uid="{00000000-0005-0000-0000-0000AC040000}"/>
    <cellStyle name="Deviant 3" xfId="978" xr:uid="{00000000-0005-0000-0000-0000AD040000}"/>
    <cellStyle name="Deviant 3 2" xfId="979" xr:uid="{00000000-0005-0000-0000-0000AE040000}"/>
    <cellStyle name="Deviant 4" xfId="980" xr:uid="{00000000-0005-0000-0000-0000AF040000}"/>
    <cellStyle name="Deviant 5" xfId="981" xr:uid="{00000000-0005-0000-0000-0000B0040000}"/>
    <cellStyle name="Dezimal [0]_35ERI8T2gbIEMixb4v26icuOo" xfId="982" xr:uid="{00000000-0005-0000-0000-0000B1040000}"/>
    <cellStyle name="Dezimal_35ERI8T2gbIEMixb4v26icuOo" xfId="983" xr:uid="{00000000-0005-0000-0000-0000B2040000}"/>
    <cellStyle name="Dillernia=14" xfId="984" xr:uid="{00000000-0005-0000-0000-0000B3040000}"/>
    <cellStyle name="Dollar (zero dec)" xfId="985" xr:uid="{00000000-0005-0000-0000-0000B4040000}"/>
    <cellStyle name="Dollar (zero dec) 2" xfId="986" xr:uid="{00000000-0005-0000-0000-0000B5040000}"/>
    <cellStyle name="Dollar (zero dec) 3" xfId="4354" xr:uid="{989697B9-F387-4088-AED2-17580C07A775}"/>
    <cellStyle name="Dollars" xfId="987" xr:uid="{00000000-0005-0000-0000-0000B6040000}"/>
    <cellStyle name="Dollars 2" xfId="988" xr:uid="{00000000-0005-0000-0000-0000B7040000}"/>
    <cellStyle name="Draw lines around data in range" xfId="4355" xr:uid="{562E9C10-B68A-4039-8B43-DD9C94B546A9}"/>
    <cellStyle name="Draw lines around data in range 2" xfId="4752" xr:uid="{B5E04755-4BCC-4BBC-B170-7BFB8413901F}"/>
    <cellStyle name="Draw shadow and lines within range" xfId="4356" xr:uid="{0C716A00-5717-424C-961E-1E603A1BEBD2}"/>
    <cellStyle name="Draw shadow and lines within range 2" xfId="4751" xr:uid="{D3BC7885-0582-416D-BC71-64D21937007C}"/>
    <cellStyle name="E&amp;Y House" xfId="989" xr:uid="{00000000-0005-0000-0000-0000B8040000}"/>
    <cellStyle name="Eingabe" xfId="990" xr:uid="{00000000-0005-0000-0000-0000B9040000}"/>
    <cellStyle name="Eingabe 2" xfId="991" xr:uid="{00000000-0005-0000-0000-0000BA040000}"/>
    <cellStyle name="ency [0]_laroux" xfId="4357" xr:uid="{00A0CC64-A876-429E-A9E0-9DE477649957}"/>
    <cellStyle name="Enlarge title text, yellow on blue" xfId="4358" xr:uid="{4D63419C-3609-4910-A64D-A989A504A48A}"/>
    <cellStyle name="Enter Currency (0)" xfId="992" xr:uid="{00000000-0005-0000-0000-0000BB040000}"/>
    <cellStyle name="Enter Currency (0) 2" xfId="993" xr:uid="{00000000-0005-0000-0000-0000BC040000}"/>
    <cellStyle name="Enter Currency (0) 3" xfId="994" xr:uid="{00000000-0005-0000-0000-0000BD040000}"/>
    <cellStyle name="Enter Currency (0) 3 2" xfId="5148" xr:uid="{3EF06D36-C18D-4E5F-951E-F90C16946D01}"/>
    <cellStyle name="Enter Currency (0) 3 3" xfId="4359" xr:uid="{8DBD536C-EA04-4DBE-AE54-3ADBC6C30C89}"/>
    <cellStyle name="Enter Currency (0) 4" xfId="995" xr:uid="{00000000-0005-0000-0000-0000BE040000}"/>
    <cellStyle name="Enter Currency (2)" xfId="996" xr:uid="{00000000-0005-0000-0000-0000BF040000}"/>
    <cellStyle name="Enter Currency (2) 2" xfId="997" xr:uid="{00000000-0005-0000-0000-0000C0040000}"/>
    <cellStyle name="Enter Currency (2) 3" xfId="998" xr:uid="{00000000-0005-0000-0000-0000C1040000}"/>
    <cellStyle name="Enter Currency (2) 3 2" xfId="5149" xr:uid="{A7842770-2ED6-46E8-B34F-6115FFE4731F}"/>
    <cellStyle name="Enter Currency (2) 3 3" xfId="4360" xr:uid="{7B79E84B-A290-4555-B549-165D268CAF49}"/>
    <cellStyle name="Enter Currency (2) 4" xfId="999" xr:uid="{00000000-0005-0000-0000-0000C2040000}"/>
    <cellStyle name="Enter Units (0)" xfId="1000" xr:uid="{00000000-0005-0000-0000-0000C3040000}"/>
    <cellStyle name="Enter Units (0) 2" xfId="1001" xr:uid="{00000000-0005-0000-0000-0000C4040000}"/>
    <cellStyle name="Enter Units (0) 3" xfId="1002" xr:uid="{00000000-0005-0000-0000-0000C5040000}"/>
    <cellStyle name="Enter Units (0) 3 2" xfId="5150" xr:uid="{BF507A42-2FBD-40DD-B63C-D8B011C7977F}"/>
    <cellStyle name="Enter Units (0) 3 3" xfId="4361" xr:uid="{4F826056-BE33-4BB5-89AD-0B654D0B16A5}"/>
    <cellStyle name="Enter Units (0) 4" xfId="1003" xr:uid="{00000000-0005-0000-0000-0000C6040000}"/>
    <cellStyle name="Enter Units (1)" xfId="1004" xr:uid="{00000000-0005-0000-0000-0000C7040000}"/>
    <cellStyle name="Enter Units (1) 2" xfId="1005" xr:uid="{00000000-0005-0000-0000-0000C8040000}"/>
    <cellStyle name="Enter Units (1) 3" xfId="1006" xr:uid="{00000000-0005-0000-0000-0000C9040000}"/>
    <cellStyle name="Enter Units (1) 3 2" xfId="5151" xr:uid="{C2B187F2-9D0D-4FB6-9834-A5B800B1C08F}"/>
    <cellStyle name="Enter Units (1) 3 3" xfId="4362" xr:uid="{A43BDCBA-D81D-4B97-A3A2-CF897D7BCEB3}"/>
    <cellStyle name="Enter Units (1) 4" xfId="1007" xr:uid="{00000000-0005-0000-0000-0000CA040000}"/>
    <cellStyle name="Enter Units (2)" xfId="1008" xr:uid="{00000000-0005-0000-0000-0000CB040000}"/>
    <cellStyle name="Enter Units (2) 2" xfId="1009" xr:uid="{00000000-0005-0000-0000-0000CC040000}"/>
    <cellStyle name="Enter Units (2) 3" xfId="1010" xr:uid="{00000000-0005-0000-0000-0000CD040000}"/>
    <cellStyle name="Enter Units (2) 3 2" xfId="5152" xr:uid="{4BDCA61E-0FB0-4A7F-B6F8-E4BEADBE8B77}"/>
    <cellStyle name="Enter Units (2) 3 3" xfId="4363" xr:uid="{B9F1A5E7-8098-46AD-968C-2A333C2D1AF1}"/>
    <cellStyle name="Enter Units (2) 4" xfId="1011" xr:uid="{00000000-0005-0000-0000-0000CE040000}"/>
    <cellStyle name="Entered" xfId="1012" xr:uid="{00000000-0005-0000-0000-0000CF040000}"/>
    <cellStyle name="entry" xfId="1013" xr:uid="{00000000-0005-0000-0000-0000D0040000}"/>
    <cellStyle name="Ergebnis" xfId="1014" xr:uid="{00000000-0005-0000-0000-0000D1040000}"/>
    <cellStyle name="Ergebnis 2" xfId="1015" xr:uid="{00000000-0005-0000-0000-0000D2040000}"/>
    <cellStyle name="Erklärender Text" xfId="1016" xr:uid="{00000000-0005-0000-0000-0000D3040000}"/>
    <cellStyle name="Euro" xfId="1017" xr:uid="{00000000-0005-0000-0000-0000D4040000}"/>
    <cellStyle name="Euro 2" xfId="4364" xr:uid="{88952C9E-7F67-47E9-B6EE-4EC9C1EAF974}"/>
    <cellStyle name="Euro 3" xfId="4365" xr:uid="{964F31EA-52C7-4908-92B1-B07566BD1B84}"/>
    <cellStyle name="Euro 4" xfId="4366" xr:uid="{94F58E41-BAC6-451E-80FF-A9C4A241AAE1}"/>
    <cellStyle name="Explanatory Text" xfId="1018" builtinId="53" customBuiltin="1"/>
    <cellStyle name="Explanatory Text 2" xfId="1019" xr:uid="{00000000-0005-0000-0000-0000D6040000}"/>
    <cellStyle name="Explanatory Text 2 2" xfId="1020" xr:uid="{00000000-0005-0000-0000-0000D7040000}"/>
    <cellStyle name="Explanatory Text 2 2 2" xfId="1021" xr:uid="{00000000-0005-0000-0000-0000D8040000}"/>
    <cellStyle name="Explanatory Text 2 2 2 2" xfId="4368" xr:uid="{60422034-FBBC-4B03-95A1-7BBFD5CA10F0}"/>
    <cellStyle name="Explanatory Text 2 2 3" xfId="4367" xr:uid="{1C760B0E-6E4B-4DD3-9722-444074D9ED14}"/>
    <cellStyle name="Explanatory Text 2 3" xfId="1022" xr:uid="{00000000-0005-0000-0000-0000D9040000}"/>
    <cellStyle name="Explanatory Text 2 3 2" xfId="4369" xr:uid="{160A77BB-9560-4FAA-ADCA-DEF55C13BE54}"/>
    <cellStyle name="Explanatory Text 2 4" xfId="1023" xr:uid="{00000000-0005-0000-0000-0000DA040000}"/>
    <cellStyle name="Explanatory Text 2 5" xfId="4370" xr:uid="{5380803E-D349-40D6-A818-CCE1E6B32481}"/>
    <cellStyle name="Explanatory Text 3" xfId="1024" xr:uid="{00000000-0005-0000-0000-0000DB040000}"/>
    <cellStyle name="Explanatory Text 3 2" xfId="1025" xr:uid="{00000000-0005-0000-0000-0000DC040000}"/>
    <cellStyle name="Explanatory Text 3 3" xfId="1026" xr:uid="{00000000-0005-0000-0000-0000DD040000}"/>
    <cellStyle name="Explanatory Text 3 3 2" xfId="4371" xr:uid="{164D8ACF-B1BC-4564-A8A7-B864B81AAB16}"/>
    <cellStyle name="Explanatory Text 4" xfId="4372" xr:uid="{8F62FDCE-83EF-4910-86B9-03C0EF5CF235}"/>
    <cellStyle name="Explanatory Text 4 2" xfId="4373" xr:uid="{D7CE83A1-3B45-4DE7-AF69-972C990D3443}"/>
    <cellStyle name="Explanatory Text 5" xfId="4374" xr:uid="{5B5B7E05-BA94-4B43-BABE-231F4EE8B3A4}"/>
    <cellStyle name="Explanatory Text 5 2" xfId="4375" xr:uid="{FC2E6B75-A8E6-44FA-BD54-6799D71CFA1F}"/>
    <cellStyle name="Explanatory Text 6" xfId="4376" xr:uid="{4AA6CF1D-0C7A-441F-A79F-965E4114BB49}"/>
    <cellStyle name="F2" xfId="1027" xr:uid="{00000000-0005-0000-0000-0000DE040000}"/>
    <cellStyle name="F3" xfId="1028" xr:uid="{00000000-0005-0000-0000-0000DF040000}"/>
    <cellStyle name="F4" xfId="1029" xr:uid="{00000000-0005-0000-0000-0000E0040000}"/>
    <cellStyle name="F5" xfId="1030" xr:uid="{00000000-0005-0000-0000-0000E1040000}"/>
    <cellStyle name="F6" xfId="1031" xr:uid="{00000000-0005-0000-0000-0000E2040000}"/>
    <cellStyle name="F7" xfId="1032" xr:uid="{00000000-0005-0000-0000-0000E3040000}"/>
    <cellStyle name="F8" xfId="1033" xr:uid="{00000000-0005-0000-0000-0000E4040000}"/>
    <cellStyle name="Factor" xfId="1034" xr:uid="{00000000-0005-0000-0000-0000E5040000}"/>
    <cellStyle name="Factor 2" xfId="1035" xr:uid="{00000000-0005-0000-0000-0000E6040000}"/>
    <cellStyle name="Factor 3" xfId="1036" xr:uid="{00000000-0005-0000-0000-0000E7040000}"/>
    <cellStyle name="Factor 3 2" xfId="1037" xr:uid="{00000000-0005-0000-0000-0000E8040000}"/>
    <cellStyle name="Factor 4" xfId="1038" xr:uid="{00000000-0005-0000-0000-0000E9040000}"/>
    <cellStyle name="Factor 5" xfId="1039" xr:uid="{00000000-0005-0000-0000-0000EA040000}"/>
    <cellStyle name="Fixed" xfId="1040" xr:uid="{00000000-0005-0000-0000-0000EB040000}"/>
    <cellStyle name="Fixed 2" xfId="1041" xr:uid="{00000000-0005-0000-0000-0000EC040000}"/>
    <cellStyle name="Fixed 3" xfId="1042" xr:uid="{00000000-0005-0000-0000-0000ED040000}"/>
    <cellStyle name="Format a column of totals" xfId="4377" xr:uid="{7C5BBA8F-53EF-418F-95F0-13A608DE4166}"/>
    <cellStyle name="Format a row of totals" xfId="4378" xr:uid="{70FEFA47-6EB0-4FDD-BDFC-96448183CEBC}"/>
    <cellStyle name="Format a row of totals 2" xfId="4835" xr:uid="{D77980AC-EDDE-4FFB-A0B1-5481EA2B6581}"/>
    <cellStyle name="Format Number Column" xfId="1043" xr:uid="{00000000-0005-0000-0000-0000EE040000}"/>
    <cellStyle name="Format text as bold, black on yello" xfId="4379" xr:uid="{3ADCE9FC-4FD2-4227-A108-BF8A6EFDDB31}"/>
    <cellStyle name="Format text as bold, black on yello 2" xfId="4834" xr:uid="{90EE384A-061C-41F0-A178-8B0C66603B5B}"/>
    <cellStyle name="FRxAmtStyle" xfId="1044" xr:uid="{00000000-0005-0000-0000-0000EF040000}"/>
    <cellStyle name="Good" xfId="1045" builtinId="26" customBuiltin="1"/>
    <cellStyle name="Good 2" xfId="1046" xr:uid="{00000000-0005-0000-0000-0000F1040000}"/>
    <cellStyle name="Good 2 2" xfId="1047" xr:uid="{00000000-0005-0000-0000-0000F2040000}"/>
    <cellStyle name="Good 2 2 2" xfId="1048" xr:uid="{00000000-0005-0000-0000-0000F3040000}"/>
    <cellStyle name="Good 2 2 2 2" xfId="4381" xr:uid="{C46B91F2-7CBC-4ED8-997B-869B33C1228D}"/>
    <cellStyle name="Good 2 2 3" xfId="4380" xr:uid="{782B96FD-BA0B-49FD-9018-16C635EBDE0C}"/>
    <cellStyle name="Good 2 3" xfId="1049" xr:uid="{00000000-0005-0000-0000-0000F4040000}"/>
    <cellStyle name="Good 2 3 2" xfId="4382" xr:uid="{15A5DEE1-FB55-4CF4-854B-F332A02D6F4D}"/>
    <cellStyle name="Good 2 4" xfId="1050" xr:uid="{00000000-0005-0000-0000-0000F5040000}"/>
    <cellStyle name="Good 2 5" xfId="4383" xr:uid="{E061D7CA-CE60-466A-8A30-3FD9536D4D42}"/>
    <cellStyle name="Good 3" xfId="1051" xr:uid="{00000000-0005-0000-0000-0000F6040000}"/>
    <cellStyle name="Good 3 2" xfId="1052" xr:uid="{00000000-0005-0000-0000-0000F7040000}"/>
    <cellStyle name="Good 3 3" xfId="1053" xr:uid="{00000000-0005-0000-0000-0000F8040000}"/>
    <cellStyle name="Good 3 3 2" xfId="4384" xr:uid="{9541F25D-B86C-465C-8FE1-623324ECA9B2}"/>
    <cellStyle name="Good 4" xfId="4385" xr:uid="{0B68D3E4-419C-4F9F-BFA5-8829A5E81FBB}"/>
    <cellStyle name="Good 4 2" xfId="4386" xr:uid="{15783F2D-8348-451E-B7DB-E2BAD25BC5DD}"/>
    <cellStyle name="Good 5" xfId="4387" xr:uid="{2F08B0D9-9383-4472-9AAE-2A88D9C7C6EE}"/>
    <cellStyle name="Good 5 2" xfId="4388" xr:uid="{7954D8F2-DF6A-45B1-8610-86EEA1203D55}"/>
    <cellStyle name="Good 6" xfId="4389" xr:uid="{1909C169-5BA1-4851-84BD-DAEA6646A81C}"/>
    <cellStyle name="Grey" xfId="1054" xr:uid="{00000000-0005-0000-0000-0000F9040000}"/>
    <cellStyle name="Grey 2" xfId="1055" xr:uid="{00000000-0005-0000-0000-0000FA040000}"/>
    <cellStyle name="Grey 2 2" xfId="1056" xr:uid="{00000000-0005-0000-0000-0000FB040000}"/>
    <cellStyle name="Grey 3" xfId="4390" xr:uid="{4D7EEC38-F686-414C-BFC3-BA9CC750B9CE}"/>
    <cellStyle name="gs]_x000d__x000a_Window=23,56,584,348, , ,1_x000d__x000a_dir1=0,0,491,191,-1,-1,1,30,201,1905,245,H:\WINDOWS\*.*_x000d__x000a_dir10=44,44,544,323," xfId="1057" xr:uid="{00000000-0005-0000-0000-0000FC040000}"/>
    <cellStyle name="Gut" xfId="1058" xr:uid="{00000000-0005-0000-0000-0000FD040000}"/>
    <cellStyle name="Head 1" xfId="1059" xr:uid="{00000000-0005-0000-0000-0000FE040000}"/>
    <cellStyle name="HEADER" xfId="1060" xr:uid="{00000000-0005-0000-0000-0000FF040000}"/>
    <cellStyle name="HEADER 2" xfId="1061" xr:uid="{00000000-0005-0000-0000-000000050000}"/>
    <cellStyle name="HEADER 3" xfId="1062" xr:uid="{00000000-0005-0000-0000-000001050000}"/>
    <cellStyle name="HEADER 4" xfId="1063" xr:uid="{00000000-0005-0000-0000-000002050000}"/>
    <cellStyle name="Header1" xfId="1064" xr:uid="{00000000-0005-0000-0000-000003050000}"/>
    <cellStyle name="Header1 2" xfId="1065" xr:uid="{00000000-0005-0000-0000-000004050000}"/>
    <cellStyle name="Header1 2 2" xfId="4391" xr:uid="{FA3942BC-CFC9-455E-8A75-3DBD7B4D2E89}"/>
    <cellStyle name="Header1 3" xfId="1066" xr:uid="{00000000-0005-0000-0000-000005050000}"/>
    <cellStyle name="Header1 4" xfId="1067" xr:uid="{00000000-0005-0000-0000-000006050000}"/>
    <cellStyle name="Header2" xfId="1068" xr:uid="{00000000-0005-0000-0000-000007050000}"/>
    <cellStyle name="Header2 10" xfId="1069" xr:uid="{00000000-0005-0000-0000-000008050000}"/>
    <cellStyle name="Header2 2" xfId="1070" xr:uid="{00000000-0005-0000-0000-000009050000}"/>
    <cellStyle name="Header2 2 10" xfId="1071" xr:uid="{00000000-0005-0000-0000-00000A050000}"/>
    <cellStyle name="Header2 2 11" xfId="4392" xr:uid="{140D4B25-4C87-4428-A092-BF16B52C1AA6}"/>
    <cellStyle name="Header2 2 2" xfId="1072" xr:uid="{00000000-0005-0000-0000-00000B050000}"/>
    <cellStyle name="Header2 2 2 10" xfId="1073" xr:uid="{00000000-0005-0000-0000-00000C050000}"/>
    <cellStyle name="Header2 2 2 2" xfId="1074" xr:uid="{00000000-0005-0000-0000-00000D050000}"/>
    <cellStyle name="Header2 2 2 2 2" xfId="1075" xr:uid="{00000000-0005-0000-0000-00000E050000}"/>
    <cellStyle name="Header2 2 2 2 3" xfId="1076" xr:uid="{00000000-0005-0000-0000-00000F050000}"/>
    <cellStyle name="Header2 2 2 2 4" xfId="1077" xr:uid="{00000000-0005-0000-0000-000010050000}"/>
    <cellStyle name="Header2 2 2 2 5" xfId="1078" xr:uid="{00000000-0005-0000-0000-000011050000}"/>
    <cellStyle name="Header2 2 2 2 6" xfId="1079" xr:uid="{00000000-0005-0000-0000-000012050000}"/>
    <cellStyle name="Header2 2 2 2 7" xfId="5338" xr:uid="{0507A04A-CCD6-416C-93AC-F78BE2DA1B82}"/>
    <cellStyle name="Header2 2 2 3" xfId="1080" xr:uid="{00000000-0005-0000-0000-000013050000}"/>
    <cellStyle name="Header2 2 2 3 2" xfId="1081" xr:uid="{00000000-0005-0000-0000-000014050000}"/>
    <cellStyle name="Header2 2 2 3 3" xfId="1082" xr:uid="{00000000-0005-0000-0000-000015050000}"/>
    <cellStyle name="Header2 2 2 3 4" xfId="1083" xr:uid="{00000000-0005-0000-0000-000016050000}"/>
    <cellStyle name="Header2 2 2 3 5" xfId="1084" xr:uid="{00000000-0005-0000-0000-000017050000}"/>
    <cellStyle name="Header2 2 2 3 6" xfId="1085" xr:uid="{00000000-0005-0000-0000-000018050000}"/>
    <cellStyle name="Header2 2 2 4" xfId="1086" xr:uid="{00000000-0005-0000-0000-000019050000}"/>
    <cellStyle name="Header2 2 2 4 2" xfId="1087" xr:uid="{00000000-0005-0000-0000-00001A050000}"/>
    <cellStyle name="Header2 2 2 4 3" xfId="1088" xr:uid="{00000000-0005-0000-0000-00001B050000}"/>
    <cellStyle name="Header2 2 2 4 4" xfId="1089" xr:uid="{00000000-0005-0000-0000-00001C050000}"/>
    <cellStyle name="Header2 2 2 4 5" xfId="1090" xr:uid="{00000000-0005-0000-0000-00001D050000}"/>
    <cellStyle name="Header2 2 2 4 6" xfId="1091" xr:uid="{00000000-0005-0000-0000-00001E050000}"/>
    <cellStyle name="Header2 2 2 5" xfId="1092" xr:uid="{00000000-0005-0000-0000-00001F050000}"/>
    <cellStyle name="Header2 2 2 6" xfId="1093" xr:uid="{00000000-0005-0000-0000-000020050000}"/>
    <cellStyle name="Header2 2 2 7" xfId="1094" xr:uid="{00000000-0005-0000-0000-000021050000}"/>
    <cellStyle name="Header2 2 2 8" xfId="1095" xr:uid="{00000000-0005-0000-0000-000022050000}"/>
    <cellStyle name="Header2 2 2 9" xfId="1096" xr:uid="{00000000-0005-0000-0000-000023050000}"/>
    <cellStyle name="Header2 2 3" xfId="1097" xr:uid="{00000000-0005-0000-0000-000024050000}"/>
    <cellStyle name="Header2 2 3 2" xfId="1098" xr:uid="{00000000-0005-0000-0000-000025050000}"/>
    <cellStyle name="Header2 2 3 3" xfId="1099" xr:uid="{00000000-0005-0000-0000-000026050000}"/>
    <cellStyle name="Header2 2 3 4" xfId="1100" xr:uid="{00000000-0005-0000-0000-000027050000}"/>
    <cellStyle name="Header2 2 3 5" xfId="1101" xr:uid="{00000000-0005-0000-0000-000028050000}"/>
    <cellStyle name="Header2 2 3 6" xfId="1102" xr:uid="{00000000-0005-0000-0000-000029050000}"/>
    <cellStyle name="Header2 2 3 7" xfId="1103" xr:uid="{00000000-0005-0000-0000-00002A050000}"/>
    <cellStyle name="Header2 2 3 8" xfId="4833" xr:uid="{C216300D-4092-4A23-B767-2ED9CED4F3B8}"/>
    <cellStyle name="Header2 2 4" xfId="1104" xr:uid="{00000000-0005-0000-0000-00002B050000}"/>
    <cellStyle name="Header2 2 4 2" xfId="1105" xr:uid="{00000000-0005-0000-0000-00002C050000}"/>
    <cellStyle name="Header2 2 4 3" xfId="1106" xr:uid="{00000000-0005-0000-0000-00002D050000}"/>
    <cellStyle name="Header2 2 4 4" xfId="1107" xr:uid="{00000000-0005-0000-0000-00002E050000}"/>
    <cellStyle name="Header2 2 4 5" xfId="1108" xr:uid="{00000000-0005-0000-0000-00002F050000}"/>
    <cellStyle name="Header2 2 4 6" xfId="1109" xr:uid="{00000000-0005-0000-0000-000030050000}"/>
    <cellStyle name="Header2 2 4 7" xfId="1110" xr:uid="{00000000-0005-0000-0000-000031050000}"/>
    <cellStyle name="Header2 2 5" xfId="1111" xr:uid="{00000000-0005-0000-0000-000032050000}"/>
    <cellStyle name="Header2 2 5 2" xfId="1112" xr:uid="{00000000-0005-0000-0000-000033050000}"/>
    <cellStyle name="Header2 2 5 3" xfId="1113" xr:uid="{00000000-0005-0000-0000-000034050000}"/>
    <cellStyle name="Header2 2 5 4" xfId="1114" xr:uid="{00000000-0005-0000-0000-000035050000}"/>
    <cellStyle name="Header2 2 5 5" xfId="1115" xr:uid="{00000000-0005-0000-0000-000036050000}"/>
    <cellStyle name="Header2 2 5 6" xfId="1116" xr:uid="{00000000-0005-0000-0000-000037050000}"/>
    <cellStyle name="Header2 2 6" xfId="1117" xr:uid="{00000000-0005-0000-0000-000038050000}"/>
    <cellStyle name="Header2 2 7" xfId="1118" xr:uid="{00000000-0005-0000-0000-000039050000}"/>
    <cellStyle name="Header2 2 8" xfId="1119" xr:uid="{00000000-0005-0000-0000-00003A050000}"/>
    <cellStyle name="Header2 2 9" xfId="1120" xr:uid="{00000000-0005-0000-0000-00003B050000}"/>
    <cellStyle name="Header2 3" xfId="1121" xr:uid="{00000000-0005-0000-0000-00003C050000}"/>
    <cellStyle name="Header2 3 2" xfId="1122" xr:uid="{00000000-0005-0000-0000-00003D050000}"/>
    <cellStyle name="Header2 3 2 2" xfId="1123" xr:uid="{00000000-0005-0000-0000-00003E050000}"/>
    <cellStyle name="Header2 3 2 3" xfId="5334" xr:uid="{27A4CAD7-F0D1-4628-B685-32FE478F1262}"/>
    <cellStyle name="Header2 3 3" xfId="1124" xr:uid="{00000000-0005-0000-0000-00003F050000}"/>
    <cellStyle name="Header2 3 3 2" xfId="1125" xr:uid="{00000000-0005-0000-0000-000040050000}"/>
    <cellStyle name="Header2 3 4" xfId="1126" xr:uid="{00000000-0005-0000-0000-000041050000}"/>
    <cellStyle name="Header2 3 5" xfId="1127" xr:uid="{00000000-0005-0000-0000-000042050000}"/>
    <cellStyle name="Header2 3 6" xfId="1128" xr:uid="{00000000-0005-0000-0000-000043050000}"/>
    <cellStyle name="Header2 4" xfId="1129" xr:uid="{00000000-0005-0000-0000-000044050000}"/>
    <cellStyle name="Header2 4 2" xfId="1130" xr:uid="{00000000-0005-0000-0000-000045050000}"/>
    <cellStyle name="Header2 4 2 2" xfId="5317" xr:uid="{0333EAB9-F9D1-4050-ABB4-4EF547423918}"/>
    <cellStyle name="Header2 4 3" xfId="1131" xr:uid="{00000000-0005-0000-0000-000046050000}"/>
    <cellStyle name="Header2 4 4" xfId="1132" xr:uid="{00000000-0005-0000-0000-000047050000}"/>
    <cellStyle name="Header2 4 5" xfId="1133" xr:uid="{00000000-0005-0000-0000-000048050000}"/>
    <cellStyle name="Header2 4 6" xfId="1134" xr:uid="{00000000-0005-0000-0000-000049050000}"/>
    <cellStyle name="Header2 4 7" xfId="1135" xr:uid="{00000000-0005-0000-0000-00004A050000}"/>
    <cellStyle name="Header2 5" xfId="1136" xr:uid="{00000000-0005-0000-0000-00004B050000}"/>
    <cellStyle name="Header2 5 2" xfId="1137" xr:uid="{00000000-0005-0000-0000-00004C050000}"/>
    <cellStyle name="Header2 5 2 2" xfId="5270" xr:uid="{4D24FBDB-55C0-4325-B4BD-5304E5AC794B}"/>
    <cellStyle name="Header2 5 3" xfId="1138" xr:uid="{00000000-0005-0000-0000-00004D050000}"/>
    <cellStyle name="Header2 5 4" xfId="1139" xr:uid="{00000000-0005-0000-0000-00004E050000}"/>
    <cellStyle name="Header2 5 5" xfId="1140" xr:uid="{00000000-0005-0000-0000-00004F050000}"/>
    <cellStyle name="Header2 5 6" xfId="1141" xr:uid="{00000000-0005-0000-0000-000050050000}"/>
    <cellStyle name="Header2 5 7" xfId="1142" xr:uid="{00000000-0005-0000-0000-000051050000}"/>
    <cellStyle name="Header2 6" xfId="1143" xr:uid="{00000000-0005-0000-0000-000052050000}"/>
    <cellStyle name="Header2 6 2" xfId="4812" xr:uid="{F9E674EA-6797-4695-8FCE-F03419ED8943}"/>
    <cellStyle name="Header2 7" xfId="1144" xr:uid="{00000000-0005-0000-0000-000053050000}"/>
    <cellStyle name="Header2 8" xfId="1145" xr:uid="{00000000-0005-0000-0000-000054050000}"/>
    <cellStyle name="Header2 9" xfId="1146" xr:uid="{00000000-0005-0000-0000-000055050000}"/>
    <cellStyle name="Header2_B" xfId="1147" xr:uid="{00000000-0005-0000-0000-000056050000}"/>
    <cellStyle name="Heading" xfId="1148" xr:uid="{00000000-0005-0000-0000-000057050000}"/>
    <cellStyle name="Heading 1" xfId="1149" builtinId="16" customBuiltin="1"/>
    <cellStyle name="Heading 1 2" xfId="1150" xr:uid="{00000000-0005-0000-0000-000059050000}"/>
    <cellStyle name="Heading 1 2 2" xfId="1151" xr:uid="{00000000-0005-0000-0000-00005A050000}"/>
    <cellStyle name="Heading 1 2 2 2" xfId="1152" xr:uid="{00000000-0005-0000-0000-00005B050000}"/>
    <cellStyle name="Heading 1 2 2 2 2" xfId="4394" xr:uid="{E4774971-58C7-478C-87B6-3DDF28A55FF9}"/>
    <cellStyle name="Heading 1 2 2 3" xfId="4393" xr:uid="{3FED1AB8-B547-4879-98DF-67E145B6A5B7}"/>
    <cellStyle name="Heading 1 2 3" xfId="1153" xr:uid="{00000000-0005-0000-0000-00005C050000}"/>
    <cellStyle name="Heading 1 2 3 2" xfId="4395" xr:uid="{6EB9CECF-D305-4A27-A370-B39E536D232F}"/>
    <cellStyle name="Heading 1 2 4" xfId="1154" xr:uid="{00000000-0005-0000-0000-00005D050000}"/>
    <cellStyle name="Heading 1 2 5" xfId="4396" xr:uid="{99AE5B2B-F272-4737-9295-2B0505B54F2B}"/>
    <cellStyle name="Heading 1 3" xfId="1155" xr:uid="{00000000-0005-0000-0000-00005E050000}"/>
    <cellStyle name="Heading 1 3 2" xfId="1156" xr:uid="{00000000-0005-0000-0000-00005F050000}"/>
    <cellStyle name="Heading 1 3 3" xfId="1157" xr:uid="{00000000-0005-0000-0000-000060050000}"/>
    <cellStyle name="Heading 1 3 3 2" xfId="4397" xr:uid="{6AEE0515-154B-4839-97D1-7B92B3A19806}"/>
    <cellStyle name="Heading 1 4" xfId="4398" xr:uid="{8BDA37D5-45DF-463F-A6B4-5DC833517AC6}"/>
    <cellStyle name="Heading 1 4 2" xfId="4399" xr:uid="{9C9FBADC-0B31-486F-9E4D-3B8CFB05C027}"/>
    <cellStyle name="Heading 1 5" xfId="4400" xr:uid="{0FB1AB12-5654-4EE9-A806-57170C97E88D}"/>
    <cellStyle name="Heading 1 5 2" xfId="4401" xr:uid="{45812A6B-866D-488C-9301-41F784EAD006}"/>
    <cellStyle name="Heading 1 6" xfId="4402" xr:uid="{9E0D257D-9D9C-4001-A277-82DCA4C9B1B9}"/>
    <cellStyle name="Heading 2" xfId="1158" builtinId="17" customBuiltin="1"/>
    <cellStyle name="Heading 2 2" xfId="1159" xr:uid="{00000000-0005-0000-0000-000062050000}"/>
    <cellStyle name="Heading 2 2 2" xfId="1160" xr:uid="{00000000-0005-0000-0000-000063050000}"/>
    <cellStyle name="Heading 2 2 2 2" xfId="1161" xr:uid="{00000000-0005-0000-0000-000064050000}"/>
    <cellStyle name="Heading 2 2 2 2 2" xfId="4404" xr:uid="{A9FD54EF-81A1-4A65-860B-3004C64F72C4}"/>
    <cellStyle name="Heading 2 2 2 3" xfId="4403" xr:uid="{6AFA089C-C16C-448C-A0AC-501B5300B4D2}"/>
    <cellStyle name="Heading 2 2 3" xfId="1162" xr:uid="{00000000-0005-0000-0000-000065050000}"/>
    <cellStyle name="Heading 2 2 3 2" xfId="4405" xr:uid="{0292A8CD-71B2-4B9D-A104-F495CA550AFA}"/>
    <cellStyle name="Heading 2 2 4" xfId="1163" xr:uid="{00000000-0005-0000-0000-000066050000}"/>
    <cellStyle name="Heading 2 2 5" xfId="4406" xr:uid="{23F7AFBA-2E23-4C53-9F9D-E4BB33892A20}"/>
    <cellStyle name="Heading 2 3" xfId="1164" xr:uid="{00000000-0005-0000-0000-000067050000}"/>
    <cellStyle name="Heading 2 3 2" xfId="1165" xr:uid="{00000000-0005-0000-0000-000068050000}"/>
    <cellStyle name="Heading 2 3 3" xfId="1166" xr:uid="{00000000-0005-0000-0000-000069050000}"/>
    <cellStyle name="Heading 2 3 3 2" xfId="4407" xr:uid="{ED64F3C8-063E-48CA-9C70-F78531A24FAE}"/>
    <cellStyle name="Heading 2 4" xfId="4408" xr:uid="{E63914FB-EE44-4145-9529-98894E7489B5}"/>
    <cellStyle name="Heading 2 4 2" xfId="4409" xr:uid="{98BFB692-9425-45D3-8D84-201FB2FC60FD}"/>
    <cellStyle name="Heading 2 5" xfId="4410" xr:uid="{EC55FA22-E5AD-4F47-9C9C-59F82B9AFA60}"/>
    <cellStyle name="Heading 2 5 2" xfId="4411" xr:uid="{E5981CD1-DE8F-48C2-9381-6EA7975DC3DC}"/>
    <cellStyle name="Heading 2 6" xfId="4412" xr:uid="{13835509-976D-470C-86F2-88F13DE72BA4}"/>
    <cellStyle name="Heading 3" xfId="1167" builtinId="18" customBuiltin="1"/>
    <cellStyle name="Heading 3 2" xfId="1168" xr:uid="{00000000-0005-0000-0000-00006B050000}"/>
    <cellStyle name="Heading 3 2 2" xfId="1169" xr:uid="{00000000-0005-0000-0000-00006C050000}"/>
    <cellStyle name="Heading 3 2 2 2" xfId="1170" xr:uid="{00000000-0005-0000-0000-00006D050000}"/>
    <cellStyle name="Heading 3 2 2 2 2" xfId="4414" xr:uid="{6D137CAC-3AC4-41FB-B44D-AA0CBDCB6108}"/>
    <cellStyle name="Heading 3 2 2 3" xfId="4413" xr:uid="{9CA035B0-F45A-482B-9C2B-8DB1643522E7}"/>
    <cellStyle name="Heading 3 2 3" xfId="1171" xr:uid="{00000000-0005-0000-0000-00006E050000}"/>
    <cellStyle name="Heading 3 2 3 2" xfId="4415" xr:uid="{5AA8C31F-898E-4936-8A3A-48A02B7B7BB9}"/>
    <cellStyle name="Heading 3 2 4" xfId="1172" xr:uid="{00000000-0005-0000-0000-00006F050000}"/>
    <cellStyle name="Heading 3 2 5" xfId="4416" xr:uid="{0C3EAAC6-BE7A-4316-9AB4-D0136032EBF9}"/>
    <cellStyle name="Heading 3 3" xfId="1173" xr:uid="{00000000-0005-0000-0000-000070050000}"/>
    <cellStyle name="Heading 3 3 2" xfId="1174" xr:uid="{00000000-0005-0000-0000-000071050000}"/>
    <cellStyle name="Heading 3 3 3" xfId="1175" xr:uid="{00000000-0005-0000-0000-000072050000}"/>
    <cellStyle name="Heading 3 3 3 2" xfId="4417" xr:uid="{673128D7-AE15-46D8-BD3A-D66FC2479F3F}"/>
    <cellStyle name="Heading 3 4" xfId="4418" xr:uid="{D9FD7B54-3D1C-46DF-90CE-EAD877576721}"/>
    <cellStyle name="Heading 3 4 2" xfId="4419" xr:uid="{2F497486-65BB-41C1-AE5A-40E9D9521C8A}"/>
    <cellStyle name="Heading 3 5" xfId="4420" xr:uid="{ABE32DCB-7536-4527-8480-0CCB0390E02B}"/>
    <cellStyle name="Heading 3 5 2" xfId="4421" xr:uid="{27CB0B78-9E17-48BB-AA63-835492DA5C53}"/>
    <cellStyle name="Heading 3 6" xfId="4422" xr:uid="{09CE7480-8B89-4DAD-9402-4FF3C6C795D5}"/>
    <cellStyle name="Heading 4" xfId="1176" builtinId="19" customBuiltin="1"/>
    <cellStyle name="Heading 4 2" xfId="1177" xr:uid="{00000000-0005-0000-0000-000074050000}"/>
    <cellStyle name="Heading 4 2 2" xfId="1178" xr:uid="{00000000-0005-0000-0000-000075050000}"/>
    <cellStyle name="Heading 4 2 2 2" xfId="1179" xr:uid="{00000000-0005-0000-0000-000076050000}"/>
    <cellStyle name="Heading 4 2 2 2 2" xfId="4424" xr:uid="{6CADD911-1E56-45DE-B826-F3E18E77DAFC}"/>
    <cellStyle name="Heading 4 2 2 3" xfId="4423" xr:uid="{DE82385C-955E-4CA8-A34D-DA677A24CB68}"/>
    <cellStyle name="Heading 4 2 3" xfId="1180" xr:uid="{00000000-0005-0000-0000-000077050000}"/>
    <cellStyle name="Heading 4 2 3 2" xfId="4425" xr:uid="{4176237C-BE52-4000-B3A1-4BA086B61951}"/>
    <cellStyle name="Heading 4 2 4" xfId="1181" xr:uid="{00000000-0005-0000-0000-000078050000}"/>
    <cellStyle name="Heading 4 2 5" xfId="4426" xr:uid="{E8AD93ED-CF01-41ED-AD9F-F5A47573609B}"/>
    <cellStyle name="Heading 4 3" xfId="1182" xr:uid="{00000000-0005-0000-0000-000079050000}"/>
    <cellStyle name="Heading 4 3 2" xfId="1183" xr:uid="{00000000-0005-0000-0000-00007A050000}"/>
    <cellStyle name="Heading 4 3 3" xfId="1184" xr:uid="{00000000-0005-0000-0000-00007B050000}"/>
    <cellStyle name="Heading 4 3 3 2" xfId="4427" xr:uid="{347360D1-D8BB-4148-B6A0-C9B2E5A0F0F0}"/>
    <cellStyle name="Heading 4 4" xfId="4428" xr:uid="{935EC76E-5016-4B59-8E52-921A73ACAFFC}"/>
    <cellStyle name="Heading 4 4 2" xfId="4429" xr:uid="{9AA9AC9F-A282-4DBB-BF04-7DE16A982422}"/>
    <cellStyle name="Heading 4 5" xfId="4430" xr:uid="{C2E61A85-EE16-4520-B72E-A75367ACFA76}"/>
    <cellStyle name="Heading 4 5 2" xfId="4431" xr:uid="{B8F7A512-DE06-4978-990B-C86FEA3F03FD}"/>
    <cellStyle name="Heading 4 6" xfId="4432" xr:uid="{D6E666CA-EA31-4CAC-BDE3-4CFB4917BD25}"/>
    <cellStyle name="HEADING1" xfId="1185" xr:uid="{00000000-0005-0000-0000-00007C050000}"/>
    <cellStyle name="HEADING1 2" xfId="1186" xr:uid="{00000000-0005-0000-0000-00007D050000}"/>
    <cellStyle name="Heading1 3" xfId="1187" xr:uid="{00000000-0005-0000-0000-00007E050000}"/>
    <cellStyle name="Heading1 4" xfId="1188" xr:uid="{00000000-0005-0000-0000-00007F050000}"/>
    <cellStyle name="HEADING2" xfId="1189" xr:uid="{00000000-0005-0000-0000-000080050000}"/>
    <cellStyle name="HEADING2 2" xfId="1190" xr:uid="{00000000-0005-0000-0000-000081050000}"/>
    <cellStyle name="Heading2 3" xfId="1191" xr:uid="{00000000-0005-0000-0000-000082050000}"/>
    <cellStyle name="Heading2 4" xfId="1192" xr:uid="{00000000-0005-0000-0000-000083050000}"/>
    <cellStyle name="HEADINGS" xfId="1193" xr:uid="{00000000-0005-0000-0000-000084050000}"/>
    <cellStyle name="HEADINGS 2" xfId="1194" xr:uid="{00000000-0005-0000-0000-000085050000}"/>
    <cellStyle name="HEADINGSTOP" xfId="1195" xr:uid="{00000000-0005-0000-0000-000086050000}"/>
    <cellStyle name="Hyperlink 2" xfId="1196" xr:uid="{00000000-0005-0000-0000-000087050000}"/>
    <cellStyle name="Hyperlink 2 2" xfId="1197" xr:uid="{00000000-0005-0000-0000-000088050000}"/>
    <cellStyle name="Hyperlink 2 2 2" xfId="1198" xr:uid="{00000000-0005-0000-0000-000089050000}"/>
    <cellStyle name="Hyperlink 2 2 2 2" xfId="4433" xr:uid="{FC9D304F-9CA4-4759-88AA-03EA1F6B0E29}"/>
    <cellStyle name="Hyperlink 2 3" xfId="1199" xr:uid="{00000000-0005-0000-0000-00008A050000}"/>
    <cellStyle name="Hyperlink 2 3 2" xfId="4434" xr:uid="{A56F4BA8-F212-4335-9700-E3ED951BECDD}"/>
    <cellStyle name="Hyperlink 2 4" xfId="1200" xr:uid="{00000000-0005-0000-0000-00008B050000}"/>
    <cellStyle name="Hyperlink 2 5" xfId="1201" xr:uid="{00000000-0005-0000-0000-00008C050000}"/>
    <cellStyle name="Hyperlink 3" xfId="1202" xr:uid="{00000000-0005-0000-0000-00008D050000}"/>
    <cellStyle name="Hyperlink 3 2" xfId="1203" xr:uid="{00000000-0005-0000-0000-00008E050000}"/>
    <cellStyle name="Indent" xfId="1204" xr:uid="{00000000-0005-0000-0000-00008F050000}"/>
    <cellStyle name="Info_Main" xfId="1205" xr:uid="{00000000-0005-0000-0000-000090050000}"/>
    <cellStyle name="Input" xfId="1206" builtinId="20" customBuiltin="1"/>
    <cellStyle name="Input [yellow]" xfId="1207" xr:uid="{00000000-0005-0000-0000-000092050000}"/>
    <cellStyle name="Input [yellow] 2" xfId="1208" xr:uid="{00000000-0005-0000-0000-000093050000}"/>
    <cellStyle name="Input [yellow] 2 2" xfId="1209" xr:uid="{00000000-0005-0000-0000-000094050000}"/>
    <cellStyle name="Input [yellow] 2 2 2" xfId="1210" xr:uid="{00000000-0005-0000-0000-000095050000}"/>
    <cellStyle name="Input [yellow] 2 2 2 2" xfId="5341" xr:uid="{89DB9650-37E2-43AC-83FB-254AC44C5CA6}"/>
    <cellStyle name="Input [yellow] 2 2 3" xfId="5242" xr:uid="{203D0016-91A5-4473-BB05-C84C791377D4}"/>
    <cellStyle name="Input [yellow] 2 3" xfId="1211" xr:uid="{00000000-0005-0000-0000-000096050000}"/>
    <cellStyle name="Input [yellow] 2 3 2" xfId="1212" xr:uid="{00000000-0005-0000-0000-000097050000}"/>
    <cellStyle name="Input [yellow] 2 3 3" xfId="1213" xr:uid="{00000000-0005-0000-0000-000098050000}"/>
    <cellStyle name="Input [yellow] 2 4" xfId="1214" xr:uid="{00000000-0005-0000-0000-000099050000}"/>
    <cellStyle name="Input [yellow] 2 4 2" xfId="1215" xr:uid="{00000000-0005-0000-0000-00009A050000}"/>
    <cellStyle name="Input [yellow] 2 5" xfId="1216" xr:uid="{00000000-0005-0000-0000-00009B050000}"/>
    <cellStyle name="Input [yellow] 2 6" xfId="1217" xr:uid="{00000000-0005-0000-0000-00009C050000}"/>
    <cellStyle name="Input [yellow] 3" xfId="1218" xr:uid="{00000000-0005-0000-0000-00009D050000}"/>
    <cellStyle name="Input [yellow] 3 2" xfId="1219" xr:uid="{00000000-0005-0000-0000-00009E050000}"/>
    <cellStyle name="Input [yellow] 3 2 2" xfId="5318" xr:uid="{C0897B2A-B2C1-4284-A0B7-1101CAA93CCE}"/>
    <cellStyle name="Input [yellow] 3 2 3" xfId="5153" xr:uid="{8E57CE17-F174-4CB5-B67C-4F088FBE0A58}"/>
    <cellStyle name="Input [yellow] 3 3" xfId="4832" xr:uid="{DEA58EED-F49B-406E-8642-C8EF589D8F8D}"/>
    <cellStyle name="Input [yellow] 3 4" xfId="4435" xr:uid="{4F73E90B-1900-4EFE-B9E6-297B870005A6}"/>
    <cellStyle name="Input [yellow] 4" xfId="1220" xr:uid="{00000000-0005-0000-0000-00009F050000}"/>
    <cellStyle name="Input [yellow] 4 2" xfId="1221" xr:uid="{00000000-0005-0000-0000-0000A0050000}"/>
    <cellStyle name="Input [yellow] 5" xfId="1222" xr:uid="{00000000-0005-0000-0000-0000A1050000}"/>
    <cellStyle name="Input [yellow] 5 2" xfId="1223" xr:uid="{00000000-0005-0000-0000-0000A2050000}"/>
    <cellStyle name="Input [yellow] 6" xfId="1224" xr:uid="{00000000-0005-0000-0000-0000A3050000}"/>
    <cellStyle name="Input [yellow] 7" xfId="1225" xr:uid="{00000000-0005-0000-0000-0000A4050000}"/>
    <cellStyle name="Input 10" xfId="1226" xr:uid="{00000000-0005-0000-0000-0000A5050000}"/>
    <cellStyle name="Input 10 2" xfId="1227" xr:uid="{00000000-0005-0000-0000-0000A6050000}"/>
    <cellStyle name="Input 10 2 2" xfId="1228" xr:uid="{00000000-0005-0000-0000-0000A7050000}"/>
    <cellStyle name="Input 10 2 2 2" xfId="5271" xr:uid="{24212329-2260-43B1-82FB-BC521F70481A}"/>
    <cellStyle name="Input 10 3" xfId="1229" xr:uid="{00000000-0005-0000-0000-0000A8050000}"/>
    <cellStyle name="Input 10 3 2" xfId="4811" xr:uid="{7AC1293D-FBE0-4C16-AC33-EECD0557A2A0}"/>
    <cellStyle name="Input 11" xfId="1230" xr:uid="{00000000-0005-0000-0000-0000A9050000}"/>
    <cellStyle name="Input 11 2" xfId="1231" xr:uid="{00000000-0005-0000-0000-0000AA050000}"/>
    <cellStyle name="Input 11 2 2" xfId="1232" xr:uid="{00000000-0005-0000-0000-0000AB050000}"/>
    <cellStyle name="Input 11 2 2 2" xfId="5272" xr:uid="{E69D747B-D4DC-4032-82A1-A2C64C8D932B}"/>
    <cellStyle name="Input 11 3" xfId="1233" xr:uid="{00000000-0005-0000-0000-0000AC050000}"/>
    <cellStyle name="Input 11 3 2" xfId="4810" xr:uid="{6EEC5D2D-0073-498E-A8EC-FB21638973EC}"/>
    <cellStyle name="Input 12" xfId="1234" xr:uid="{00000000-0005-0000-0000-0000AD050000}"/>
    <cellStyle name="Input 12 2" xfId="1235" xr:uid="{00000000-0005-0000-0000-0000AE050000}"/>
    <cellStyle name="Input 12 2 2" xfId="1236" xr:uid="{00000000-0005-0000-0000-0000AF050000}"/>
    <cellStyle name="Input 12 2 2 2" xfId="5273" xr:uid="{FA7EAE37-CCAC-4B31-8807-A2E8A48F83D1}"/>
    <cellStyle name="Input 12 3" xfId="1237" xr:uid="{00000000-0005-0000-0000-0000B0050000}"/>
    <cellStyle name="Input 12 3 2" xfId="4809" xr:uid="{5EBBE768-4AF6-42FA-8375-3A9394C4E6B1}"/>
    <cellStyle name="Input 13" xfId="1238" xr:uid="{00000000-0005-0000-0000-0000B1050000}"/>
    <cellStyle name="Input 13 2" xfId="1239" xr:uid="{00000000-0005-0000-0000-0000B2050000}"/>
    <cellStyle name="Input 13 2 2" xfId="1240" xr:uid="{00000000-0005-0000-0000-0000B3050000}"/>
    <cellStyle name="Input 13 2 2 2" xfId="5274" xr:uid="{9A97F560-79AE-4B51-9322-849E0C16B5D9}"/>
    <cellStyle name="Input 13 3" xfId="1241" xr:uid="{00000000-0005-0000-0000-0000B4050000}"/>
    <cellStyle name="Input 13 3 2" xfId="4861" xr:uid="{08C92A0B-6440-4571-B899-698D04F9FB6E}"/>
    <cellStyle name="Input 14" xfId="1242" xr:uid="{00000000-0005-0000-0000-0000B5050000}"/>
    <cellStyle name="Input 14 2" xfId="1243" xr:uid="{00000000-0005-0000-0000-0000B6050000}"/>
    <cellStyle name="Input 14 2 2" xfId="1244" xr:uid="{00000000-0005-0000-0000-0000B7050000}"/>
    <cellStyle name="Input 14 2 2 2" xfId="5275" xr:uid="{6F23658C-0BE4-42CD-B266-9FCE980A818E}"/>
    <cellStyle name="Input 14 3" xfId="1245" xr:uid="{00000000-0005-0000-0000-0000B8050000}"/>
    <cellStyle name="Input 14 3 2" xfId="4808" xr:uid="{E13597A7-B9CB-4ED1-8532-083F33131D9F}"/>
    <cellStyle name="Input 15" xfId="1246" xr:uid="{00000000-0005-0000-0000-0000B9050000}"/>
    <cellStyle name="Input 15 2" xfId="1247" xr:uid="{00000000-0005-0000-0000-0000BA050000}"/>
    <cellStyle name="Input 15 2 2" xfId="1248" xr:uid="{00000000-0005-0000-0000-0000BB050000}"/>
    <cellStyle name="Input 15 2 2 2" xfId="5276" xr:uid="{FB9CB95A-7BB3-4829-8C9B-723F7CF499F8}"/>
    <cellStyle name="Input 15 3" xfId="1249" xr:uid="{00000000-0005-0000-0000-0000BC050000}"/>
    <cellStyle name="Input 15 3 2" xfId="4807" xr:uid="{B94376B5-B806-4954-9F29-4AB270CB08ED}"/>
    <cellStyle name="Input 16" xfId="1250" xr:uid="{00000000-0005-0000-0000-0000BD050000}"/>
    <cellStyle name="Input 16 2" xfId="1251" xr:uid="{00000000-0005-0000-0000-0000BE050000}"/>
    <cellStyle name="Input 16 2 2" xfId="1252" xr:uid="{00000000-0005-0000-0000-0000BF050000}"/>
    <cellStyle name="Input 16 2 2 2" xfId="5277" xr:uid="{15A679A0-1B6C-4EF7-A69E-09534B5C39EC}"/>
    <cellStyle name="Input 16 3" xfId="1253" xr:uid="{00000000-0005-0000-0000-0000C0050000}"/>
    <cellStyle name="Input 16 3 2" xfId="4860" xr:uid="{FCE13F8C-DA61-47FA-9D76-E5A4B31ED278}"/>
    <cellStyle name="Input 17" xfId="1254" xr:uid="{00000000-0005-0000-0000-0000C1050000}"/>
    <cellStyle name="Input 17 2" xfId="1255" xr:uid="{00000000-0005-0000-0000-0000C2050000}"/>
    <cellStyle name="Input 17 2 2" xfId="1256" xr:uid="{00000000-0005-0000-0000-0000C3050000}"/>
    <cellStyle name="Input 17 2 2 2" xfId="5278" xr:uid="{2BE66B8A-3342-472E-B748-3C1FC5071C44}"/>
    <cellStyle name="Input 17 3" xfId="1257" xr:uid="{00000000-0005-0000-0000-0000C4050000}"/>
    <cellStyle name="Input 17 3 2" xfId="4805" xr:uid="{7FB5FFD6-7826-46D4-810F-33144A21FD83}"/>
    <cellStyle name="Input 18" xfId="1258" xr:uid="{00000000-0005-0000-0000-0000C5050000}"/>
    <cellStyle name="Input 18 2" xfId="1259" xr:uid="{00000000-0005-0000-0000-0000C6050000}"/>
    <cellStyle name="Input 18 2 2" xfId="1260" xr:uid="{00000000-0005-0000-0000-0000C7050000}"/>
    <cellStyle name="Input 18 2 2 2" xfId="5279" xr:uid="{AD7D284F-1FC0-4F9A-96FA-48FC8B52243D}"/>
    <cellStyle name="Input 18 3" xfId="1261" xr:uid="{00000000-0005-0000-0000-0000C8050000}"/>
    <cellStyle name="Input 18 3 2" xfId="4804" xr:uid="{DF3A144B-84EA-42B6-8332-5C3ECEECD9AD}"/>
    <cellStyle name="Input 19" xfId="1262" xr:uid="{00000000-0005-0000-0000-0000C9050000}"/>
    <cellStyle name="Input 19 2" xfId="1263" xr:uid="{00000000-0005-0000-0000-0000CA050000}"/>
    <cellStyle name="Input 19 2 2" xfId="1264" xr:uid="{00000000-0005-0000-0000-0000CB050000}"/>
    <cellStyle name="Input 19 2 2 2" xfId="5280" xr:uid="{DA4E8AE7-AA2C-45F4-8267-2D20F194126A}"/>
    <cellStyle name="Input 19 3" xfId="1265" xr:uid="{00000000-0005-0000-0000-0000CC050000}"/>
    <cellStyle name="Input 19 3 2" xfId="4803" xr:uid="{980BB826-DFF7-42C5-B2D4-76675F2002B4}"/>
    <cellStyle name="Input 2" xfId="1266" xr:uid="{00000000-0005-0000-0000-0000CD050000}"/>
    <cellStyle name="Input 2 2" xfId="1267" xr:uid="{00000000-0005-0000-0000-0000CE050000}"/>
    <cellStyle name="Input 2 2 2" xfId="1268" xr:uid="{00000000-0005-0000-0000-0000CF050000}"/>
    <cellStyle name="Input 2 2 2 2" xfId="4437" xr:uid="{F35344B5-B343-4EF5-84F1-1BCE0FF3F4F5}"/>
    <cellStyle name="Input 2 2 3" xfId="1269" xr:uid="{00000000-0005-0000-0000-0000D0050000}"/>
    <cellStyle name="Input 2 2 3 2" xfId="5342" xr:uid="{CB79B339-737B-4A70-BE74-5162B052EA0E}"/>
    <cellStyle name="Input 2 2 4" xfId="1270" xr:uid="{00000000-0005-0000-0000-0000D1050000}"/>
    <cellStyle name="Input 2 2 4 2" xfId="4750" xr:uid="{C6032CA2-C3CD-4993-8ADF-E0D84198CD8A}"/>
    <cellStyle name="Input 2 2 5" xfId="1271" xr:uid="{00000000-0005-0000-0000-0000D2050000}"/>
    <cellStyle name="Input 2 2 6" xfId="4436" xr:uid="{8D7CA157-7548-4523-8F7D-AE91105F488D}"/>
    <cellStyle name="Input 2 3" xfId="1272" xr:uid="{00000000-0005-0000-0000-0000D3050000}"/>
    <cellStyle name="Input 2 3 2" xfId="1273" xr:uid="{00000000-0005-0000-0000-0000D4050000}"/>
    <cellStyle name="Input 2 3 2 2" xfId="5330" xr:uid="{90349EB0-44E6-4957-BFA0-3669D9CA68A2}"/>
    <cellStyle name="Input 2 3 3" xfId="1274" xr:uid="{00000000-0005-0000-0000-0000D5050000}"/>
    <cellStyle name="Input 2 3 4" xfId="1275" xr:uid="{00000000-0005-0000-0000-0000D6050000}"/>
    <cellStyle name="Input 2 3 5" xfId="4438" xr:uid="{F03D2F6B-8AE2-441D-9069-92DA9D547481}"/>
    <cellStyle name="Input 2 4" xfId="1276" xr:uid="{00000000-0005-0000-0000-0000D7050000}"/>
    <cellStyle name="Input 2 4 2" xfId="1277" xr:uid="{00000000-0005-0000-0000-0000D8050000}"/>
    <cellStyle name="Input 2 4 2 2" xfId="5319" xr:uid="{1617E5C4-6D99-4F5B-BDEC-ACEB657A7F6C}"/>
    <cellStyle name="Input 2 4 2 3" xfId="5154" xr:uid="{A38629E6-8ABC-451A-9B35-9C5AFC3B9A35}"/>
    <cellStyle name="Input 2 4 3" xfId="4439" xr:uid="{3895766A-05A7-42B5-ACA3-991DF7B0FDD5}"/>
    <cellStyle name="Input 2 5" xfId="1278" xr:uid="{00000000-0005-0000-0000-0000D9050000}"/>
    <cellStyle name="Input 2 5 2" xfId="4440" xr:uid="{17CA00EB-4FB1-4CE1-9624-106F2726C3C6}"/>
    <cellStyle name="Input 2 6" xfId="1279" xr:uid="{00000000-0005-0000-0000-0000DA050000}"/>
    <cellStyle name="Input 2 6 2" xfId="5281" xr:uid="{FC05967B-2D39-4989-B368-C40857C834AB}"/>
    <cellStyle name="Input 2 6 3" xfId="5022" xr:uid="{589B64B8-FC5D-44F2-82EE-40B5118A7E6E}"/>
    <cellStyle name="Input 2 7" xfId="1280" xr:uid="{00000000-0005-0000-0000-0000DB050000}"/>
    <cellStyle name="Input 2 7 2" xfId="4802" xr:uid="{409BE26E-FDF0-4CD5-A0B5-3504A63BD168}"/>
    <cellStyle name="Input 20" xfId="1281" xr:uid="{00000000-0005-0000-0000-0000DC050000}"/>
    <cellStyle name="Input 20 2" xfId="1282" xr:uid="{00000000-0005-0000-0000-0000DD050000}"/>
    <cellStyle name="Input 20 2 2" xfId="1283" xr:uid="{00000000-0005-0000-0000-0000DE050000}"/>
    <cellStyle name="Input 20 2 2 2" xfId="5282" xr:uid="{5DAB2652-DF90-4535-BF39-4AE40F87DC74}"/>
    <cellStyle name="Input 20 3" xfId="1284" xr:uid="{00000000-0005-0000-0000-0000DF050000}"/>
    <cellStyle name="Input 20 3 2" xfId="4801" xr:uid="{5A81E894-61C8-443A-8E56-9FE98AB8E7D8}"/>
    <cellStyle name="Input 21" xfId="1285" xr:uid="{00000000-0005-0000-0000-0000E0050000}"/>
    <cellStyle name="Input 21 2" xfId="1286" xr:uid="{00000000-0005-0000-0000-0000E1050000}"/>
    <cellStyle name="Input 21 2 2" xfId="1287" xr:uid="{00000000-0005-0000-0000-0000E2050000}"/>
    <cellStyle name="Input 21 2 2 2" xfId="5283" xr:uid="{1E521F73-3826-45F7-8444-32C65F7BDCC7}"/>
    <cellStyle name="Input 21 3" xfId="1288" xr:uid="{00000000-0005-0000-0000-0000E3050000}"/>
    <cellStyle name="Input 21 3 2" xfId="4800" xr:uid="{ADAE283B-E3FF-4BD6-A4DF-CD5EFA0DAAA4}"/>
    <cellStyle name="Input 22" xfId="1289" xr:uid="{00000000-0005-0000-0000-0000E4050000}"/>
    <cellStyle name="Input 22 2" xfId="1290" xr:uid="{00000000-0005-0000-0000-0000E5050000}"/>
    <cellStyle name="Input 22 2 2" xfId="1291" xr:uid="{00000000-0005-0000-0000-0000E6050000}"/>
    <cellStyle name="Input 22 2 2 2" xfId="5284" xr:uid="{F7E22F79-9FD6-495B-9D68-E9AC087C4986}"/>
    <cellStyle name="Input 22 3" xfId="1292" xr:uid="{00000000-0005-0000-0000-0000E7050000}"/>
    <cellStyle name="Input 22 3 2" xfId="4799" xr:uid="{704FC83F-F35B-411E-9E83-A40F7424A926}"/>
    <cellStyle name="Input 23" xfId="1293" xr:uid="{00000000-0005-0000-0000-0000E8050000}"/>
    <cellStyle name="Input 23 2" xfId="1294" xr:uid="{00000000-0005-0000-0000-0000E9050000}"/>
    <cellStyle name="Input 23 2 2" xfId="1295" xr:uid="{00000000-0005-0000-0000-0000EA050000}"/>
    <cellStyle name="Input 23 2 2 2" xfId="5285" xr:uid="{A5EB9EE5-C169-4E6C-9C87-B3C2325A3949}"/>
    <cellStyle name="Input 23 3" xfId="1296" xr:uid="{00000000-0005-0000-0000-0000EB050000}"/>
    <cellStyle name="Input 23 3 2" xfId="4859" xr:uid="{8800E78A-C601-49BD-A74A-8549F7AAA37D}"/>
    <cellStyle name="Input 24" xfId="1297" xr:uid="{00000000-0005-0000-0000-0000EC050000}"/>
    <cellStyle name="Input 24 2" xfId="1298" xr:uid="{00000000-0005-0000-0000-0000ED050000}"/>
    <cellStyle name="Input 24 2 2" xfId="1299" xr:uid="{00000000-0005-0000-0000-0000EE050000}"/>
    <cellStyle name="Input 24 2 2 2" xfId="5286" xr:uid="{877D80B9-B933-4B20-B207-89FDFA34D897}"/>
    <cellStyle name="Input 24 3" xfId="1300" xr:uid="{00000000-0005-0000-0000-0000EF050000}"/>
    <cellStyle name="Input 24 3 2" xfId="4858" xr:uid="{E68BC6F7-5945-4AB5-9D08-0142781B6101}"/>
    <cellStyle name="Input 25" xfId="1301" xr:uid="{00000000-0005-0000-0000-0000F0050000}"/>
    <cellStyle name="Input 25 2" xfId="1302" xr:uid="{00000000-0005-0000-0000-0000F1050000}"/>
    <cellStyle name="Input 25 2 2" xfId="1303" xr:uid="{00000000-0005-0000-0000-0000F2050000}"/>
    <cellStyle name="Input 25 2 2 2" xfId="5287" xr:uid="{4502A3A7-A00B-45FE-934B-CE19208D278B}"/>
    <cellStyle name="Input 25 3" xfId="1304" xr:uid="{00000000-0005-0000-0000-0000F3050000}"/>
    <cellStyle name="Input 25 3 2" xfId="4857" xr:uid="{619EEA1C-5B59-4E29-BCD8-229C8F772AA9}"/>
    <cellStyle name="Input 3" xfId="1305" xr:uid="{00000000-0005-0000-0000-0000F4050000}"/>
    <cellStyle name="Input 3 2" xfId="1306" xr:uid="{00000000-0005-0000-0000-0000F5050000}"/>
    <cellStyle name="Input 3 2 2" xfId="1307" xr:uid="{00000000-0005-0000-0000-0000F6050000}"/>
    <cellStyle name="Input 3 2 3" xfId="1308" xr:uid="{00000000-0005-0000-0000-0000F7050000}"/>
    <cellStyle name="Input 3 2 4" xfId="4441" xr:uid="{F7CCAEA7-6A18-4243-A9B2-94CC17B77CF5}"/>
    <cellStyle name="Input 3 3" xfId="1309" xr:uid="{00000000-0005-0000-0000-0000F8050000}"/>
    <cellStyle name="Input 3 3 2" xfId="4442" xr:uid="{4469493C-F71E-4A46-9FD9-5EB953CBAA98}"/>
    <cellStyle name="Input 3 4" xfId="1310" xr:uid="{00000000-0005-0000-0000-0000F9050000}"/>
    <cellStyle name="Input 3 4 2" xfId="5288" xr:uid="{E04DE733-070A-42A2-9BA3-AA2D9B5B5F04}"/>
    <cellStyle name="Input 3 4 3" xfId="5023" xr:uid="{EF9138AD-EB8A-45F1-9A7B-2525770CC230}"/>
    <cellStyle name="Input 3 5" xfId="1311" xr:uid="{00000000-0005-0000-0000-0000FA050000}"/>
    <cellStyle name="Input 3 5 2" xfId="4856" xr:uid="{CB093BE1-6DC1-474C-9152-A4191D4500A3}"/>
    <cellStyle name="Input 3 6" xfId="1312" xr:uid="{00000000-0005-0000-0000-0000FB050000}"/>
    <cellStyle name="Input 4" xfId="1313" xr:uid="{00000000-0005-0000-0000-0000FC050000}"/>
    <cellStyle name="Input 4 2" xfId="1314" xr:uid="{00000000-0005-0000-0000-0000FD050000}"/>
    <cellStyle name="Input 4 2 2" xfId="1315" xr:uid="{00000000-0005-0000-0000-0000FE050000}"/>
    <cellStyle name="Input 4 2 3" xfId="4443" xr:uid="{12E39722-3764-4ED6-A5DC-A304A4490C54}"/>
    <cellStyle name="Input 4 3" xfId="1316" xr:uid="{00000000-0005-0000-0000-0000FF050000}"/>
    <cellStyle name="Input 4 3 2" xfId="4444" xr:uid="{DB949E5A-ABAB-47C5-9C78-AFE9C97DDF62}"/>
    <cellStyle name="Input 4 4" xfId="1317" xr:uid="{00000000-0005-0000-0000-000000060000}"/>
    <cellStyle name="Input 4 4 2" xfId="5289" xr:uid="{4B2214E3-C22D-4F95-AFDB-467C404A2DB7}"/>
    <cellStyle name="Input 4 4 3" xfId="5024" xr:uid="{C1288A65-C1AC-4F3F-B34E-D97807476D7A}"/>
    <cellStyle name="Input 4 5" xfId="4855" xr:uid="{A1ED46EC-FC65-452D-9336-2DAC9EA0E1E9}"/>
    <cellStyle name="Input 5" xfId="1318" xr:uid="{00000000-0005-0000-0000-000001060000}"/>
    <cellStyle name="Input 5 2" xfId="1319" xr:uid="{00000000-0005-0000-0000-000002060000}"/>
    <cellStyle name="Input 5 2 2" xfId="1320" xr:uid="{00000000-0005-0000-0000-000003060000}"/>
    <cellStyle name="Input 5 2 2 2" xfId="4749" xr:uid="{C66F60B9-502E-4B70-9D32-5DBD928701A4}"/>
    <cellStyle name="Input 5 2 3" xfId="4445" xr:uid="{A4FAD6C2-021D-4B50-A92A-A1D9BE4BABBE}"/>
    <cellStyle name="Input 5 3" xfId="1321" xr:uid="{00000000-0005-0000-0000-000004060000}"/>
    <cellStyle name="Input 5 3 2" xfId="4446" xr:uid="{F3210524-96DF-4149-8F0B-3EB7ECDCCB9B}"/>
    <cellStyle name="Input 5 4" xfId="1322" xr:uid="{00000000-0005-0000-0000-000005060000}"/>
    <cellStyle name="Input 5 4 2" xfId="5290" xr:uid="{E7EE9D8C-3E39-4C76-9ABE-7BFD58133212}"/>
    <cellStyle name="Input 5 4 3" xfId="5025" xr:uid="{0F3E4E4D-488A-4A05-9740-2B26F761DBD8}"/>
    <cellStyle name="Input 5 5" xfId="4853" xr:uid="{3B73C7A7-A1FA-431D-8102-265B42A4A6EB}"/>
    <cellStyle name="Input 6" xfId="1323" xr:uid="{00000000-0005-0000-0000-000006060000}"/>
    <cellStyle name="Input 6 2" xfId="1324" xr:uid="{00000000-0005-0000-0000-000007060000}"/>
    <cellStyle name="Input 6 2 2" xfId="1325" xr:uid="{00000000-0005-0000-0000-000008060000}"/>
    <cellStyle name="Input 6 2 2 2" xfId="4748" xr:uid="{1450E9E5-687F-4D58-B8EF-F80AD5F504FF}"/>
    <cellStyle name="Input 6 2 3" xfId="4447" xr:uid="{149EA936-B054-4043-96C2-12D2B22256C9}"/>
    <cellStyle name="Input 6 3" xfId="1326" xr:uid="{00000000-0005-0000-0000-000009060000}"/>
    <cellStyle name="Input 6 3 2" xfId="5291" xr:uid="{D5AFF93C-B426-4822-9CB7-EFE89DC01227}"/>
    <cellStyle name="Input 6 4" xfId="1327" xr:uid="{00000000-0005-0000-0000-00000A060000}"/>
    <cellStyle name="Input 6 4 2" xfId="4854" xr:uid="{9755B091-AC16-4ED7-9187-2C285F56CE14}"/>
    <cellStyle name="Input 7" xfId="1328" xr:uid="{00000000-0005-0000-0000-00000B060000}"/>
    <cellStyle name="Input 7 2" xfId="1329" xr:uid="{00000000-0005-0000-0000-00000C060000}"/>
    <cellStyle name="Input 7 2 2" xfId="1330" xr:uid="{00000000-0005-0000-0000-00000D060000}"/>
    <cellStyle name="Input 7 2 2 2" xfId="5292" xr:uid="{19ADE5AE-D747-4E8C-96E5-EA8807BD91D2}"/>
    <cellStyle name="Input 7 3" xfId="1331" xr:uid="{00000000-0005-0000-0000-00000E060000}"/>
    <cellStyle name="Input 7 3 2" xfId="4798" xr:uid="{0DD3ACFE-6EC6-43FD-94A7-A1E921485983}"/>
    <cellStyle name="Input 7 4" xfId="1332" xr:uid="{00000000-0005-0000-0000-00000F060000}"/>
    <cellStyle name="Input 8" xfId="1333" xr:uid="{00000000-0005-0000-0000-000010060000}"/>
    <cellStyle name="Input 8 2" xfId="1334" xr:uid="{00000000-0005-0000-0000-000011060000}"/>
    <cellStyle name="Input 8 2 2" xfId="1335" xr:uid="{00000000-0005-0000-0000-000012060000}"/>
    <cellStyle name="Input 8 2 2 2" xfId="5293" xr:uid="{77B817B5-CFFB-4070-9F43-C2A3DFDA0B31}"/>
    <cellStyle name="Input 8 3" xfId="1336" xr:uid="{00000000-0005-0000-0000-000013060000}"/>
    <cellStyle name="Input 8 3 2" xfId="4851" xr:uid="{26C616F7-F8A2-4EA5-B22A-AD1547CDCCC4}"/>
    <cellStyle name="Input 8 4" xfId="1337" xr:uid="{00000000-0005-0000-0000-000014060000}"/>
    <cellStyle name="Input 9" xfId="1338" xr:uid="{00000000-0005-0000-0000-000015060000}"/>
    <cellStyle name="Input 9 2" xfId="1339" xr:uid="{00000000-0005-0000-0000-000016060000}"/>
    <cellStyle name="Input 9 2 2" xfId="1340" xr:uid="{00000000-0005-0000-0000-000017060000}"/>
    <cellStyle name="Input 9 2 2 2" xfId="5294" xr:uid="{51459061-79C3-4D7A-911D-37394DB4780D}"/>
    <cellStyle name="Input 9 3" xfId="1341" xr:uid="{00000000-0005-0000-0000-000018060000}"/>
    <cellStyle name="Input 9 3 2" xfId="4852" xr:uid="{3AF0605A-AF28-48CC-B90F-D75AA5D42544}"/>
    <cellStyle name="Input 9 4" xfId="1342" xr:uid="{00000000-0005-0000-0000-000019060000}"/>
    <cellStyle name="InputCurrency" xfId="1343" xr:uid="{00000000-0005-0000-0000-00001A060000}"/>
    <cellStyle name="InputPercent1" xfId="1344" xr:uid="{00000000-0005-0000-0000-00001B060000}"/>
    <cellStyle name="Integer" xfId="1345" xr:uid="{00000000-0005-0000-0000-00001C060000}"/>
    <cellStyle name="KPMG Heading 1" xfId="1346" xr:uid="{00000000-0005-0000-0000-00001D060000}"/>
    <cellStyle name="KPMG Heading 2" xfId="1347" xr:uid="{00000000-0005-0000-0000-00001E060000}"/>
    <cellStyle name="KPMG Heading 3" xfId="1348" xr:uid="{00000000-0005-0000-0000-00001F060000}"/>
    <cellStyle name="KPMG Heading 4" xfId="1349" xr:uid="{00000000-0005-0000-0000-000020060000}"/>
    <cellStyle name="KPMG Normal" xfId="1350" xr:uid="{00000000-0005-0000-0000-000021060000}"/>
    <cellStyle name="KPMG Normal Text" xfId="1351" xr:uid="{00000000-0005-0000-0000-000022060000}"/>
    <cellStyle name="KPMG Normal_10" xfId="1352" xr:uid="{00000000-0005-0000-0000-000023060000}"/>
    <cellStyle name="l,Bold&quot;&amp;18BBb_x0001_" xfId="4448" xr:uid="{6879516A-0302-45BE-8A9A-226309840C69}"/>
    <cellStyle name="left" xfId="1353" xr:uid="{00000000-0005-0000-0000-000024060000}"/>
    <cellStyle name="lines" xfId="1354" xr:uid="{00000000-0005-0000-0000-000025060000}"/>
    <cellStyle name="Link Currency (0)" xfId="1355" xr:uid="{00000000-0005-0000-0000-000026060000}"/>
    <cellStyle name="Link Currency (0) 2" xfId="1356" xr:uid="{00000000-0005-0000-0000-000027060000}"/>
    <cellStyle name="Link Currency (0) 3" xfId="1357" xr:uid="{00000000-0005-0000-0000-000028060000}"/>
    <cellStyle name="Link Currency (0) 3 2" xfId="5155" xr:uid="{0C01C619-47EE-4D57-BE12-A081983A6D90}"/>
    <cellStyle name="Link Currency (0) 3 3" xfId="4449" xr:uid="{3F1FE1EE-0861-40F8-B4C5-276DCB5E9246}"/>
    <cellStyle name="Link Currency (0) 4" xfId="1358" xr:uid="{00000000-0005-0000-0000-000029060000}"/>
    <cellStyle name="Link Currency (2)" xfId="1359" xr:uid="{00000000-0005-0000-0000-00002A060000}"/>
    <cellStyle name="Link Currency (2) 2" xfId="1360" xr:uid="{00000000-0005-0000-0000-00002B060000}"/>
    <cellStyle name="Link Currency (2) 3" xfId="1361" xr:uid="{00000000-0005-0000-0000-00002C060000}"/>
    <cellStyle name="Link Currency (2) 3 2" xfId="5156" xr:uid="{CE2FD796-34B4-44AC-AE97-C2D4C4E45B68}"/>
    <cellStyle name="Link Currency (2) 3 3" xfId="4450" xr:uid="{9FCDFD1F-5DCB-4F17-A706-F0367AED29FD}"/>
    <cellStyle name="Link Currency (2) 4" xfId="1362" xr:uid="{00000000-0005-0000-0000-00002D060000}"/>
    <cellStyle name="Link Units (0)" xfId="1363" xr:uid="{00000000-0005-0000-0000-00002E060000}"/>
    <cellStyle name="Link Units (0) 2" xfId="1364" xr:uid="{00000000-0005-0000-0000-00002F060000}"/>
    <cellStyle name="Link Units (0) 3" xfId="1365" xr:uid="{00000000-0005-0000-0000-000030060000}"/>
    <cellStyle name="Link Units (0) 3 2" xfId="5157" xr:uid="{E975E6DA-928C-4DE3-9A85-A6CD0E0EAA90}"/>
    <cellStyle name="Link Units (0) 3 3" xfId="4451" xr:uid="{0141CFF2-5093-4F91-9A1C-6CA6C20D8A35}"/>
    <cellStyle name="Link Units (0) 4" xfId="1366" xr:uid="{00000000-0005-0000-0000-000031060000}"/>
    <cellStyle name="Link Units (1)" xfId="1367" xr:uid="{00000000-0005-0000-0000-000032060000}"/>
    <cellStyle name="Link Units (1) 2" xfId="1368" xr:uid="{00000000-0005-0000-0000-000033060000}"/>
    <cellStyle name="Link Units (1) 3" xfId="1369" xr:uid="{00000000-0005-0000-0000-000034060000}"/>
    <cellStyle name="Link Units (1) 3 2" xfId="5158" xr:uid="{C0CC0BBF-C0F1-4A9A-8C15-EF8D81127DF2}"/>
    <cellStyle name="Link Units (1) 3 3" xfId="4452" xr:uid="{1B39589F-D344-4F39-9A61-F6578B157D84}"/>
    <cellStyle name="Link Units (1) 4" xfId="1370" xr:uid="{00000000-0005-0000-0000-000035060000}"/>
    <cellStyle name="Link Units (2)" xfId="1371" xr:uid="{00000000-0005-0000-0000-000036060000}"/>
    <cellStyle name="Link Units (2) 2" xfId="1372" xr:uid="{00000000-0005-0000-0000-000037060000}"/>
    <cellStyle name="Link Units (2) 3" xfId="1373" xr:uid="{00000000-0005-0000-0000-000038060000}"/>
    <cellStyle name="Link Units (2) 3 2" xfId="5159" xr:uid="{257C203D-83CD-4899-B475-C8FCDA8DA1D0}"/>
    <cellStyle name="Link Units (2) 3 3" xfId="4453" xr:uid="{EBE4F394-8397-4C5A-8685-226D5CA7C126}"/>
    <cellStyle name="Link Units (2) 4" xfId="1374" xr:uid="{00000000-0005-0000-0000-000039060000}"/>
    <cellStyle name="Linked Cell" xfId="1375" builtinId="24" customBuiltin="1"/>
    <cellStyle name="Linked Cell 2" xfId="1376" xr:uid="{00000000-0005-0000-0000-00003B060000}"/>
    <cellStyle name="Linked Cell 2 2" xfId="1377" xr:uid="{00000000-0005-0000-0000-00003C060000}"/>
    <cellStyle name="Linked Cell 2 2 2" xfId="1378" xr:uid="{00000000-0005-0000-0000-00003D060000}"/>
    <cellStyle name="Linked Cell 2 2 2 2" xfId="4455" xr:uid="{4F45A495-2449-4919-8F77-54E345DAF111}"/>
    <cellStyle name="Linked Cell 2 2 3" xfId="4454" xr:uid="{B8308F1C-8F7D-40CB-9D0E-4F4DA8F108E6}"/>
    <cellStyle name="Linked Cell 2 3" xfId="1379" xr:uid="{00000000-0005-0000-0000-00003E060000}"/>
    <cellStyle name="Linked Cell 2 3 2" xfId="4456" xr:uid="{8A8247E7-F558-4F55-AA9D-DD3D8F39246C}"/>
    <cellStyle name="Linked Cell 2 4" xfId="1380" xr:uid="{00000000-0005-0000-0000-00003F060000}"/>
    <cellStyle name="Linked Cell 2 5" xfId="4457" xr:uid="{32F6A111-931F-4B76-9230-1479204BC504}"/>
    <cellStyle name="Linked Cell 3" xfId="1381" xr:uid="{00000000-0005-0000-0000-000040060000}"/>
    <cellStyle name="Linked Cell 3 2" xfId="1382" xr:uid="{00000000-0005-0000-0000-000041060000}"/>
    <cellStyle name="Linked Cell 3 3" xfId="1383" xr:uid="{00000000-0005-0000-0000-000042060000}"/>
    <cellStyle name="Linked Cell 3 3 2" xfId="4458" xr:uid="{DE654D13-6AA8-4533-88AF-9172DC1504BA}"/>
    <cellStyle name="Linked Cell 4" xfId="4459" xr:uid="{033CC35F-97A3-4F0F-B364-A4DF56990612}"/>
    <cellStyle name="Linked Cell 4 2" xfId="4460" xr:uid="{B0A21151-3953-4CF2-92DA-AAD4257C39D8}"/>
    <cellStyle name="Linked Cell 5" xfId="4461" xr:uid="{CA3D46E9-D83E-4CDB-8812-0EB64D2BF0E0}"/>
    <cellStyle name="Linked Cell 5 2" xfId="4462" xr:uid="{08191AE2-A3AB-48DA-A284-149E1F868238}"/>
    <cellStyle name="Linked Cell 6" xfId="4463" xr:uid="{66EF221B-317B-4CD0-A796-A56980791E56}"/>
    <cellStyle name="M" xfId="4464" xr:uid="{CA46E702-C2E2-4B36-AADF-8E056C481DC2}"/>
    <cellStyle name="M 2" xfId="4831" xr:uid="{6688137E-A35D-4ECF-A39D-A8828AF8DE09}"/>
    <cellStyle name="Miglia - Stile1" xfId="1384" xr:uid="{00000000-0005-0000-0000-000043060000}"/>
    <cellStyle name="Miglia - Stile2" xfId="1385" xr:uid="{00000000-0005-0000-0000-000044060000}"/>
    <cellStyle name="Miglia - Stile3" xfId="1386" xr:uid="{00000000-0005-0000-0000-000045060000}"/>
    <cellStyle name="Miglia - Stile4" xfId="1387" xr:uid="{00000000-0005-0000-0000-000046060000}"/>
    <cellStyle name="Miglia - Stile5" xfId="1388" xr:uid="{00000000-0005-0000-0000-000047060000}"/>
    <cellStyle name="Migliaia (0)" xfId="1389" xr:uid="{00000000-0005-0000-0000-000048060000}"/>
    <cellStyle name="Milliers [0]_AR1194" xfId="1390" xr:uid="{00000000-0005-0000-0000-000049060000}"/>
    <cellStyle name="Milliers_AR1194" xfId="1391" xr:uid="{00000000-0005-0000-0000-00004A060000}"/>
    <cellStyle name="Model" xfId="1392" xr:uid="{00000000-0005-0000-0000-00004B060000}"/>
    <cellStyle name="Model 2" xfId="1393" xr:uid="{00000000-0005-0000-0000-00004C060000}"/>
    <cellStyle name="Model 2 2" xfId="1394" xr:uid="{00000000-0005-0000-0000-00004D060000}"/>
    <cellStyle name="Model 3" xfId="1395" xr:uid="{00000000-0005-0000-0000-00004E060000}"/>
    <cellStyle name="Model 3 2" xfId="1396" xr:uid="{00000000-0005-0000-0000-00004F060000}"/>
    <cellStyle name="Model 4" xfId="1397" xr:uid="{00000000-0005-0000-0000-000050060000}"/>
    <cellStyle name="Model 4 2" xfId="1398" xr:uid="{00000000-0005-0000-0000-000051060000}"/>
    <cellStyle name="Model 5" xfId="1399" xr:uid="{00000000-0005-0000-0000-000052060000}"/>
    <cellStyle name="Mon?taire [0]_AR1194" xfId="1400" xr:uid="{00000000-0005-0000-0000-000053060000}"/>
    <cellStyle name="Mon?taire_AR1194" xfId="1401" xr:uid="{00000000-0005-0000-0000-000054060000}"/>
    <cellStyle name="Monétaire [0]_laroux" xfId="1402" xr:uid="{00000000-0005-0000-0000-000055060000}"/>
    <cellStyle name="Monétaire_laroux" xfId="1403" xr:uid="{00000000-0005-0000-0000-000056060000}"/>
    <cellStyle name="Mon้taire [0]_laroux" xfId="1404" xr:uid="{00000000-0005-0000-0000-000057060000}"/>
    <cellStyle name="Mon้taire_laroux" xfId="1405" xr:uid="{00000000-0005-0000-0000-000058060000}"/>
    <cellStyle name="Mon騁aire [0]_AR1194" xfId="1406" xr:uid="{00000000-0005-0000-0000-000059060000}"/>
    <cellStyle name="Mon騁aire_AR1194" xfId="1407" xr:uid="{00000000-0005-0000-0000-00005A060000}"/>
    <cellStyle name="Multiple" xfId="1408" xr:uid="{00000000-0005-0000-0000-00005B060000}"/>
    <cellStyle name="NEE" xfId="1409" xr:uid="{00000000-0005-0000-0000-00005C060000}"/>
    <cellStyle name="Neutral" xfId="1410" builtinId="28" customBuiltin="1"/>
    <cellStyle name="Neutral 2" xfId="1411" xr:uid="{00000000-0005-0000-0000-00005E060000}"/>
    <cellStyle name="Neutral 2 2" xfId="1412" xr:uid="{00000000-0005-0000-0000-00005F060000}"/>
    <cellStyle name="Neutral 2 2 2" xfId="1413" xr:uid="{00000000-0005-0000-0000-000060060000}"/>
    <cellStyle name="Neutral 2 2 2 2" xfId="4466" xr:uid="{E1EE279A-F9B7-417B-A7EC-586C288EA1D5}"/>
    <cellStyle name="Neutral 2 2 3" xfId="4465" xr:uid="{6C1198A2-3130-494F-8073-1D02CF4E5662}"/>
    <cellStyle name="Neutral 2 3" xfId="1414" xr:uid="{00000000-0005-0000-0000-000061060000}"/>
    <cellStyle name="Neutral 2 3 2" xfId="4467" xr:uid="{1573C487-C33C-4889-9B9B-B6047F9BB4ED}"/>
    <cellStyle name="Neutral 2 4" xfId="1415" xr:uid="{00000000-0005-0000-0000-000062060000}"/>
    <cellStyle name="Neutral 2 5" xfId="4468" xr:uid="{1C0F442C-41E1-4F4B-BC45-AE0C7C96BB46}"/>
    <cellStyle name="Neutral 3" xfId="1416" xr:uid="{00000000-0005-0000-0000-000063060000}"/>
    <cellStyle name="Neutral 3 2" xfId="1417" xr:uid="{00000000-0005-0000-0000-000064060000}"/>
    <cellStyle name="Neutral 3 3" xfId="1418" xr:uid="{00000000-0005-0000-0000-000065060000}"/>
    <cellStyle name="Neutral 3 3 2" xfId="4469" xr:uid="{A17ECAD9-EE2C-49D9-8671-3FCE795C6A35}"/>
    <cellStyle name="Neutral 4" xfId="4470" xr:uid="{6F512467-33AD-4FEE-8BC9-B15C43ACED28}"/>
    <cellStyle name="Neutral 4 2" xfId="4471" xr:uid="{6EDED67F-0485-4029-9A33-1E8D8C930DFA}"/>
    <cellStyle name="Neutral 5" xfId="4472" xr:uid="{6A9DD88D-DB0C-4C61-9340-120AF2A18140}"/>
    <cellStyle name="Neutral 5 2" xfId="4473" xr:uid="{77BC7499-F840-48D0-AE6F-688BDE225A42}"/>
    <cellStyle name="Neutral 6" xfId="4474" xr:uid="{86BA43BB-B212-4131-B4DE-BEEF964F2780}"/>
    <cellStyle name="Neutral 7" xfId="4984" xr:uid="{620D8E6B-0228-46C6-AE77-99DA1DE87BF2}"/>
    <cellStyle name="New" xfId="4475" xr:uid="{F72F7206-31B9-4DD3-A8C3-EFF09FCA5714}"/>
    <cellStyle name="Nɯrmal_Consulting" xfId="4476" xr:uid="{DF7BE4D8-C68E-45BC-908A-3EF1EF41E4B2}"/>
    <cellStyle name="no dec" xfId="1419" xr:uid="{00000000-0005-0000-0000-000066060000}"/>
    <cellStyle name="Normal" xfId="0" builtinId="0"/>
    <cellStyle name="Normal - Stile6" xfId="1420" xr:uid="{00000000-0005-0000-0000-000068060000}"/>
    <cellStyle name="Normal - Stile7" xfId="1421" xr:uid="{00000000-0005-0000-0000-000069060000}"/>
    <cellStyle name="Normal - Stile8" xfId="1422" xr:uid="{00000000-0005-0000-0000-00006A060000}"/>
    <cellStyle name="Normal - Style1" xfId="1423" xr:uid="{00000000-0005-0000-0000-00006B060000}"/>
    <cellStyle name="Normal - Style1 2" xfId="1424" xr:uid="{00000000-0005-0000-0000-00006C060000}"/>
    <cellStyle name="Normal - Style1 2 2" xfId="4477" xr:uid="{31C6F402-40FA-4960-B341-2ECFE7416E84}"/>
    <cellStyle name="Normal - Style2" xfId="1425" xr:uid="{00000000-0005-0000-0000-00006D060000}"/>
    <cellStyle name="Normal - Style2 2" xfId="4478" xr:uid="{CB563E4D-F23C-4157-8032-8CB5119865AF}"/>
    <cellStyle name="Normal - Style3" xfId="4479" xr:uid="{97C1074C-7A59-4599-9573-2597393E1D47}"/>
    <cellStyle name="Normal - Style4" xfId="4480" xr:uid="{E7093039-BAB0-4196-89E8-0FEF01537AA0}"/>
    <cellStyle name="Normal - Style5" xfId="1426" xr:uid="{00000000-0005-0000-0000-00006E060000}"/>
    <cellStyle name="Normal - Style5 2" xfId="4481" xr:uid="{93D7BF10-55AA-4F99-B88A-8C41BA1EFB3A}"/>
    <cellStyle name="Normal - Style6" xfId="4482" xr:uid="{59E7FE4A-1B8A-4287-A589-3D9C1F8F0D89}"/>
    <cellStyle name="Normal - Style7" xfId="4483" xr:uid="{5EB8E55A-88D2-4719-A617-C88837CE9692}"/>
    <cellStyle name="Normal - Style8" xfId="4484" xr:uid="{956F33FB-AEF7-40B6-AB39-AF8E21200B06}"/>
    <cellStyle name="Normal 10" xfId="1427" xr:uid="{00000000-0005-0000-0000-00006F060000}"/>
    <cellStyle name="Normal 10 2" xfId="1428" xr:uid="{00000000-0005-0000-0000-000070060000}"/>
    <cellStyle name="Normal 10 2 2" xfId="1429" xr:uid="{00000000-0005-0000-0000-000071060000}"/>
    <cellStyle name="Normal 10 2 3" xfId="1430" xr:uid="{00000000-0005-0000-0000-000072060000}"/>
    <cellStyle name="Normal 10 3" xfId="1431" xr:uid="{00000000-0005-0000-0000-000073060000}"/>
    <cellStyle name="Normal 10 3 2" xfId="1432" xr:uid="{00000000-0005-0000-0000-000074060000}"/>
    <cellStyle name="Normal 10 3 3" xfId="5076" xr:uid="{4A13B34E-0A2E-426D-81F5-ADC355E47F94}"/>
    <cellStyle name="Normal 10 4" xfId="1433" xr:uid="{00000000-0005-0000-0000-000075060000}"/>
    <cellStyle name="Normal 10 4 2" xfId="1434" xr:uid="{00000000-0005-0000-0000-000076060000}"/>
    <cellStyle name="Normal 10 4 3" xfId="3592" xr:uid="{00000000-0005-0000-0000-000077060000}"/>
    <cellStyle name="Normal 10 4 4" xfId="5160" xr:uid="{CB892017-3993-4A94-A282-2745781089F9}"/>
    <cellStyle name="Normal 10 5" xfId="1435" xr:uid="{00000000-0005-0000-0000-000078060000}"/>
    <cellStyle name="Normal 10 5 2" xfId="5000" xr:uid="{4A110606-0B38-48E4-B8CA-D58144CFABEC}"/>
    <cellStyle name="Normal 10 6" xfId="1436" xr:uid="{00000000-0005-0000-0000-000079060000}"/>
    <cellStyle name="Normal 10 7" xfId="1437" xr:uid="{00000000-0005-0000-0000-00007A060000}"/>
    <cellStyle name="Normal 100" xfId="1438" xr:uid="{00000000-0005-0000-0000-00007B060000}"/>
    <cellStyle name="Normal 100 2" xfId="1439" xr:uid="{00000000-0005-0000-0000-00007C060000}"/>
    <cellStyle name="Normal 100 3" xfId="1440" xr:uid="{00000000-0005-0000-0000-00007D060000}"/>
    <cellStyle name="Normal 100 4" xfId="1441" xr:uid="{00000000-0005-0000-0000-00007E060000}"/>
    <cellStyle name="Normal 101" xfId="1442" xr:uid="{00000000-0005-0000-0000-00007F060000}"/>
    <cellStyle name="Normal 101 2" xfId="1443" xr:uid="{00000000-0005-0000-0000-000080060000}"/>
    <cellStyle name="Normal 101 3" xfId="1444" xr:uid="{00000000-0005-0000-0000-000081060000}"/>
    <cellStyle name="Normal 101 4" xfId="1445" xr:uid="{00000000-0005-0000-0000-000082060000}"/>
    <cellStyle name="Normal 102" xfId="1446" xr:uid="{00000000-0005-0000-0000-000083060000}"/>
    <cellStyle name="Normal 102 2" xfId="1447" xr:uid="{00000000-0005-0000-0000-000084060000}"/>
    <cellStyle name="Normal 102 3" xfId="1448" xr:uid="{00000000-0005-0000-0000-000085060000}"/>
    <cellStyle name="Normal 102 4" xfId="1449" xr:uid="{00000000-0005-0000-0000-000086060000}"/>
    <cellStyle name="Normal 103" xfId="1450" xr:uid="{00000000-0005-0000-0000-000087060000}"/>
    <cellStyle name="Normal 103 2" xfId="1451" xr:uid="{00000000-0005-0000-0000-000088060000}"/>
    <cellStyle name="Normal 103 3" xfId="1452" xr:uid="{00000000-0005-0000-0000-000089060000}"/>
    <cellStyle name="Normal 103 4" xfId="1453" xr:uid="{00000000-0005-0000-0000-00008A060000}"/>
    <cellStyle name="Normal 104" xfId="1454" xr:uid="{00000000-0005-0000-0000-00008B060000}"/>
    <cellStyle name="Normal 104 2" xfId="1455" xr:uid="{00000000-0005-0000-0000-00008C060000}"/>
    <cellStyle name="Normal 104 3" xfId="1456" xr:uid="{00000000-0005-0000-0000-00008D060000}"/>
    <cellStyle name="Normal 104 4" xfId="1457" xr:uid="{00000000-0005-0000-0000-00008E060000}"/>
    <cellStyle name="Normal 105" xfId="1458" xr:uid="{00000000-0005-0000-0000-00008F060000}"/>
    <cellStyle name="Normal 105 2" xfId="1459" xr:uid="{00000000-0005-0000-0000-000090060000}"/>
    <cellStyle name="Normal 105 3" xfId="1460" xr:uid="{00000000-0005-0000-0000-000091060000}"/>
    <cellStyle name="Normal 105 4" xfId="1461" xr:uid="{00000000-0005-0000-0000-000092060000}"/>
    <cellStyle name="Normal 106" xfId="1462" xr:uid="{00000000-0005-0000-0000-000093060000}"/>
    <cellStyle name="Normal 106 2" xfId="1463" xr:uid="{00000000-0005-0000-0000-000094060000}"/>
    <cellStyle name="Normal 106 3" xfId="1464" xr:uid="{00000000-0005-0000-0000-000095060000}"/>
    <cellStyle name="Normal 106 4" xfId="1465" xr:uid="{00000000-0005-0000-0000-000096060000}"/>
    <cellStyle name="Normal 107" xfId="1466" xr:uid="{00000000-0005-0000-0000-000097060000}"/>
    <cellStyle name="Normal 107 2" xfId="1467" xr:uid="{00000000-0005-0000-0000-000098060000}"/>
    <cellStyle name="Normal 107 3" xfId="1468" xr:uid="{00000000-0005-0000-0000-000099060000}"/>
    <cellStyle name="Normal 107 4" xfId="1469" xr:uid="{00000000-0005-0000-0000-00009A060000}"/>
    <cellStyle name="Normal 108" xfId="1470" xr:uid="{00000000-0005-0000-0000-00009B060000}"/>
    <cellStyle name="Normal 108 2" xfId="1471" xr:uid="{00000000-0005-0000-0000-00009C060000}"/>
    <cellStyle name="Normal 108 3" xfId="1472" xr:uid="{00000000-0005-0000-0000-00009D060000}"/>
    <cellStyle name="Normal 108 4" xfId="1473" xr:uid="{00000000-0005-0000-0000-00009E060000}"/>
    <cellStyle name="Normal 109" xfId="1474" xr:uid="{00000000-0005-0000-0000-00009F060000}"/>
    <cellStyle name="Normal 109 2" xfId="1475" xr:uid="{00000000-0005-0000-0000-0000A0060000}"/>
    <cellStyle name="Normal 109 3" xfId="1476" xr:uid="{00000000-0005-0000-0000-0000A1060000}"/>
    <cellStyle name="Normal 109 4" xfId="1477" xr:uid="{00000000-0005-0000-0000-0000A2060000}"/>
    <cellStyle name="Normal 11" xfId="1478" xr:uid="{00000000-0005-0000-0000-0000A3060000}"/>
    <cellStyle name="Normal 11 2" xfId="1479" xr:uid="{00000000-0005-0000-0000-0000A4060000}"/>
    <cellStyle name="Normal 11 2 2" xfId="1480" xr:uid="{00000000-0005-0000-0000-0000A5060000}"/>
    <cellStyle name="Normal 11 2 2 2" xfId="1481" xr:uid="{00000000-0005-0000-0000-0000A6060000}"/>
    <cellStyle name="Normal 11 2 2 2 2" xfId="3594" xr:uid="{00000000-0005-0000-0000-0000A7060000}"/>
    <cellStyle name="Normal 11 2 2 2 3" xfId="5226" xr:uid="{843607D1-6768-4BFE-8E17-36389DB4D48E}"/>
    <cellStyle name="Normal 11 2 2 3" xfId="3593" xr:uid="{00000000-0005-0000-0000-0000A8060000}"/>
    <cellStyle name="Normal 11 2 2 4" xfId="5113" xr:uid="{74E5D245-F0F1-4DDE-A932-BEF86B237A81}"/>
    <cellStyle name="Normal 11 2 3" xfId="1482" xr:uid="{00000000-0005-0000-0000-0000A9060000}"/>
    <cellStyle name="Normal 11 2 4" xfId="1483" xr:uid="{00000000-0005-0000-0000-0000AA060000}"/>
    <cellStyle name="Normal 11 2 4 2" xfId="3595" xr:uid="{00000000-0005-0000-0000-0000AB060000}"/>
    <cellStyle name="Normal 11 2 4 3" xfId="5207" xr:uid="{83817987-22C3-48B9-A085-C5690D206617}"/>
    <cellStyle name="Normal 11 2 5" xfId="1484" xr:uid="{00000000-0005-0000-0000-0000AC060000}"/>
    <cellStyle name="Normal 11 2 5 2" xfId="3596" xr:uid="{00000000-0005-0000-0000-0000AD060000}"/>
    <cellStyle name="Normal 11 2 5 3" xfId="5094" xr:uid="{BC90A3EE-62B7-4367-8395-3605F63FC2E5}"/>
    <cellStyle name="Normal 11 2 6" xfId="1485" xr:uid="{00000000-0005-0000-0000-0000AE060000}"/>
    <cellStyle name="Normal 11 3" xfId="1486" xr:uid="{00000000-0005-0000-0000-0000AF060000}"/>
    <cellStyle name="Normal 11 3 2" xfId="1487" xr:uid="{00000000-0005-0000-0000-0000B0060000}"/>
    <cellStyle name="Normal 11 3 2 2" xfId="3598" xr:uid="{00000000-0005-0000-0000-0000B1060000}"/>
    <cellStyle name="Normal 11 3 2 3" xfId="5216" xr:uid="{D438D786-1DCD-4213-AB43-8829D8F0234C}"/>
    <cellStyle name="Normal 11 3 3" xfId="1488" xr:uid="{00000000-0005-0000-0000-0000B2060000}"/>
    <cellStyle name="Normal 11 3 3 2" xfId="5104" xr:uid="{EAAD022E-19B3-4165-93B7-147E7F0F6A9C}"/>
    <cellStyle name="Normal 11 3 4" xfId="3597" xr:uid="{00000000-0005-0000-0000-0000B3060000}"/>
    <cellStyle name="Normal 11 3 5" xfId="4485" xr:uid="{1239E60A-EE6B-44A4-80D1-DBF2AD8E572A}"/>
    <cellStyle name="Normal 11 4" xfId="1489" xr:uid="{00000000-0005-0000-0000-0000B4060000}"/>
    <cellStyle name="Normal 11 4 2" xfId="1490" xr:uid="{00000000-0005-0000-0000-0000B5060000}"/>
    <cellStyle name="Normal 11 4 2 2" xfId="5161" xr:uid="{E7F5D1CD-F325-40D7-88F2-D137A0A1E837}"/>
    <cellStyle name="Normal 11 4 3" xfId="4486" xr:uid="{38F512B6-EAFE-4ACB-9445-70AE73D628FD}"/>
    <cellStyle name="Normal 11 5" xfId="1491" xr:uid="{00000000-0005-0000-0000-0000B6060000}"/>
    <cellStyle name="Normal 11 5 2" xfId="1492" xr:uid="{00000000-0005-0000-0000-0000B7060000}"/>
    <cellStyle name="Normal 11 5 2 2" xfId="4487" xr:uid="{495BA573-B53B-45CE-B481-4C95A9E09557}"/>
    <cellStyle name="Normal 11 5 3" xfId="3599" xr:uid="{00000000-0005-0000-0000-0000B8060000}"/>
    <cellStyle name="Normal 11 5 4" xfId="5197" xr:uid="{93A594A0-0EAB-412D-9F78-55C080542452}"/>
    <cellStyle name="Normal 11 6" xfId="1493" xr:uid="{00000000-0005-0000-0000-0000B9060000}"/>
    <cellStyle name="Normal 11 6 2" xfId="3600" xr:uid="{00000000-0005-0000-0000-0000BA060000}"/>
    <cellStyle name="Normal 11 6 3" xfId="5086" xr:uid="{E7E187C5-3759-4827-BCB2-1972BD5B5E5E}"/>
    <cellStyle name="Normal 11 7" xfId="1494" xr:uid="{00000000-0005-0000-0000-0000BB060000}"/>
    <cellStyle name="Normal 11 7 2" xfId="5078" xr:uid="{805EBDDA-CC43-4720-A995-245AB58CFCB6}"/>
    <cellStyle name="Normal 11_Book1(1)" xfId="1495" xr:uid="{00000000-0005-0000-0000-0000BC060000}"/>
    <cellStyle name="Normal 110" xfId="1496" xr:uid="{00000000-0005-0000-0000-0000BD060000}"/>
    <cellStyle name="Normal 110 2" xfId="1497" xr:uid="{00000000-0005-0000-0000-0000BE060000}"/>
    <cellStyle name="Normal 110 3" xfId="1498" xr:uid="{00000000-0005-0000-0000-0000BF060000}"/>
    <cellStyle name="Normal 110 4" xfId="1499" xr:uid="{00000000-0005-0000-0000-0000C0060000}"/>
    <cellStyle name="Normal 111" xfId="1500" xr:uid="{00000000-0005-0000-0000-0000C1060000}"/>
    <cellStyle name="Normal 111 2" xfId="1501" xr:uid="{00000000-0005-0000-0000-0000C2060000}"/>
    <cellStyle name="Normal 111 3" xfId="1502" xr:uid="{00000000-0005-0000-0000-0000C3060000}"/>
    <cellStyle name="Normal 111 4" xfId="1503" xr:uid="{00000000-0005-0000-0000-0000C4060000}"/>
    <cellStyle name="Normal 112" xfId="1504" xr:uid="{00000000-0005-0000-0000-0000C5060000}"/>
    <cellStyle name="Normal 112 2" xfId="1505" xr:uid="{00000000-0005-0000-0000-0000C6060000}"/>
    <cellStyle name="Normal 112 3" xfId="1506" xr:uid="{00000000-0005-0000-0000-0000C7060000}"/>
    <cellStyle name="Normal 112 4" xfId="1507" xr:uid="{00000000-0005-0000-0000-0000C8060000}"/>
    <cellStyle name="Normal 113" xfId="1508" xr:uid="{00000000-0005-0000-0000-0000C9060000}"/>
    <cellStyle name="Normal 113 2" xfId="1509" xr:uid="{00000000-0005-0000-0000-0000CA060000}"/>
    <cellStyle name="Normal 113 3" xfId="1510" xr:uid="{00000000-0005-0000-0000-0000CB060000}"/>
    <cellStyle name="Normal 113 4" xfId="1511" xr:uid="{00000000-0005-0000-0000-0000CC060000}"/>
    <cellStyle name="Normal 114" xfId="1512" xr:uid="{00000000-0005-0000-0000-0000CD060000}"/>
    <cellStyle name="Normal 114 2" xfId="1513" xr:uid="{00000000-0005-0000-0000-0000CE060000}"/>
    <cellStyle name="Normal 114 3" xfId="1514" xr:uid="{00000000-0005-0000-0000-0000CF060000}"/>
    <cellStyle name="Normal 114 4" xfId="1515" xr:uid="{00000000-0005-0000-0000-0000D0060000}"/>
    <cellStyle name="Normal 115" xfId="1516" xr:uid="{00000000-0005-0000-0000-0000D1060000}"/>
    <cellStyle name="Normal 115 2" xfId="1517" xr:uid="{00000000-0005-0000-0000-0000D2060000}"/>
    <cellStyle name="Normal 115 3" xfId="1518" xr:uid="{00000000-0005-0000-0000-0000D3060000}"/>
    <cellStyle name="Normal 115 4" xfId="1519" xr:uid="{00000000-0005-0000-0000-0000D4060000}"/>
    <cellStyle name="Normal 116" xfId="1520" xr:uid="{00000000-0005-0000-0000-0000D5060000}"/>
    <cellStyle name="Normal 116 2" xfId="1521" xr:uid="{00000000-0005-0000-0000-0000D6060000}"/>
    <cellStyle name="Normal 116 3" xfId="1522" xr:uid="{00000000-0005-0000-0000-0000D7060000}"/>
    <cellStyle name="Normal 116 4" xfId="1523" xr:uid="{00000000-0005-0000-0000-0000D8060000}"/>
    <cellStyle name="Normal 117" xfId="1524" xr:uid="{00000000-0005-0000-0000-0000D9060000}"/>
    <cellStyle name="Normal 117 2" xfId="1525" xr:uid="{00000000-0005-0000-0000-0000DA060000}"/>
    <cellStyle name="Normal 117 3" xfId="1526" xr:uid="{00000000-0005-0000-0000-0000DB060000}"/>
    <cellStyle name="Normal 117 4" xfId="1527" xr:uid="{00000000-0005-0000-0000-0000DC060000}"/>
    <cellStyle name="Normal 118" xfId="1528" xr:uid="{00000000-0005-0000-0000-0000DD060000}"/>
    <cellStyle name="Normal 118 2" xfId="1529" xr:uid="{00000000-0005-0000-0000-0000DE060000}"/>
    <cellStyle name="Normal 118 3" xfId="1530" xr:uid="{00000000-0005-0000-0000-0000DF060000}"/>
    <cellStyle name="Normal 118 4" xfId="1531" xr:uid="{00000000-0005-0000-0000-0000E0060000}"/>
    <cellStyle name="Normal 119" xfId="1532" xr:uid="{00000000-0005-0000-0000-0000E1060000}"/>
    <cellStyle name="Normal 119 2" xfId="1533" xr:uid="{00000000-0005-0000-0000-0000E2060000}"/>
    <cellStyle name="Normal 119 3" xfId="1534" xr:uid="{00000000-0005-0000-0000-0000E3060000}"/>
    <cellStyle name="Normal 119 4" xfId="1535" xr:uid="{00000000-0005-0000-0000-0000E4060000}"/>
    <cellStyle name="Normal 12" xfId="1536" xr:uid="{00000000-0005-0000-0000-0000E5060000}"/>
    <cellStyle name="Normal 12 2" xfId="1537" xr:uid="{00000000-0005-0000-0000-0000E6060000}"/>
    <cellStyle name="Normal 12 2 2" xfId="1538" xr:uid="{00000000-0005-0000-0000-0000E7060000}"/>
    <cellStyle name="Normal 12 2 2 2" xfId="4489" xr:uid="{F601569D-8DDD-462C-A4F4-1D9F75AF3098}"/>
    <cellStyle name="Normal 12 2 3" xfId="4490" xr:uid="{B6C8C60F-C8E0-40A4-A017-2F38EBD5E950}"/>
    <cellStyle name="Normal 12 3" xfId="1539" xr:uid="{00000000-0005-0000-0000-0000E8060000}"/>
    <cellStyle name="Normal 12 3 2" xfId="1540" xr:uid="{00000000-0005-0000-0000-0000E9060000}"/>
    <cellStyle name="Normal 12 3 2 2" xfId="3603" xr:uid="{00000000-0005-0000-0000-0000EA060000}"/>
    <cellStyle name="Normal 12 3 3" xfId="1541" xr:uid="{00000000-0005-0000-0000-0000EB060000}"/>
    <cellStyle name="Normal 12 3 4" xfId="3602" xr:uid="{00000000-0005-0000-0000-0000EC060000}"/>
    <cellStyle name="Normal 12 3 5" xfId="4491" xr:uid="{907E6BA9-C322-4885-8146-BE2297537581}"/>
    <cellStyle name="Normal 12 4" xfId="1542" xr:uid="{00000000-0005-0000-0000-0000ED060000}"/>
    <cellStyle name="Normal 12 4 2" xfId="1543" xr:uid="{00000000-0005-0000-0000-0000EE060000}"/>
    <cellStyle name="Normal 12 4 3" xfId="3604" xr:uid="{00000000-0005-0000-0000-0000EF060000}"/>
    <cellStyle name="Normal 12 4 4" xfId="4492" xr:uid="{09937E9F-3670-4828-B06C-E53511F12ADD}"/>
    <cellStyle name="Normal 12 5" xfId="1544" xr:uid="{00000000-0005-0000-0000-0000F0060000}"/>
    <cellStyle name="Normal 12 5 2" xfId="4940" xr:uid="{F0F3C8E1-F8C5-48DB-8BBF-42D533B50355}"/>
    <cellStyle name="Normal 12 5 3" xfId="4493" xr:uid="{DF5BDBC6-59FF-4FFD-8C60-9A8EB613CE43}"/>
    <cellStyle name="Normal 12 6" xfId="1545" xr:uid="{00000000-0005-0000-0000-0000F1060000}"/>
    <cellStyle name="Normal 12 6 2" xfId="4890" xr:uid="{CFB013B9-E752-4548-9434-3C53AA6389F7}"/>
    <cellStyle name="Normal 12 6 3" xfId="4494" xr:uid="{F6F2E486-1CCE-4AF1-A0EC-08E6F8EB77EF}"/>
    <cellStyle name="Normal 12 7" xfId="3601" xr:uid="{00000000-0005-0000-0000-0000F2060000}"/>
    <cellStyle name="Normal 12 7 2" xfId="5026" xr:uid="{47451EB2-47AA-4515-9C7B-54B34C881728}"/>
    <cellStyle name="Normal 12 8" xfId="4775" xr:uid="{B8B6A8E0-BB7D-4E4C-BE6A-6EE09143D3CB}"/>
    <cellStyle name="Normal 12 9" xfId="4488" xr:uid="{B586BB44-A622-4CC5-8B1D-85EAEC9291D4}"/>
    <cellStyle name="Normal 12_Book1(1)" xfId="1546" xr:uid="{00000000-0005-0000-0000-0000F3060000}"/>
    <cellStyle name="Normal 120" xfId="1547" xr:uid="{00000000-0005-0000-0000-0000F4060000}"/>
    <cellStyle name="Normal 120 2" xfId="1548" xr:uid="{00000000-0005-0000-0000-0000F5060000}"/>
    <cellStyle name="Normal 120 3" xfId="1549" xr:uid="{00000000-0005-0000-0000-0000F6060000}"/>
    <cellStyle name="Normal 120 4" xfId="1550" xr:uid="{00000000-0005-0000-0000-0000F7060000}"/>
    <cellStyle name="Normal 121" xfId="1551" xr:uid="{00000000-0005-0000-0000-0000F8060000}"/>
    <cellStyle name="Normal 121 2" xfId="1552" xr:uid="{00000000-0005-0000-0000-0000F9060000}"/>
    <cellStyle name="Normal 121 3" xfId="1553" xr:uid="{00000000-0005-0000-0000-0000FA060000}"/>
    <cellStyle name="Normal 121 4" xfId="1554" xr:uid="{00000000-0005-0000-0000-0000FB060000}"/>
    <cellStyle name="Normal 122" xfId="1555" xr:uid="{00000000-0005-0000-0000-0000FC060000}"/>
    <cellStyle name="Normal 122 2" xfId="1556" xr:uid="{00000000-0005-0000-0000-0000FD060000}"/>
    <cellStyle name="Normal 122 3" xfId="1557" xr:uid="{00000000-0005-0000-0000-0000FE060000}"/>
    <cellStyle name="Normal 122 4" xfId="1558" xr:uid="{00000000-0005-0000-0000-0000FF060000}"/>
    <cellStyle name="Normal 123" xfId="1559" xr:uid="{00000000-0005-0000-0000-000000070000}"/>
    <cellStyle name="Normal 123 2" xfId="1560" xr:uid="{00000000-0005-0000-0000-000001070000}"/>
    <cellStyle name="Normal 123 3" xfId="1561" xr:uid="{00000000-0005-0000-0000-000002070000}"/>
    <cellStyle name="Normal 123 4" xfId="1562" xr:uid="{00000000-0005-0000-0000-000003070000}"/>
    <cellStyle name="Normal 124" xfId="1563" xr:uid="{00000000-0005-0000-0000-000004070000}"/>
    <cellStyle name="Normal 124 2" xfId="1564" xr:uid="{00000000-0005-0000-0000-000005070000}"/>
    <cellStyle name="Normal 124 3" xfId="1565" xr:uid="{00000000-0005-0000-0000-000006070000}"/>
    <cellStyle name="Normal 124 4" xfId="1566" xr:uid="{00000000-0005-0000-0000-000007070000}"/>
    <cellStyle name="Normal 125" xfId="1567" xr:uid="{00000000-0005-0000-0000-000008070000}"/>
    <cellStyle name="Normal 125 2" xfId="1568" xr:uid="{00000000-0005-0000-0000-000009070000}"/>
    <cellStyle name="Normal 125 3" xfId="1569" xr:uid="{00000000-0005-0000-0000-00000A070000}"/>
    <cellStyle name="Normal 125 4" xfId="1570" xr:uid="{00000000-0005-0000-0000-00000B070000}"/>
    <cellStyle name="Normal 126" xfId="1571" xr:uid="{00000000-0005-0000-0000-00000C070000}"/>
    <cellStyle name="Normal 126 2" xfId="1572" xr:uid="{00000000-0005-0000-0000-00000D070000}"/>
    <cellStyle name="Normal 126 3" xfId="1573" xr:uid="{00000000-0005-0000-0000-00000E070000}"/>
    <cellStyle name="Normal 126 4" xfId="1574" xr:uid="{00000000-0005-0000-0000-00000F070000}"/>
    <cellStyle name="Normal 127" xfId="1575" xr:uid="{00000000-0005-0000-0000-000010070000}"/>
    <cellStyle name="Normal 127 2" xfId="1576" xr:uid="{00000000-0005-0000-0000-000011070000}"/>
    <cellStyle name="Normal 127 3" xfId="1577" xr:uid="{00000000-0005-0000-0000-000012070000}"/>
    <cellStyle name="Normal 127 4" xfId="1578" xr:uid="{00000000-0005-0000-0000-000013070000}"/>
    <cellStyle name="Normal 128" xfId="1579" xr:uid="{00000000-0005-0000-0000-000014070000}"/>
    <cellStyle name="Normal 128 2" xfId="1580" xr:uid="{00000000-0005-0000-0000-000015070000}"/>
    <cellStyle name="Normal 128 3" xfId="1581" xr:uid="{00000000-0005-0000-0000-000016070000}"/>
    <cellStyle name="Normal 128 4" xfId="1582" xr:uid="{00000000-0005-0000-0000-000017070000}"/>
    <cellStyle name="Normal 129" xfId="1583" xr:uid="{00000000-0005-0000-0000-000018070000}"/>
    <cellStyle name="Normal 129 2" xfId="1584" xr:uid="{00000000-0005-0000-0000-000019070000}"/>
    <cellStyle name="Normal 129 3" xfId="1585" xr:uid="{00000000-0005-0000-0000-00001A070000}"/>
    <cellStyle name="Normal 129 4" xfId="1586" xr:uid="{00000000-0005-0000-0000-00001B070000}"/>
    <cellStyle name="Normal 13" xfId="1587" xr:uid="{00000000-0005-0000-0000-00001C070000}"/>
    <cellStyle name="Normal 13 2" xfId="1588" xr:uid="{00000000-0005-0000-0000-00001D070000}"/>
    <cellStyle name="Normal 13 2 2" xfId="1589" xr:uid="{00000000-0005-0000-0000-00001E070000}"/>
    <cellStyle name="Normal 13 2 3" xfId="1590" xr:uid="{00000000-0005-0000-0000-00001F070000}"/>
    <cellStyle name="Normal 13 2 3 2" xfId="3606" xr:uid="{00000000-0005-0000-0000-000020070000}"/>
    <cellStyle name="Normal 13 3" xfId="1591" xr:uid="{00000000-0005-0000-0000-000021070000}"/>
    <cellStyle name="Normal 13 3 2" xfId="1592" xr:uid="{00000000-0005-0000-0000-000022070000}"/>
    <cellStyle name="Normal 13 3 2 2" xfId="3608" xr:uid="{00000000-0005-0000-0000-000023070000}"/>
    <cellStyle name="Normal 13 3 2 3" xfId="5162" xr:uid="{4FAE9E28-33F0-4A61-9002-57EC78168F66}"/>
    <cellStyle name="Normal 13 3 3" xfId="1593" xr:uid="{00000000-0005-0000-0000-000024070000}"/>
    <cellStyle name="Normal 13 3 3 2" xfId="4941" xr:uid="{EB62B709-017D-4C29-92A3-43F71027EC30}"/>
    <cellStyle name="Normal 13 3 4" xfId="3607" xr:uid="{00000000-0005-0000-0000-000025070000}"/>
    <cellStyle name="Normal 13 3 5" xfId="4496" xr:uid="{5D0466B0-5C5C-4AC8-8530-131436AA6164}"/>
    <cellStyle name="Normal 13 4" xfId="1594" xr:uid="{00000000-0005-0000-0000-000026070000}"/>
    <cellStyle name="Normal 13 4 2" xfId="1595" xr:uid="{00000000-0005-0000-0000-000027070000}"/>
    <cellStyle name="Normal 13 4 2 2" xfId="4891" xr:uid="{7CD9D74F-4EDB-43E0-91C6-F290C9200375}"/>
    <cellStyle name="Normal 13 4 3" xfId="3609" xr:uid="{00000000-0005-0000-0000-000028070000}"/>
    <cellStyle name="Normal 13 4 4" xfId="4497" xr:uid="{44C4BB89-1D31-4F5E-9D75-2EDB42ADD775}"/>
    <cellStyle name="Normal 13 5" xfId="1596" xr:uid="{00000000-0005-0000-0000-000029070000}"/>
    <cellStyle name="Normal 13 5 2" xfId="5027" xr:uid="{E5BA7DA4-B4EB-4F70-8400-E4D7F2DE92F5}"/>
    <cellStyle name="Normal 13 6" xfId="1597" xr:uid="{00000000-0005-0000-0000-00002A070000}"/>
    <cellStyle name="Normal 13 6 2" xfId="4776" xr:uid="{297C3ECE-4380-44D9-BC02-7D24A396ECFB}"/>
    <cellStyle name="Normal 13 7" xfId="3605" xr:uid="{00000000-0005-0000-0000-00002B070000}"/>
    <cellStyle name="Normal 13 8" xfId="4495" xr:uid="{C37FDFEC-31EF-487D-A33F-8767F01C8A44}"/>
    <cellStyle name="Normal 130" xfId="1598" xr:uid="{00000000-0005-0000-0000-00002C070000}"/>
    <cellStyle name="Normal 130 2" xfId="1599" xr:uid="{00000000-0005-0000-0000-00002D070000}"/>
    <cellStyle name="Normal 130 3" xfId="1600" xr:uid="{00000000-0005-0000-0000-00002E070000}"/>
    <cellStyle name="Normal 130 4" xfId="1601" xr:uid="{00000000-0005-0000-0000-00002F070000}"/>
    <cellStyle name="Normal 131" xfId="1602" xr:uid="{00000000-0005-0000-0000-000030070000}"/>
    <cellStyle name="Normal 131 2" xfId="1603" xr:uid="{00000000-0005-0000-0000-000031070000}"/>
    <cellStyle name="Normal 131 3" xfId="1604" xr:uid="{00000000-0005-0000-0000-000032070000}"/>
    <cellStyle name="Normal 131 4" xfId="1605" xr:uid="{00000000-0005-0000-0000-000033070000}"/>
    <cellStyle name="Normal 132" xfId="1606" xr:uid="{00000000-0005-0000-0000-000034070000}"/>
    <cellStyle name="Normal 132 2" xfId="1607" xr:uid="{00000000-0005-0000-0000-000035070000}"/>
    <cellStyle name="Normal 132 3" xfId="1608" xr:uid="{00000000-0005-0000-0000-000036070000}"/>
    <cellStyle name="Normal 132 4" xfId="1609" xr:uid="{00000000-0005-0000-0000-000037070000}"/>
    <cellStyle name="Normal 133" xfId="1610" xr:uid="{00000000-0005-0000-0000-000038070000}"/>
    <cellStyle name="Normal 133 2" xfId="1611" xr:uid="{00000000-0005-0000-0000-000039070000}"/>
    <cellStyle name="Normal 133 3" xfId="1612" xr:uid="{00000000-0005-0000-0000-00003A070000}"/>
    <cellStyle name="Normal 133 4" xfId="1613" xr:uid="{00000000-0005-0000-0000-00003B070000}"/>
    <cellStyle name="Normal 134" xfId="1614" xr:uid="{00000000-0005-0000-0000-00003C070000}"/>
    <cellStyle name="Normal 134 2" xfId="1615" xr:uid="{00000000-0005-0000-0000-00003D070000}"/>
    <cellStyle name="Normal 134 3" xfId="1616" xr:uid="{00000000-0005-0000-0000-00003E070000}"/>
    <cellStyle name="Normal 134 4" xfId="1617" xr:uid="{00000000-0005-0000-0000-00003F070000}"/>
    <cellStyle name="Normal 135" xfId="1618" xr:uid="{00000000-0005-0000-0000-000040070000}"/>
    <cellStyle name="Normal 135 2" xfId="1619" xr:uid="{00000000-0005-0000-0000-000041070000}"/>
    <cellStyle name="Normal 135 3" xfId="1620" xr:uid="{00000000-0005-0000-0000-000042070000}"/>
    <cellStyle name="Normal 135 4" xfId="1621" xr:uid="{00000000-0005-0000-0000-000043070000}"/>
    <cellStyle name="Normal 136" xfId="1622" xr:uid="{00000000-0005-0000-0000-000044070000}"/>
    <cellStyle name="Normal 136 2" xfId="1623" xr:uid="{00000000-0005-0000-0000-000045070000}"/>
    <cellStyle name="Normal 136 3" xfId="1624" xr:uid="{00000000-0005-0000-0000-000046070000}"/>
    <cellStyle name="Normal 136 4" xfId="1625" xr:uid="{00000000-0005-0000-0000-000047070000}"/>
    <cellStyle name="Normal 137" xfId="1626" xr:uid="{00000000-0005-0000-0000-000048070000}"/>
    <cellStyle name="Normal 137 2" xfId="1627" xr:uid="{00000000-0005-0000-0000-000049070000}"/>
    <cellStyle name="Normal 137 3" xfId="1628" xr:uid="{00000000-0005-0000-0000-00004A070000}"/>
    <cellStyle name="Normal 137 4" xfId="1629" xr:uid="{00000000-0005-0000-0000-00004B070000}"/>
    <cellStyle name="Normal 138" xfId="1630" xr:uid="{00000000-0005-0000-0000-00004C070000}"/>
    <cellStyle name="Normal 138 2" xfId="1631" xr:uid="{00000000-0005-0000-0000-00004D070000}"/>
    <cellStyle name="Normal 138 3" xfId="1632" xr:uid="{00000000-0005-0000-0000-00004E070000}"/>
    <cellStyle name="Normal 138 4" xfId="1633" xr:uid="{00000000-0005-0000-0000-00004F070000}"/>
    <cellStyle name="Normal 139" xfId="1634" xr:uid="{00000000-0005-0000-0000-000050070000}"/>
    <cellStyle name="Normal 139 2" xfId="1635" xr:uid="{00000000-0005-0000-0000-000051070000}"/>
    <cellStyle name="Normal 139 3" xfId="1636" xr:uid="{00000000-0005-0000-0000-000052070000}"/>
    <cellStyle name="Normal 139 4" xfId="1637" xr:uid="{00000000-0005-0000-0000-000053070000}"/>
    <cellStyle name="Normal 14" xfId="1638" xr:uid="{00000000-0005-0000-0000-000054070000}"/>
    <cellStyle name="Normal 14 2" xfId="1639" xr:uid="{00000000-0005-0000-0000-000055070000}"/>
    <cellStyle name="Normal 14 2 2" xfId="1640" xr:uid="{00000000-0005-0000-0000-000056070000}"/>
    <cellStyle name="Normal 14 3" xfId="1641" xr:uid="{00000000-0005-0000-0000-000057070000}"/>
    <cellStyle name="Normal 14 3 2" xfId="1642" xr:uid="{00000000-0005-0000-0000-000058070000}"/>
    <cellStyle name="Normal 14 3 2 2" xfId="3612" xr:uid="{00000000-0005-0000-0000-000059070000}"/>
    <cellStyle name="Normal 14 3 2 3" xfId="5163" xr:uid="{A7855693-AD4B-4C56-B20D-C54A9DEB6D31}"/>
    <cellStyle name="Normal 14 3 3" xfId="1643" xr:uid="{00000000-0005-0000-0000-00005A070000}"/>
    <cellStyle name="Normal 14 3 3 2" xfId="4942" xr:uid="{E46A71C4-35A4-414A-A5EB-7781FFD7ABBF}"/>
    <cellStyle name="Normal 14 3 4" xfId="3611" xr:uid="{00000000-0005-0000-0000-00005B070000}"/>
    <cellStyle name="Normal 14 3 5" xfId="4499" xr:uid="{47A186C8-12E2-4154-839B-CB105BB37989}"/>
    <cellStyle name="Normal 14 4" xfId="1644" xr:uid="{00000000-0005-0000-0000-00005C070000}"/>
    <cellStyle name="Normal 14 4 2" xfId="1645" xr:uid="{00000000-0005-0000-0000-00005D070000}"/>
    <cellStyle name="Normal 14 4 2 2" xfId="4892" xr:uid="{4A0591AB-F2A4-44ED-B978-B329F77F699B}"/>
    <cellStyle name="Normal 14 4 3" xfId="3613" xr:uid="{00000000-0005-0000-0000-00005E070000}"/>
    <cellStyle name="Normal 14 4 4" xfId="4500" xr:uid="{0CA84900-5D65-4C32-A30C-3725F29B2BD7}"/>
    <cellStyle name="Normal 14 5" xfId="1646" xr:uid="{00000000-0005-0000-0000-00005F070000}"/>
    <cellStyle name="Normal 14 5 2" xfId="5028" xr:uid="{0A9E84F1-06D8-4CD2-BD89-8B8C8A6E1AA1}"/>
    <cellStyle name="Normal 14 6" xfId="1647" xr:uid="{00000000-0005-0000-0000-000060070000}"/>
    <cellStyle name="Normal 14 6 2" xfId="4777" xr:uid="{22A84764-8763-4CAB-93FF-BA2D71A39BA9}"/>
    <cellStyle name="Normal 14 7" xfId="3610" xr:uid="{00000000-0005-0000-0000-000061070000}"/>
    <cellStyle name="Normal 14 8" xfId="4498" xr:uid="{370FADF7-D809-426B-B49F-17831A3E99D5}"/>
    <cellStyle name="Normal 140" xfId="1648" xr:uid="{00000000-0005-0000-0000-000062070000}"/>
    <cellStyle name="Normal 140 2" xfId="1649" xr:uid="{00000000-0005-0000-0000-000063070000}"/>
    <cellStyle name="Normal 140 3" xfId="1650" xr:uid="{00000000-0005-0000-0000-000064070000}"/>
    <cellStyle name="Normal 140 4" xfId="1651" xr:uid="{00000000-0005-0000-0000-000065070000}"/>
    <cellStyle name="Normal 141" xfId="1652" xr:uid="{00000000-0005-0000-0000-000066070000}"/>
    <cellStyle name="Normal 141 2" xfId="1653" xr:uid="{00000000-0005-0000-0000-000067070000}"/>
    <cellStyle name="Normal 141 3" xfId="1654" xr:uid="{00000000-0005-0000-0000-000068070000}"/>
    <cellStyle name="Normal 141 4" xfId="1655" xr:uid="{00000000-0005-0000-0000-000069070000}"/>
    <cellStyle name="Normal 142" xfId="1656" xr:uid="{00000000-0005-0000-0000-00006A070000}"/>
    <cellStyle name="Normal 142 2" xfId="1657" xr:uid="{00000000-0005-0000-0000-00006B070000}"/>
    <cellStyle name="Normal 142 2 2" xfId="1658" xr:uid="{00000000-0005-0000-0000-00006C070000}"/>
    <cellStyle name="Normal 142 2 3" xfId="1659" xr:uid="{00000000-0005-0000-0000-00006D070000}"/>
    <cellStyle name="Normal 142 2 4" xfId="1660" xr:uid="{00000000-0005-0000-0000-00006E070000}"/>
    <cellStyle name="Normal 142 3" xfId="1661" xr:uid="{00000000-0005-0000-0000-00006F070000}"/>
    <cellStyle name="Normal 142 4" xfId="1662" xr:uid="{00000000-0005-0000-0000-000070070000}"/>
    <cellStyle name="Normal 142 5" xfId="1663" xr:uid="{00000000-0005-0000-0000-000071070000}"/>
    <cellStyle name="Normal 142_B" xfId="1664" xr:uid="{00000000-0005-0000-0000-000072070000}"/>
    <cellStyle name="Normal 143" xfId="1665" xr:uid="{00000000-0005-0000-0000-000073070000}"/>
    <cellStyle name="Normal 143 2" xfId="1666" xr:uid="{00000000-0005-0000-0000-000074070000}"/>
    <cellStyle name="Normal 143 2 2" xfId="1667" xr:uid="{00000000-0005-0000-0000-000075070000}"/>
    <cellStyle name="Normal 143 2 3" xfId="1668" xr:uid="{00000000-0005-0000-0000-000076070000}"/>
    <cellStyle name="Normal 143 2 4" xfId="1669" xr:uid="{00000000-0005-0000-0000-000077070000}"/>
    <cellStyle name="Normal 143 3" xfId="1670" xr:uid="{00000000-0005-0000-0000-000078070000}"/>
    <cellStyle name="Normal 143 4" xfId="1671" xr:uid="{00000000-0005-0000-0000-000079070000}"/>
    <cellStyle name="Normal 143 5" xfId="1672" xr:uid="{00000000-0005-0000-0000-00007A070000}"/>
    <cellStyle name="Normal 144" xfId="1673" xr:uid="{00000000-0005-0000-0000-00007B070000}"/>
    <cellStyle name="Normal 144 2" xfId="1674" xr:uid="{00000000-0005-0000-0000-00007C070000}"/>
    <cellStyle name="Normal 144 3" xfId="1675" xr:uid="{00000000-0005-0000-0000-00007D070000}"/>
    <cellStyle name="Normal 144 4" xfId="1676" xr:uid="{00000000-0005-0000-0000-00007E070000}"/>
    <cellStyle name="Normal 145" xfId="1677" xr:uid="{00000000-0005-0000-0000-00007F070000}"/>
    <cellStyle name="Normal 145 2" xfId="1678" xr:uid="{00000000-0005-0000-0000-000080070000}"/>
    <cellStyle name="Normal 145 3" xfId="1679" xr:uid="{00000000-0005-0000-0000-000081070000}"/>
    <cellStyle name="Normal 145 4" xfId="1680" xr:uid="{00000000-0005-0000-0000-000082070000}"/>
    <cellStyle name="Normal 146" xfId="1681" xr:uid="{00000000-0005-0000-0000-000083070000}"/>
    <cellStyle name="Normal 146 2" xfId="1682" xr:uid="{00000000-0005-0000-0000-000084070000}"/>
    <cellStyle name="Normal 146 3" xfId="1683" xr:uid="{00000000-0005-0000-0000-000085070000}"/>
    <cellStyle name="Normal 146 4" xfId="1684" xr:uid="{00000000-0005-0000-0000-000086070000}"/>
    <cellStyle name="Normal 147" xfId="1685" xr:uid="{00000000-0005-0000-0000-000087070000}"/>
    <cellStyle name="Normal 147 2" xfId="1686" xr:uid="{00000000-0005-0000-0000-000088070000}"/>
    <cellStyle name="Normal 147 3" xfId="1687" xr:uid="{00000000-0005-0000-0000-000089070000}"/>
    <cellStyle name="Normal 147 4" xfId="1688" xr:uid="{00000000-0005-0000-0000-00008A070000}"/>
    <cellStyle name="Normal 148" xfId="1689" xr:uid="{00000000-0005-0000-0000-00008B070000}"/>
    <cellStyle name="Normal 148 2" xfId="1690" xr:uid="{00000000-0005-0000-0000-00008C070000}"/>
    <cellStyle name="Normal 148 3" xfId="1691" xr:uid="{00000000-0005-0000-0000-00008D070000}"/>
    <cellStyle name="Normal 148 4" xfId="1692" xr:uid="{00000000-0005-0000-0000-00008E070000}"/>
    <cellStyle name="Normal 149" xfId="1693" xr:uid="{00000000-0005-0000-0000-00008F070000}"/>
    <cellStyle name="Normal 149 2" xfId="1694" xr:uid="{00000000-0005-0000-0000-000090070000}"/>
    <cellStyle name="Normal 149 2 2" xfId="1695" xr:uid="{00000000-0005-0000-0000-000091070000}"/>
    <cellStyle name="Normal 149 2 3" xfId="1696" xr:uid="{00000000-0005-0000-0000-000092070000}"/>
    <cellStyle name="Normal 149 2 4" xfId="1697" xr:uid="{00000000-0005-0000-0000-000093070000}"/>
    <cellStyle name="Normal 149 3" xfId="1698" xr:uid="{00000000-0005-0000-0000-000094070000}"/>
    <cellStyle name="Normal 149 4" xfId="1699" xr:uid="{00000000-0005-0000-0000-000095070000}"/>
    <cellStyle name="Normal 149 5" xfId="1700" xr:uid="{00000000-0005-0000-0000-000096070000}"/>
    <cellStyle name="Normal 149_B" xfId="1701" xr:uid="{00000000-0005-0000-0000-000097070000}"/>
    <cellStyle name="Normal 15" xfId="1702" xr:uid="{00000000-0005-0000-0000-000098070000}"/>
    <cellStyle name="Normal 15 2" xfId="1703" xr:uid="{00000000-0005-0000-0000-000099070000}"/>
    <cellStyle name="Normal 15 2 2" xfId="1704" xr:uid="{00000000-0005-0000-0000-00009A070000}"/>
    <cellStyle name="Normal 15 3" xfId="1705" xr:uid="{00000000-0005-0000-0000-00009B070000}"/>
    <cellStyle name="Normal 15 3 2" xfId="1706" xr:uid="{00000000-0005-0000-0000-00009C070000}"/>
    <cellStyle name="Normal 15 3 2 2" xfId="3616" xr:uid="{00000000-0005-0000-0000-00009D070000}"/>
    <cellStyle name="Normal 15 3 2 3" xfId="5164" xr:uid="{2CB2F6AB-C18D-4F22-8458-DAE2A0AA3D21}"/>
    <cellStyle name="Normal 15 3 3" xfId="1707" xr:uid="{00000000-0005-0000-0000-00009E070000}"/>
    <cellStyle name="Normal 15 3 3 2" xfId="4943" xr:uid="{48886C5E-BA06-4984-ACCF-B342B4D84CF9}"/>
    <cellStyle name="Normal 15 3 4" xfId="3615" xr:uid="{00000000-0005-0000-0000-00009F070000}"/>
    <cellStyle name="Normal 15 3 5" xfId="4502" xr:uid="{67C7216A-618E-4377-9EEF-E8519B7801A6}"/>
    <cellStyle name="Normal 15 4" xfId="1708" xr:uid="{00000000-0005-0000-0000-0000A0070000}"/>
    <cellStyle name="Normal 15 4 2" xfId="1709" xr:uid="{00000000-0005-0000-0000-0000A1070000}"/>
    <cellStyle name="Normal 15 4 2 2" xfId="4893" xr:uid="{1B8FDB42-FA5C-4DC3-9E5A-E7CF1A4B0111}"/>
    <cellStyle name="Normal 15 4 3" xfId="3617" xr:uid="{00000000-0005-0000-0000-0000A2070000}"/>
    <cellStyle name="Normal 15 4 4" xfId="4503" xr:uid="{7C788FED-9A7A-46AC-8562-53F48E796869}"/>
    <cellStyle name="Normal 15 5" xfId="1710" xr:uid="{00000000-0005-0000-0000-0000A3070000}"/>
    <cellStyle name="Normal 15 5 2" xfId="5029" xr:uid="{729D8669-B183-4A82-8E96-163759433732}"/>
    <cellStyle name="Normal 15 6" xfId="1711" xr:uid="{00000000-0005-0000-0000-0000A4070000}"/>
    <cellStyle name="Normal 15 6 2" xfId="4778" xr:uid="{968249DE-0EF0-439C-B20B-2860E737B00F}"/>
    <cellStyle name="Normal 15 7" xfId="3614" xr:uid="{00000000-0005-0000-0000-0000A5070000}"/>
    <cellStyle name="Normal 15 8" xfId="4501" xr:uid="{D98F3069-FCF9-415E-902D-536CD67C389C}"/>
    <cellStyle name="Normal 150" xfId="1712" xr:uid="{00000000-0005-0000-0000-0000A6070000}"/>
    <cellStyle name="Normal 150 2" xfId="1713" xr:uid="{00000000-0005-0000-0000-0000A7070000}"/>
    <cellStyle name="Normal 150 2 2" xfId="1714" xr:uid="{00000000-0005-0000-0000-0000A8070000}"/>
    <cellStyle name="Normal 150 2 3" xfId="1715" xr:uid="{00000000-0005-0000-0000-0000A9070000}"/>
    <cellStyle name="Normal 150 2 4" xfId="1716" xr:uid="{00000000-0005-0000-0000-0000AA070000}"/>
    <cellStyle name="Normal 150 3" xfId="1717" xr:uid="{00000000-0005-0000-0000-0000AB070000}"/>
    <cellStyle name="Normal 150 4" xfId="1718" xr:uid="{00000000-0005-0000-0000-0000AC070000}"/>
    <cellStyle name="Normal 150 5" xfId="1719" xr:uid="{00000000-0005-0000-0000-0000AD070000}"/>
    <cellStyle name="Normal 150_B" xfId="1720" xr:uid="{00000000-0005-0000-0000-0000AE070000}"/>
    <cellStyle name="Normal 151" xfId="1721" xr:uid="{00000000-0005-0000-0000-0000AF070000}"/>
    <cellStyle name="Normal 151 2" xfId="1722" xr:uid="{00000000-0005-0000-0000-0000B0070000}"/>
    <cellStyle name="Normal 151 3" xfId="1723" xr:uid="{00000000-0005-0000-0000-0000B1070000}"/>
    <cellStyle name="Normal 151 4" xfId="1724" xr:uid="{00000000-0005-0000-0000-0000B2070000}"/>
    <cellStyle name="Normal 152" xfId="1725" xr:uid="{00000000-0005-0000-0000-0000B3070000}"/>
    <cellStyle name="Normal 152 2" xfId="1726" xr:uid="{00000000-0005-0000-0000-0000B4070000}"/>
    <cellStyle name="Normal 152 3" xfId="1727" xr:uid="{00000000-0005-0000-0000-0000B5070000}"/>
    <cellStyle name="Normal 152 4" xfId="1728" xr:uid="{00000000-0005-0000-0000-0000B6070000}"/>
    <cellStyle name="Normal 153" xfId="1729" xr:uid="{00000000-0005-0000-0000-0000B7070000}"/>
    <cellStyle name="Normal 153 2" xfId="1730" xr:uid="{00000000-0005-0000-0000-0000B8070000}"/>
    <cellStyle name="Normal 153 3" xfId="1731" xr:uid="{00000000-0005-0000-0000-0000B9070000}"/>
    <cellStyle name="Normal 153 4" xfId="1732" xr:uid="{00000000-0005-0000-0000-0000BA070000}"/>
    <cellStyle name="Normal 154" xfId="1733" xr:uid="{00000000-0005-0000-0000-0000BB070000}"/>
    <cellStyle name="Normal 154 2" xfId="1734" xr:uid="{00000000-0005-0000-0000-0000BC070000}"/>
    <cellStyle name="Normal 154 2 2" xfId="1735" xr:uid="{00000000-0005-0000-0000-0000BD070000}"/>
    <cellStyle name="Normal 154 2 3" xfId="1736" xr:uid="{00000000-0005-0000-0000-0000BE070000}"/>
    <cellStyle name="Normal 154 2 4" xfId="1737" xr:uid="{00000000-0005-0000-0000-0000BF070000}"/>
    <cellStyle name="Normal 154 3" xfId="1738" xr:uid="{00000000-0005-0000-0000-0000C0070000}"/>
    <cellStyle name="Normal 154 4" xfId="1739" xr:uid="{00000000-0005-0000-0000-0000C1070000}"/>
    <cellStyle name="Normal 154 5" xfId="1740" xr:uid="{00000000-0005-0000-0000-0000C2070000}"/>
    <cellStyle name="Normal 154_B" xfId="1741" xr:uid="{00000000-0005-0000-0000-0000C3070000}"/>
    <cellStyle name="Normal 155" xfId="1742" xr:uid="{00000000-0005-0000-0000-0000C4070000}"/>
    <cellStyle name="Normal 155 2" xfId="1743" xr:uid="{00000000-0005-0000-0000-0000C5070000}"/>
    <cellStyle name="Normal 155 2 2" xfId="1744" xr:uid="{00000000-0005-0000-0000-0000C6070000}"/>
    <cellStyle name="Normal 155 2 3" xfId="1745" xr:uid="{00000000-0005-0000-0000-0000C7070000}"/>
    <cellStyle name="Normal 155 2 4" xfId="1746" xr:uid="{00000000-0005-0000-0000-0000C8070000}"/>
    <cellStyle name="Normal 155 3" xfId="1747" xr:uid="{00000000-0005-0000-0000-0000C9070000}"/>
    <cellStyle name="Normal 155 4" xfId="1748" xr:uid="{00000000-0005-0000-0000-0000CA070000}"/>
    <cellStyle name="Normal 155 5" xfId="1749" xr:uid="{00000000-0005-0000-0000-0000CB070000}"/>
    <cellStyle name="Normal 155_B" xfId="1750" xr:uid="{00000000-0005-0000-0000-0000CC070000}"/>
    <cellStyle name="Normal 156" xfId="1751" xr:uid="{00000000-0005-0000-0000-0000CD070000}"/>
    <cellStyle name="Normal 156 2" xfId="1752" xr:uid="{00000000-0005-0000-0000-0000CE070000}"/>
    <cellStyle name="Normal 156 2 2" xfId="1753" xr:uid="{00000000-0005-0000-0000-0000CF070000}"/>
    <cellStyle name="Normal 156 2 3" xfId="1754" xr:uid="{00000000-0005-0000-0000-0000D0070000}"/>
    <cellStyle name="Normal 156 2 4" xfId="1755" xr:uid="{00000000-0005-0000-0000-0000D1070000}"/>
    <cellStyle name="Normal 156 3" xfId="1756" xr:uid="{00000000-0005-0000-0000-0000D2070000}"/>
    <cellStyle name="Normal 156 4" xfId="1757" xr:uid="{00000000-0005-0000-0000-0000D3070000}"/>
    <cellStyle name="Normal 156 5" xfId="1758" xr:uid="{00000000-0005-0000-0000-0000D4070000}"/>
    <cellStyle name="Normal 156_B" xfId="1759" xr:uid="{00000000-0005-0000-0000-0000D5070000}"/>
    <cellStyle name="Normal 157" xfId="1760" xr:uid="{00000000-0005-0000-0000-0000D6070000}"/>
    <cellStyle name="Normal 157 2" xfId="1761" xr:uid="{00000000-0005-0000-0000-0000D7070000}"/>
    <cellStyle name="Normal 157 3" xfId="1762" xr:uid="{00000000-0005-0000-0000-0000D8070000}"/>
    <cellStyle name="Normal 157 4" xfId="1763" xr:uid="{00000000-0005-0000-0000-0000D9070000}"/>
    <cellStyle name="Normal 158" xfId="1764" xr:uid="{00000000-0005-0000-0000-0000DA070000}"/>
    <cellStyle name="Normal 158 2" xfId="1765" xr:uid="{00000000-0005-0000-0000-0000DB070000}"/>
    <cellStyle name="Normal 158 3" xfId="1766" xr:uid="{00000000-0005-0000-0000-0000DC070000}"/>
    <cellStyle name="Normal 158 4" xfId="1767" xr:uid="{00000000-0005-0000-0000-0000DD070000}"/>
    <cellStyle name="Normal 159" xfId="1768" xr:uid="{00000000-0005-0000-0000-0000DE070000}"/>
    <cellStyle name="Normal 159 2" xfId="1769" xr:uid="{00000000-0005-0000-0000-0000DF070000}"/>
    <cellStyle name="Normal 159 3" xfId="1770" xr:uid="{00000000-0005-0000-0000-0000E0070000}"/>
    <cellStyle name="Normal 159 4" xfId="1771" xr:uid="{00000000-0005-0000-0000-0000E1070000}"/>
    <cellStyle name="Normal 16" xfId="1772" xr:uid="{00000000-0005-0000-0000-0000E2070000}"/>
    <cellStyle name="Normal 16 2" xfId="1773" xr:uid="{00000000-0005-0000-0000-0000E3070000}"/>
    <cellStyle name="Normal 16 2 2" xfId="1774" xr:uid="{00000000-0005-0000-0000-0000E4070000}"/>
    <cellStyle name="Normal 16 2 3" xfId="1775" xr:uid="{00000000-0005-0000-0000-0000E5070000}"/>
    <cellStyle name="Normal 16 3" xfId="1776" xr:uid="{00000000-0005-0000-0000-0000E6070000}"/>
    <cellStyle name="Normal 16 3 2" xfId="1777" xr:uid="{00000000-0005-0000-0000-0000E7070000}"/>
    <cellStyle name="Normal 16 4" xfId="1778" xr:uid="{00000000-0005-0000-0000-0000E8070000}"/>
    <cellStyle name="Normal 16 5" xfId="1779" xr:uid="{00000000-0005-0000-0000-0000E9070000}"/>
    <cellStyle name="Normal 160" xfId="1780" xr:uid="{00000000-0005-0000-0000-0000EA070000}"/>
    <cellStyle name="Normal 160 2" xfId="1781" xr:uid="{00000000-0005-0000-0000-0000EB070000}"/>
    <cellStyle name="Normal 160 3" xfId="1782" xr:uid="{00000000-0005-0000-0000-0000EC070000}"/>
    <cellStyle name="Normal 160 4" xfId="1783" xr:uid="{00000000-0005-0000-0000-0000ED070000}"/>
    <cellStyle name="Normal 161" xfId="1784" xr:uid="{00000000-0005-0000-0000-0000EE070000}"/>
    <cellStyle name="Normal 161 2" xfId="1785" xr:uid="{00000000-0005-0000-0000-0000EF070000}"/>
    <cellStyle name="Normal 161 3" xfId="1786" xr:uid="{00000000-0005-0000-0000-0000F0070000}"/>
    <cellStyle name="Normal 161 4" xfId="1787" xr:uid="{00000000-0005-0000-0000-0000F1070000}"/>
    <cellStyle name="Normal 162" xfId="1788" xr:uid="{00000000-0005-0000-0000-0000F2070000}"/>
    <cellStyle name="Normal 162 2" xfId="1789" xr:uid="{00000000-0005-0000-0000-0000F3070000}"/>
    <cellStyle name="Normal 162 3" xfId="1790" xr:uid="{00000000-0005-0000-0000-0000F4070000}"/>
    <cellStyle name="Normal 162 4" xfId="1791" xr:uid="{00000000-0005-0000-0000-0000F5070000}"/>
    <cellStyle name="Normal 163" xfId="1792" xr:uid="{00000000-0005-0000-0000-0000F6070000}"/>
    <cellStyle name="Normal 163 2" xfId="1793" xr:uid="{00000000-0005-0000-0000-0000F7070000}"/>
    <cellStyle name="Normal 163 3" xfId="1794" xr:uid="{00000000-0005-0000-0000-0000F8070000}"/>
    <cellStyle name="Normal 163 4" xfId="1795" xr:uid="{00000000-0005-0000-0000-0000F9070000}"/>
    <cellStyle name="Normal 164" xfId="1796" xr:uid="{00000000-0005-0000-0000-0000FA070000}"/>
    <cellStyle name="Normal 164 2" xfId="1797" xr:uid="{00000000-0005-0000-0000-0000FB070000}"/>
    <cellStyle name="Normal 164 3" xfId="1798" xr:uid="{00000000-0005-0000-0000-0000FC070000}"/>
    <cellStyle name="Normal 164 4" xfId="1799" xr:uid="{00000000-0005-0000-0000-0000FD070000}"/>
    <cellStyle name="Normal 165" xfId="1800" xr:uid="{00000000-0005-0000-0000-0000FE070000}"/>
    <cellStyle name="Normal 165 2" xfId="1801" xr:uid="{00000000-0005-0000-0000-0000FF070000}"/>
    <cellStyle name="Normal 165 3" xfId="1802" xr:uid="{00000000-0005-0000-0000-000000080000}"/>
    <cellStyle name="Normal 165 4" xfId="1803" xr:uid="{00000000-0005-0000-0000-000001080000}"/>
    <cellStyle name="Normal 166" xfId="1804" xr:uid="{00000000-0005-0000-0000-000002080000}"/>
    <cellStyle name="Normal 166 2" xfId="1805" xr:uid="{00000000-0005-0000-0000-000003080000}"/>
    <cellStyle name="Normal 166 3" xfId="1806" xr:uid="{00000000-0005-0000-0000-000004080000}"/>
    <cellStyle name="Normal 166 4" xfId="1807" xr:uid="{00000000-0005-0000-0000-000005080000}"/>
    <cellStyle name="Normal 167" xfId="1808" xr:uid="{00000000-0005-0000-0000-000006080000}"/>
    <cellStyle name="Normal 167 2" xfId="1809" xr:uid="{00000000-0005-0000-0000-000007080000}"/>
    <cellStyle name="Normal 167 3" xfId="1810" xr:uid="{00000000-0005-0000-0000-000008080000}"/>
    <cellStyle name="Normal 167 4" xfId="1811" xr:uid="{00000000-0005-0000-0000-000009080000}"/>
    <cellStyle name="Normal 168" xfId="1812" xr:uid="{00000000-0005-0000-0000-00000A080000}"/>
    <cellStyle name="Normal 168 2" xfId="1813" xr:uid="{00000000-0005-0000-0000-00000B080000}"/>
    <cellStyle name="Normal 168 3" xfId="1814" xr:uid="{00000000-0005-0000-0000-00000C080000}"/>
    <cellStyle name="Normal 168 4" xfId="1815" xr:uid="{00000000-0005-0000-0000-00000D080000}"/>
    <cellStyle name="Normal 169" xfId="1816" xr:uid="{00000000-0005-0000-0000-00000E080000}"/>
    <cellStyle name="Normal 169 2" xfId="1817" xr:uid="{00000000-0005-0000-0000-00000F080000}"/>
    <cellStyle name="Normal 169 3" xfId="1818" xr:uid="{00000000-0005-0000-0000-000010080000}"/>
    <cellStyle name="Normal 169 4" xfId="1819" xr:uid="{00000000-0005-0000-0000-000011080000}"/>
    <cellStyle name="Normal 17" xfId="1820" xr:uid="{00000000-0005-0000-0000-000012080000}"/>
    <cellStyle name="Normal 17 2" xfId="1821" xr:uid="{00000000-0005-0000-0000-000013080000}"/>
    <cellStyle name="Normal 17 2 2" xfId="1822" xr:uid="{00000000-0005-0000-0000-000014080000}"/>
    <cellStyle name="Normal 17 2 2 2" xfId="4504" xr:uid="{2E92A2B3-ACE8-4E85-81CE-27337717C500}"/>
    <cellStyle name="Normal 17 2 3" xfId="4505" xr:uid="{FB3EA885-B69A-467B-82E4-551EE6FF961C}"/>
    <cellStyle name="Normal 17 3" xfId="1823" xr:uid="{00000000-0005-0000-0000-000015080000}"/>
    <cellStyle name="Normal 17 3 2" xfId="1824" xr:uid="{00000000-0005-0000-0000-000016080000}"/>
    <cellStyle name="Normal 17 3 2 2" xfId="5165" xr:uid="{E33A4D6A-E7C3-4677-B054-F25E995D796A}"/>
    <cellStyle name="Normal 17 3 3" xfId="4506" xr:uid="{08674778-088E-45DC-9F2D-DF42A4DB7C81}"/>
    <cellStyle name="Normal 17 4" xfId="1825" xr:uid="{00000000-0005-0000-0000-000017080000}"/>
    <cellStyle name="Normal 17 4 2" xfId="4507" xr:uid="{B5EFF3DD-E66B-4C0F-BAA8-F4F302CB59B2}"/>
    <cellStyle name="Normal 17 5" xfId="1826" xr:uid="{00000000-0005-0000-0000-000018080000}"/>
    <cellStyle name="Normal 170" xfId="1827" xr:uid="{00000000-0005-0000-0000-000019080000}"/>
    <cellStyle name="Normal 170 2" xfId="1828" xr:uid="{00000000-0005-0000-0000-00001A080000}"/>
    <cellStyle name="Normal 170 3" xfId="1829" xr:uid="{00000000-0005-0000-0000-00001B080000}"/>
    <cellStyle name="Normal 170 4" xfId="1830" xr:uid="{00000000-0005-0000-0000-00001C080000}"/>
    <cellStyle name="Normal 171" xfId="1831" xr:uid="{00000000-0005-0000-0000-00001D080000}"/>
    <cellStyle name="Normal 171 2" xfId="1832" xr:uid="{00000000-0005-0000-0000-00001E080000}"/>
    <cellStyle name="Normal 171 3" xfId="1833" xr:uid="{00000000-0005-0000-0000-00001F080000}"/>
    <cellStyle name="Normal 171 4" xfId="1834" xr:uid="{00000000-0005-0000-0000-000020080000}"/>
    <cellStyle name="Normal 172" xfId="1835" xr:uid="{00000000-0005-0000-0000-000021080000}"/>
    <cellStyle name="Normal 172 2" xfId="1836" xr:uid="{00000000-0005-0000-0000-000022080000}"/>
    <cellStyle name="Normal 172 3" xfId="1837" xr:uid="{00000000-0005-0000-0000-000023080000}"/>
    <cellStyle name="Normal 172 4" xfId="1838" xr:uid="{00000000-0005-0000-0000-000024080000}"/>
    <cellStyle name="Normal 173" xfId="1839" xr:uid="{00000000-0005-0000-0000-000025080000}"/>
    <cellStyle name="Normal 173 2" xfId="1840" xr:uid="{00000000-0005-0000-0000-000026080000}"/>
    <cellStyle name="Normal 173 3" xfId="1841" xr:uid="{00000000-0005-0000-0000-000027080000}"/>
    <cellStyle name="Normal 173 4" xfId="1842" xr:uid="{00000000-0005-0000-0000-000028080000}"/>
    <cellStyle name="Normal 174" xfId="1843" xr:uid="{00000000-0005-0000-0000-000029080000}"/>
    <cellStyle name="Normal 174 2" xfId="1844" xr:uid="{00000000-0005-0000-0000-00002A080000}"/>
    <cellStyle name="Normal 174 3" xfId="1845" xr:uid="{00000000-0005-0000-0000-00002B080000}"/>
    <cellStyle name="Normal 174 4" xfId="1846" xr:uid="{00000000-0005-0000-0000-00002C080000}"/>
    <cellStyle name="Normal 175" xfId="1847" xr:uid="{00000000-0005-0000-0000-00002D080000}"/>
    <cellStyle name="Normal 175 2" xfId="1848" xr:uid="{00000000-0005-0000-0000-00002E080000}"/>
    <cellStyle name="Normal 175 2 2" xfId="3618" xr:uid="{00000000-0005-0000-0000-00002F080000}"/>
    <cellStyle name="Normal 175 3" xfId="1849" xr:uid="{00000000-0005-0000-0000-000030080000}"/>
    <cellStyle name="Normal 176" xfId="1850" xr:uid="{00000000-0005-0000-0000-000031080000}"/>
    <cellStyle name="Normal 176 2" xfId="1851" xr:uid="{00000000-0005-0000-0000-000032080000}"/>
    <cellStyle name="Normal 176 3" xfId="3619" xr:uid="{00000000-0005-0000-0000-000033080000}"/>
    <cellStyle name="Normal 177" xfId="1852" xr:uid="{00000000-0005-0000-0000-000034080000}"/>
    <cellStyle name="Normal 178" xfId="1853" xr:uid="{00000000-0005-0000-0000-000035080000}"/>
    <cellStyle name="Normal 179" xfId="1854" xr:uid="{00000000-0005-0000-0000-000036080000}"/>
    <cellStyle name="Normal 18" xfId="1855" xr:uid="{00000000-0005-0000-0000-000037080000}"/>
    <cellStyle name="Normal 18 2" xfId="1856" xr:uid="{00000000-0005-0000-0000-000038080000}"/>
    <cellStyle name="Normal 18 2 2" xfId="1857" xr:uid="{00000000-0005-0000-0000-000039080000}"/>
    <cellStyle name="Normal 18 3" xfId="1858" xr:uid="{00000000-0005-0000-0000-00003A080000}"/>
    <cellStyle name="Normal 18 3 2" xfId="1859" xr:uid="{00000000-0005-0000-0000-00003B080000}"/>
    <cellStyle name="Normal 18 4" xfId="1860" xr:uid="{00000000-0005-0000-0000-00003C080000}"/>
    <cellStyle name="Normal 18 5" xfId="1861" xr:uid="{00000000-0005-0000-0000-00003D080000}"/>
    <cellStyle name="Normal 180" xfId="1862" xr:uid="{00000000-0005-0000-0000-00003E080000}"/>
    <cellStyle name="Normal 181" xfId="1863" xr:uid="{00000000-0005-0000-0000-00003F080000}"/>
    <cellStyle name="Normal 182" xfId="1864" xr:uid="{00000000-0005-0000-0000-000040080000}"/>
    <cellStyle name="Normal 183" xfId="1865" xr:uid="{00000000-0005-0000-0000-000041080000}"/>
    <cellStyle name="Normal 184" xfId="1866" xr:uid="{00000000-0005-0000-0000-000042080000}"/>
    <cellStyle name="Normal 185" xfId="1867" xr:uid="{00000000-0005-0000-0000-000043080000}"/>
    <cellStyle name="Normal 186" xfId="1868" xr:uid="{00000000-0005-0000-0000-000044080000}"/>
    <cellStyle name="Normal 187" xfId="1869" xr:uid="{00000000-0005-0000-0000-000045080000}"/>
    <cellStyle name="Normal 188" xfId="1870" xr:uid="{00000000-0005-0000-0000-000046080000}"/>
    <cellStyle name="Normal 189" xfId="1871" xr:uid="{00000000-0005-0000-0000-000047080000}"/>
    <cellStyle name="Normal 189 2" xfId="1872" xr:uid="{00000000-0005-0000-0000-000048080000}"/>
    <cellStyle name="Normal 19" xfId="1873" xr:uid="{00000000-0005-0000-0000-000049080000}"/>
    <cellStyle name="Normal 19 2" xfId="1874" xr:uid="{00000000-0005-0000-0000-00004A080000}"/>
    <cellStyle name="Normal 19 2 2" xfId="1875" xr:uid="{00000000-0005-0000-0000-00004B080000}"/>
    <cellStyle name="Normal 19 3" xfId="1876" xr:uid="{00000000-0005-0000-0000-00004C080000}"/>
    <cellStyle name="Normal 19 3 2" xfId="1877" xr:uid="{00000000-0005-0000-0000-00004D080000}"/>
    <cellStyle name="Normal 19 4" xfId="1878" xr:uid="{00000000-0005-0000-0000-00004E080000}"/>
    <cellStyle name="Normal 19 5" xfId="1879" xr:uid="{00000000-0005-0000-0000-00004F080000}"/>
    <cellStyle name="Normal 190" xfId="1880" xr:uid="{00000000-0005-0000-0000-000050080000}"/>
    <cellStyle name="Normal 191" xfId="1881" xr:uid="{00000000-0005-0000-0000-000051080000}"/>
    <cellStyle name="Normal 192" xfId="1882" xr:uid="{00000000-0005-0000-0000-000052080000}"/>
    <cellStyle name="Normal 193" xfId="1883" xr:uid="{00000000-0005-0000-0000-000053080000}"/>
    <cellStyle name="Normal 194" xfId="1884" xr:uid="{00000000-0005-0000-0000-000054080000}"/>
    <cellStyle name="Normal 195" xfId="1885" xr:uid="{00000000-0005-0000-0000-000055080000}"/>
    <cellStyle name="Normal 196" xfId="1886" xr:uid="{00000000-0005-0000-0000-000056080000}"/>
    <cellStyle name="Normal 197" xfId="1887" xr:uid="{00000000-0005-0000-0000-000057080000}"/>
    <cellStyle name="Normal 198" xfId="1888" xr:uid="{00000000-0005-0000-0000-000058080000}"/>
    <cellStyle name="Normal 199" xfId="1889" xr:uid="{00000000-0005-0000-0000-000059080000}"/>
    <cellStyle name="Normal 2" xfId="1890" xr:uid="{00000000-0005-0000-0000-00005A080000}"/>
    <cellStyle name="Normal 2 10" xfId="1891" xr:uid="{00000000-0005-0000-0000-00005B080000}"/>
    <cellStyle name="Normal 2 10 2" xfId="1892" xr:uid="{00000000-0005-0000-0000-00005C080000}"/>
    <cellStyle name="Normal 2 10 3" xfId="3620" xr:uid="{00000000-0005-0000-0000-00005D080000}"/>
    <cellStyle name="Normal 2 11" xfId="1893" xr:uid="{00000000-0005-0000-0000-00005E080000}"/>
    <cellStyle name="Normal 2 11 2" xfId="1894" xr:uid="{00000000-0005-0000-0000-00005F080000}"/>
    <cellStyle name="Normal 2 12" xfId="1895" xr:uid="{00000000-0005-0000-0000-000060080000}"/>
    <cellStyle name="Normal 2 12 2" xfId="1896" xr:uid="{00000000-0005-0000-0000-000061080000}"/>
    <cellStyle name="Normal 2 13" xfId="1897" xr:uid="{00000000-0005-0000-0000-000062080000}"/>
    <cellStyle name="Normal 2 14" xfId="1898" xr:uid="{00000000-0005-0000-0000-000063080000}"/>
    <cellStyle name="Normal 2 15" xfId="1899" xr:uid="{00000000-0005-0000-0000-000064080000}"/>
    <cellStyle name="Normal 2 16" xfId="1900" xr:uid="{00000000-0005-0000-0000-000065080000}"/>
    <cellStyle name="Normal 2 17" xfId="1901" xr:uid="{00000000-0005-0000-0000-000066080000}"/>
    <cellStyle name="Normal 2 18" xfId="1902" xr:uid="{00000000-0005-0000-0000-000067080000}"/>
    <cellStyle name="Normal 2 19" xfId="1903" xr:uid="{00000000-0005-0000-0000-000068080000}"/>
    <cellStyle name="Normal 2 2" xfId="1904" xr:uid="{00000000-0005-0000-0000-000069080000}"/>
    <cellStyle name="Normal 2 2 2" xfId="1905" xr:uid="{00000000-0005-0000-0000-00006A080000}"/>
    <cellStyle name="Normal 2 2 2 2" xfId="1906" xr:uid="{00000000-0005-0000-0000-00006B080000}"/>
    <cellStyle name="Normal 2 2 2 2 2" xfId="1907" xr:uid="{00000000-0005-0000-0000-00006C080000}"/>
    <cellStyle name="Normal 2 2 2 2 2 2" xfId="1908" xr:uid="{00000000-0005-0000-0000-00006D080000}"/>
    <cellStyle name="Normal 2 2 2 2 2 2 2" xfId="1909" xr:uid="{00000000-0005-0000-0000-00006E080000}"/>
    <cellStyle name="Normal 2 2 2 2 2 2 2 2" xfId="3624" xr:uid="{00000000-0005-0000-0000-00006F080000}"/>
    <cellStyle name="Normal 2 2 2 2 2 2 2 3" xfId="5228" xr:uid="{AF492162-B4FE-4711-8A85-BBF48877962A}"/>
    <cellStyle name="Normal 2 2 2 2 2 2 3" xfId="3623" xr:uid="{00000000-0005-0000-0000-000070080000}"/>
    <cellStyle name="Normal 2 2 2 2 2 2 4" xfId="5115" xr:uid="{7CDD6F5D-AD1A-49D5-9F61-6FA09D3E7FBC}"/>
    <cellStyle name="Normal 2 2 2 2 2 3" xfId="1910" xr:uid="{00000000-0005-0000-0000-000071080000}"/>
    <cellStyle name="Normal 2 2 2 2 2 3 2" xfId="3625" xr:uid="{00000000-0005-0000-0000-000072080000}"/>
    <cellStyle name="Normal 2 2 2 2 2 3 3" xfId="5209" xr:uid="{CC8F8515-9A76-46C4-8B43-A406EC2454C2}"/>
    <cellStyle name="Normal 2 2 2 2 2 4" xfId="3622" xr:uid="{00000000-0005-0000-0000-000073080000}"/>
    <cellStyle name="Normal 2 2 2 2 2 5" xfId="5096" xr:uid="{79474B9C-6608-4AAD-AE13-A06DCB1231FD}"/>
    <cellStyle name="Normal 2 2 2 2 3" xfId="1911" xr:uid="{00000000-0005-0000-0000-000074080000}"/>
    <cellStyle name="Normal 2 2 2 2 3 2" xfId="1912" xr:uid="{00000000-0005-0000-0000-000075080000}"/>
    <cellStyle name="Normal 2 2 2 2 3 2 2" xfId="3627" xr:uid="{00000000-0005-0000-0000-000076080000}"/>
    <cellStyle name="Normal 2 2 2 2 3 2 3" xfId="5218" xr:uid="{C63C7321-4127-4A5A-BF1F-387446757552}"/>
    <cellStyle name="Normal 2 2 2 2 3 3" xfId="3626" xr:uid="{00000000-0005-0000-0000-000077080000}"/>
    <cellStyle name="Normal 2 2 2 2 3 4" xfId="5106" xr:uid="{B2827C11-37A7-4A73-9ABD-2145E801043B}"/>
    <cellStyle name="Normal 2 2 2 2 4" xfId="1913" xr:uid="{00000000-0005-0000-0000-000078080000}"/>
    <cellStyle name="Normal 2 2 2 2 4 2" xfId="1914" xr:uid="{00000000-0005-0000-0000-000079080000}"/>
    <cellStyle name="Normal 2 2 2 2 4 2 2" xfId="3629" xr:uid="{00000000-0005-0000-0000-00007A080000}"/>
    <cellStyle name="Normal 2 2 2 2 4 2 3" xfId="5232" xr:uid="{C18392DB-EFE0-4F38-9FE1-7E75FEBC4F6A}"/>
    <cellStyle name="Normal 2 2 2 2 4 3" xfId="3628" xr:uid="{00000000-0005-0000-0000-00007B080000}"/>
    <cellStyle name="Normal 2 2 2 2 4 4" xfId="5119" xr:uid="{6CDA8104-3EC9-4167-9716-FCEB7F59FF7B}"/>
    <cellStyle name="Normal 2 2 2 2 5" xfId="1915" xr:uid="{00000000-0005-0000-0000-00007C080000}"/>
    <cellStyle name="Normal 2 2 2 2 5 2" xfId="3630" xr:uid="{00000000-0005-0000-0000-00007D080000}"/>
    <cellStyle name="Normal 2 2 2 2 5 3" xfId="5199" xr:uid="{8AF3930A-9BF7-454F-BB5A-051D8EAE7F0F}"/>
    <cellStyle name="Normal 2 2 2 2 6" xfId="1916" xr:uid="{00000000-0005-0000-0000-00007E080000}"/>
    <cellStyle name="Normal 2 2 2 2 7" xfId="3621" xr:uid="{00000000-0005-0000-0000-00007F080000}"/>
    <cellStyle name="Normal 2 2 2 2 8" xfId="5088" xr:uid="{E93B68C3-5B04-4D1E-BDC3-60B6D277F339}"/>
    <cellStyle name="Normal 2 2 2 3" xfId="1917" xr:uid="{00000000-0005-0000-0000-000080080000}"/>
    <cellStyle name="Normal 2 2 2 3 2" xfId="1918" xr:uid="{00000000-0005-0000-0000-000081080000}"/>
    <cellStyle name="Normal 2 2 2 3 3" xfId="3631" xr:uid="{00000000-0005-0000-0000-000082080000}"/>
    <cellStyle name="Normal 2 2 2 3 4" xfId="5223" xr:uid="{344B8272-9EFB-4268-AB06-0E19ACE567F2}"/>
    <cellStyle name="Normal 2 2 2 4" xfId="1919" xr:uid="{00000000-0005-0000-0000-000083080000}"/>
    <cellStyle name="Normal 2 2 2 4 2" xfId="1920" xr:uid="{00000000-0005-0000-0000-000084080000}"/>
    <cellStyle name="Normal 2 2 2 4 3" xfId="3632" xr:uid="{00000000-0005-0000-0000-000085080000}"/>
    <cellStyle name="Normal 2 2 2 4 4" xfId="5110" xr:uid="{C6A5A261-9CD7-4866-97A7-8C5D52C37F29}"/>
    <cellStyle name="Normal 2 2 2 5" xfId="1921" xr:uid="{00000000-0005-0000-0000-000086080000}"/>
    <cellStyle name="Normal 2 2 3" xfId="1922" xr:uid="{00000000-0005-0000-0000-000087080000}"/>
    <cellStyle name="Normal 2 2 3 2" xfId="1923" xr:uid="{00000000-0005-0000-0000-000088080000}"/>
    <cellStyle name="Normal 2 2 3 2 2" xfId="1924" xr:uid="{00000000-0005-0000-0000-000089080000}"/>
    <cellStyle name="Normal 2 2 3 2 2 2" xfId="3635" xr:uid="{00000000-0005-0000-0000-00008A080000}"/>
    <cellStyle name="Normal 2 2 3 2 2 3" xfId="5166" xr:uid="{BA479A1D-E805-4D41-834E-AFC1515D8EAD}"/>
    <cellStyle name="Normal 2 2 3 2 3" xfId="1925" xr:uid="{00000000-0005-0000-0000-00008B080000}"/>
    <cellStyle name="Normal 2 2 3 2 4" xfId="3634" xr:uid="{00000000-0005-0000-0000-00008C080000}"/>
    <cellStyle name="Normal 2 2 3 3" xfId="1926" xr:uid="{00000000-0005-0000-0000-00008D080000}"/>
    <cellStyle name="Normal 2 2 3 3 2" xfId="1927" xr:uid="{00000000-0005-0000-0000-00008E080000}"/>
    <cellStyle name="Normal 2 2 3 3 2 2" xfId="4944" xr:uid="{A16336BE-2C54-4B16-822A-4C78DB496228}"/>
    <cellStyle name="Normal 2 2 3 3 3" xfId="3636" xr:uid="{00000000-0005-0000-0000-00008F080000}"/>
    <cellStyle name="Normal 2 2 3 3 4" xfId="4509" xr:uid="{57267E41-DF60-4F38-8596-6BB7A6768DFF}"/>
    <cellStyle name="Normal 2 2 3 4" xfId="1928" xr:uid="{00000000-0005-0000-0000-000090080000}"/>
    <cellStyle name="Normal 2 2 3 4 2" xfId="1929" xr:uid="{00000000-0005-0000-0000-000091080000}"/>
    <cellStyle name="Normal 2 2 3 4 2 2" xfId="4918" xr:uid="{3C273532-ECAD-46D0-8C37-82C124CBBC98}"/>
    <cellStyle name="Normal 2 2 3 4 3" xfId="4510" xr:uid="{19ED078A-D298-4FF0-A93F-40CC9BE3B68B}"/>
    <cellStyle name="Normal 2 2 3 5" xfId="1930" xr:uid="{00000000-0005-0000-0000-000092080000}"/>
    <cellStyle name="Normal 2 2 3 5 2" xfId="5030" xr:uid="{0BFE4B5E-C8F9-4591-BD45-3FBA09496A98}"/>
    <cellStyle name="Normal 2 2 3 6" xfId="3633" xr:uid="{00000000-0005-0000-0000-000093080000}"/>
    <cellStyle name="Normal 2 2 3 6 2" xfId="4822" xr:uid="{72E0B4BB-9FC0-4A76-87BD-B466C169641A}"/>
    <cellStyle name="Normal 2 2 3 7" xfId="4508" xr:uid="{76D58D3C-0749-470E-A4D7-5B18E04D43C5}"/>
    <cellStyle name="Normal 2 2 4" xfId="1931" xr:uid="{00000000-0005-0000-0000-000094080000}"/>
    <cellStyle name="Normal 2 2 4 2" xfId="1932" xr:uid="{00000000-0005-0000-0000-000095080000}"/>
    <cellStyle name="Normal 2 2 4 2 2" xfId="5204" xr:uid="{8CD8C32D-5071-4734-851F-16BFF33DDDF5}"/>
    <cellStyle name="Normal 2 2 4 3" xfId="1933" xr:uid="{00000000-0005-0000-0000-000096080000}"/>
    <cellStyle name="Normal 2 2 4 4" xfId="3637" xr:uid="{00000000-0005-0000-0000-000097080000}"/>
    <cellStyle name="Normal 2 2 5" xfId="1934" xr:uid="{00000000-0005-0000-0000-000098080000}"/>
    <cellStyle name="Normal 2 2 5 2" xfId="1935" xr:uid="{00000000-0005-0000-0000-000099080000}"/>
    <cellStyle name="Normal 2 2 5 3" xfId="1936" xr:uid="{00000000-0005-0000-0000-00009A080000}"/>
    <cellStyle name="Normal 2 2 5 4" xfId="3638" xr:uid="{00000000-0005-0000-0000-00009B080000}"/>
    <cellStyle name="Normal 2 2 6" xfId="1937" xr:uid="{00000000-0005-0000-0000-00009C080000}"/>
    <cellStyle name="Normal 2 2 7" xfId="1938" xr:uid="{00000000-0005-0000-0000-00009D080000}"/>
    <cellStyle name="Normal 2 20" xfId="1939" xr:uid="{00000000-0005-0000-0000-00009E080000}"/>
    <cellStyle name="Normal 2 21" xfId="1940" xr:uid="{00000000-0005-0000-0000-00009F080000}"/>
    <cellStyle name="Normal 2 22" xfId="1941" xr:uid="{00000000-0005-0000-0000-0000A0080000}"/>
    <cellStyle name="Normal 2 23" xfId="1942" xr:uid="{00000000-0005-0000-0000-0000A1080000}"/>
    <cellStyle name="Normal 2 24" xfId="1943" xr:uid="{00000000-0005-0000-0000-0000A2080000}"/>
    <cellStyle name="Normal 2 25" xfId="1944" xr:uid="{00000000-0005-0000-0000-0000A3080000}"/>
    <cellStyle name="Normal 2 26" xfId="1945" xr:uid="{00000000-0005-0000-0000-0000A4080000}"/>
    <cellStyle name="Normal 2 27" xfId="1946" xr:uid="{00000000-0005-0000-0000-0000A5080000}"/>
    <cellStyle name="Normal 2 28" xfId="1947" xr:uid="{00000000-0005-0000-0000-0000A6080000}"/>
    <cellStyle name="Normal 2 29" xfId="1948" xr:uid="{00000000-0005-0000-0000-0000A7080000}"/>
    <cellStyle name="Normal 2 3" xfId="1949" xr:uid="{00000000-0005-0000-0000-0000A8080000}"/>
    <cellStyle name="Normal 2 3 2" xfId="1950" xr:uid="{00000000-0005-0000-0000-0000A9080000}"/>
    <cellStyle name="Normal 2 3 2 2" xfId="1951" xr:uid="{00000000-0005-0000-0000-0000AA080000}"/>
    <cellStyle name="Normal 2 3 2 2 2" xfId="5214" xr:uid="{5E4BA5DC-8766-41B3-8FD1-751990943B20}"/>
    <cellStyle name="Normal 2 3 2 3" xfId="1952" xr:uid="{00000000-0005-0000-0000-0000AB080000}"/>
    <cellStyle name="Normal 2 3 2 4" xfId="3639" xr:uid="{00000000-0005-0000-0000-0000AC080000}"/>
    <cellStyle name="Normal 2 3 3" xfId="1953" xr:uid="{00000000-0005-0000-0000-0000AD080000}"/>
    <cellStyle name="Normal 2 3 3 2" xfId="1954" xr:uid="{00000000-0005-0000-0000-0000AE080000}"/>
    <cellStyle name="Normal 2 3 3 2 2" xfId="5102" xr:uid="{B744A554-34AA-473F-9850-4D4785F3CA70}"/>
    <cellStyle name="Normal 2 3 3 3" xfId="3640" xr:uid="{00000000-0005-0000-0000-0000AF080000}"/>
    <cellStyle name="Normal 2 3 3 4" xfId="4512" xr:uid="{8C52F49C-2B5C-423B-A3F5-2D1A4B10627D}"/>
    <cellStyle name="Normal 2 3 4" xfId="1955" xr:uid="{00000000-0005-0000-0000-0000B0080000}"/>
    <cellStyle name="Normal 2 3 4 2" xfId="4945" xr:uid="{8076717B-26F9-4AE6-B17B-116C64B9F216}"/>
    <cellStyle name="Normal 2 3 4 3" xfId="4513" xr:uid="{03AD5685-C694-459C-8D0F-206FB5D40DCC}"/>
    <cellStyle name="Normal 2 3 5" xfId="1956" xr:uid="{00000000-0005-0000-0000-0000B1080000}"/>
    <cellStyle name="Normal 2 3 5 2" xfId="4894" xr:uid="{358CCF2D-6395-40B9-8627-A90002D07AED}"/>
    <cellStyle name="Normal 2 3 5 3" xfId="4514" xr:uid="{3970C436-17CC-41B9-8C23-FE7FC1DF61B1}"/>
    <cellStyle name="Normal 2 3 6" xfId="4993" xr:uid="{E868567B-1C0A-4642-BEDA-D29757C17BFF}"/>
    <cellStyle name="Normal 2 3 7" xfId="4780" xr:uid="{C9799BCF-19C6-40CB-9588-099524C3D012}"/>
    <cellStyle name="Normal 2 3 8" xfId="4511" xr:uid="{40CCE005-36DC-4CCE-9BC1-EFE5EC849014}"/>
    <cellStyle name="Normal 2 30" xfId="1957" xr:uid="{00000000-0005-0000-0000-0000B2080000}"/>
    <cellStyle name="Normal 2 31" xfId="1958" xr:uid="{00000000-0005-0000-0000-0000B3080000}"/>
    <cellStyle name="Normal 2 32" xfId="1959" xr:uid="{00000000-0005-0000-0000-0000B4080000}"/>
    <cellStyle name="Normal 2 33" xfId="1960" xr:uid="{00000000-0005-0000-0000-0000B5080000}"/>
    <cellStyle name="Normal 2 34" xfId="1961" xr:uid="{00000000-0005-0000-0000-0000B6080000}"/>
    <cellStyle name="Normal 2 35" xfId="1962" xr:uid="{00000000-0005-0000-0000-0000B7080000}"/>
    <cellStyle name="Normal 2 36" xfId="1963" xr:uid="{00000000-0005-0000-0000-0000B8080000}"/>
    <cellStyle name="Normal 2 37" xfId="1964" xr:uid="{00000000-0005-0000-0000-0000B9080000}"/>
    <cellStyle name="Normal 2 38" xfId="1965" xr:uid="{00000000-0005-0000-0000-0000BA080000}"/>
    <cellStyle name="Normal 2 39" xfId="1966" xr:uid="{00000000-0005-0000-0000-0000BB080000}"/>
    <cellStyle name="Normal 2 4" xfId="1967" xr:uid="{00000000-0005-0000-0000-0000BC080000}"/>
    <cellStyle name="Normal 2 4 2" xfId="1968" xr:uid="{00000000-0005-0000-0000-0000BD080000}"/>
    <cellStyle name="Normal 2 4 2 2" xfId="4515" xr:uid="{B0337898-4DA5-47F0-8569-8CADBDD748D3}"/>
    <cellStyle name="Normal 2 4 3" xfId="1969" xr:uid="{00000000-0005-0000-0000-0000BE080000}"/>
    <cellStyle name="Normal 2 4 3 2" xfId="4516" xr:uid="{9659E9EA-402A-41AD-9ECC-6EB6B5749B50}"/>
    <cellStyle name="Normal 2 4 4" xfId="1970" xr:uid="{00000000-0005-0000-0000-0000BF080000}"/>
    <cellStyle name="Normal 2 40" xfId="1971" xr:uid="{00000000-0005-0000-0000-0000C0080000}"/>
    <cellStyle name="Normal 2 41" xfId="1972" xr:uid="{00000000-0005-0000-0000-0000C1080000}"/>
    <cellStyle name="Normal 2 42" xfId="1973" xr:uid="{00000000-0005-0000-0000-0000C2080000}"/>
    <cellStyle name="Normal 2 5" xfId="1974" xr:uid="{00000000-0005-0000-0000-0000C3080000}"/>
    <cellStyle name="Normal 2 5 2" xfId="1975" xr:uid="{00000000-0005-0000-0000-0000C4080000}"/>
    <cellStyle name="Normal 2 5 2 2" xfId="1976" xr:uid="{00000000-0005-0000-0000-0000C5080000}"/>
    <cellStyle name="Normal 2 5 2 2 2" xfId="5195" xr:uid="{86AAF63E-3D77-4C97-8B02-16C4351015CF}"/>
    <cellStyle name="Normal 2 5 2 3" xfId="3641" xr:uid="{00000000-0005-0000-0000-0000C6080000}"/>
    <cellStyle name="Normal 2 5 2 4" xfId="4517" xr:uid="{7A0A576E-CEF3-4442-9C94-FF705C145848}"/>
    <cellStyle name="Normal 2 5 3" xfId="1977" xr:uid="{00000000-0005-0000-0000-0000C7080000}"/>
    <cellStyle name="Normal 2 5 3 2" xfId="4518" xr:uid="{B1336C41-D8F9-46E4-B7F2-656AB4A01BF4}"/>
    <cellStyle name="Normal 2 5 4" xfId="1978" xr:uid="{00000000-0005-0000-0000-0000C8080000}"/>
    <cellStyle name="Normal 2 5 5" xfId="1979" xr:uid="{00000000-0005-0000-0000-0000C9080000}"/>
    <cellStyle name="Normal 2 6" xfId="1980" xr:uid="{00000000-0005-0000-0000-0000CA080000}"/>
    <cellStyle name="Normal 2 6 2" xfId="1981" xr:uid="{00000000-0005-0000-0000-0000CB080000}"/>
    <cellStyle name="Normal 2 6 2 2" xfId="4519" xr:uid="{8AF75FCD-C927-462D-8700-5408C3D5364F}"/>
    <cellStyle name="Normal 2 6 3" xfId="1982" xr:uid="{00000000-0005-0000-0000-0000CC080000}"/>
    <cellStyle name="Normal 2 7" xfId="1983" xr:uid="{00000000-0005-0000-0000-0000CD080000}"/>
    <cellStyle name="Normal 2 7 2" xfId="1984" xr:uid="{00000000-0005-0000-0000-0000CE080000}"/>
    <cellStyle name="Normal 2 7 2 2" xfId="1985" xr:uid="{00000000-0005-0000-0000-0000CF080000}"/>
    <cellStyle name="Normal 2 7 2 2 2" xfId="1986" xr:uid="{00000000-0005-0000-0000-0000D0080000}"/>
    <cellStyle name="Normal 2 7 2 2 2 2" xfId="3645" xr:uid="{00000000-0005-0000-0000-0000D1080000}"/>
    <cellStyle name="Normal 2 7 2 2 2 3" xfId="4947" xr:uid="{F1A84013-012E-4B92-A1E2-E1EBE4DF35A1}"/>
    <cellStyle name="Normal 2 7 2 2 3" xfId="3644" xr:uid="{00000000-0005-0000-0000-0000D2080000}"/>
    <cellStyle name="Normal 2 7 2 2 4" xfId="4522" xr:uid="{2A57B835-A4E3-46D9-B089-21FCE15742CA}"/>
    <cellStyle name="Normal 2 7 2 3" xfId="1987" xr:uid="{00000000-0005-0000-0000-0000D3080000}"/>
    <cellStyle name="Normal 2 7 2 3 2" xfId="3646" xr:uid="{00000000-0005-0000-0000-0000D4080000}"/>
    <cellStyle name="Normal 2 7 2 3 2 2" xfId="4896" xr:uid="{395352F4-7730-4368-95A0-2602868FD8BA}"/>
    <cellStyle name="Normal 2 7 2 3 3" xfId="4523" xr:uid="{B2A52571-3845-4EBF-97FE-FE05E79A2AB5}"/>
    <cellStyle name="Normal 2 7 2 4" xfId="1988" xr:uid="{00000000-0005-0000-0000-0000D5080000}"/>
    <cellStyle name="Normal 2 7 2 4 2" xfId="5032" xr:uid="{F9F66E5A-8D91-4FC8-B62D-1817357179FC}"/>
    <cellStyle name="Normal 2 7 2 5" xfId="3643" xr:uid="{00000000-0005-0000-0000-0000D6080000}"/>
    <cellStyle name="Normal 2 7 2 5 2" xfId="4783" xr:uid="{E7615F5D-F8ED-4E25-8D94-72306D836188}"/>
    <cellStyle name="Normal 2 7 2 6" xfId="4521" xr:uid="{60A24235-22B9-4378-8B8B-0E42EDC01F96}"/>
    <cellStyle name="Normal 2 7 3" xfId="1989" xr:uid="{00000000-0005-0000-0000-0000D7080000}"/>
    <cellStyle name="Normal 2 7 3 2" xfId="1990" xr:uid="{00000000-0005-0000-0000-0000D8080000}"/>
    <cellStyle name="Normal 2 7 3 2 2" xfId="3648" xr:uid="{00000000-0005-0000-0000-0000D9080000}"/>
    <cellStyle name="Normal 2 7 3 3" xfId="1991" xr:uid="{00000000-0005-0000-0000-0000DA080000}"/>
    <cellStyle name="Normal 2 7 3 4" xfId="3647" xr:uid="{00000000-0005-0000-0000-0000DB080000}"/>
    <cellStyle name="Normal 2 7 3 5" xfId="4524" xr:uid="{7BF28492-15FD-491E-8D4A-3E667DB5E813}"/>
    <cellStyle name="Normal 2 7 4" xfId="1992" xr:uid="{00000000-0005-0000-0000-0000DC080000}"/>
    <cellStyle name="Normal 2 7 4 2" xfId="3649" xr:uid="{00000000-0005-0000-0000-0000DD080000}"/>
    <cellStyle name="Normal 2 7 4 2 2" xfId="4946" xr:uid="{E611265A-72CE-4AF1-8E7E-C3500BD91022}"/>
    <cellStyle name="Normal 2 7 4 3" xfId="4525" xr:uid="{11F71EFB-CE31-47A2-AEF6-16889C3E2218}"/>
    <cellStyle name="Normal 2 7 5" xfId="1993" xr:uid="{00000000-0005-0000-0000-0000DE080000}"/>
    <cellStyle name="Normal 2 7 5 2" xfId="4895" xr:uid="{BEA90B25-A60E-4288-B514-C65F1A7591B9}"/>
    <cellStyle name="Normal 2 7 5 3" xfId="4526" xr:uid="{0D7FD111-60B2-4681-8357-E7A29C1482EB}"/>
    <cellStyle name="Normal 2 7 6" xfId="3642" xr:uid="{00000000-0005-0000-0000-0000DF080000}"/>
    <cellStyle name="Normal 2 7 6 2" xfId="5031" xr:uid="{F56CFF96-9273-4FC3-91D5-212A5EFAB75A}"/>
    <cellStyle name="Normal 2 7 7" xfId="4782" xr:uid="{B0FA416C-8452-44D3-9F04-15C7BAC3B66D}"/>
    <cellStyle name="Normal 2 7 8" xfId="4520" xr:uid="{A4358DC0-5D41-466A-B468-1EA7E1D1201A}"/>
    <cellStyle name="Normal 2 8" xfId="1994" xr:uid="{00000000-0005-0000-0000-0000E0080000}"/>
    <cellStyle name="Normal 2 8 2" xfId="1995" xr:uid="{00000000-0005-0000-0000-0000E1080000}"/>
    <cellStyle name="Normal 2 8 3" xfId="1996" xr:uid="{00000000-0005-0000-0000-0000E2080000}"/>
    <cellStyle name="Normal 2 9" xfId="1997" xr:uid="{00000000-0005-0000-0000-0000E3080000}"/>
    <cellStyle name="Normal 2 9 2" xfId="1998" xr:uid="{00000000-0005-0000-0000-0000E4080000}"/>
    <cellStyle name="Normal 2_B" xfId="1999" xr:uid="{00000000-0005-0000-0000-0000E5080000}"/>
    <cellStyle name="Normal 20" xfId="2000" xr:uid="{00000000-0005-0000-0000-0000E6080000}"/>
    <cellStyle name="Normal 20 2" xfId="2001" xr:uid="{00000000-0005-0000-0000-0000E7080000}"/>
    <cellStyle name="Normal 20 2 2" xfId="2002" xr:uid="{00000000-0005-0000-0000-0000E8080000}"/>
    <cellStyle name="Normal 20 3" xfId="2003" xr:uid="{00000000-0005-0000-0000-0000E9080000}"/>
    <cellStyle name="Normal 20 3 2" xfId="2004" xr:uid="{00000000-0005-0000-0000-0000EA080000}"/>
    <cellStyle name="Normal 20 4" xfId="2005" xr:uid="{00000000-0005-0000-0000-0000EB080000}"/>
    <cellStyle name="Normal 20 5" xfId="2006" xr:uid="{00000000-0005-0000-0000-0000EC080000}"/>
    <cellStyle name="Normal 200" xfId="2007" xr:uid="{00000000-0005-0000-0000-0000ED080000}"/>
    <cellStyle name="Normal 201" xfId="2008" xr:uid="{00000000-0005-0000-0000-0000EE080000}"/>
    <cellStyle name="Normal 202" xfId="2009" xr:uid="{00000000-0005-0000-0000-0000EF080000}"/>
    <cellStyle name="Normal 203" xfId="2010" xr:uid="{00000000-0005-0000-0000-0000F0080000}"/>
    <cellStyle name="Normal 204" xfId="2011" xr:uid="{00000000-0005-0000-0000-0000F1080000}"/>
    <cellStyle name="Normal 205" xfId="2012" xr:uid="{00000000-0005-0000-0000-0000F2080000}"/>
    <cellStyle name="Normal 206" xfId="2013" xr:uid="{00000000-0005-0000-0000-0000F3080000}"/>
    <cellStyle name="Normal 207" xfId="2014" xr:uid="{00000000-0005-0000-0000-0000F4080000}"/>
    <cellStyle name="Normal 208" xfId="2015" xr:uid="{00000000-0005-0000-0000-0000F5080000}"/>
    <cellStyle name="Normal 209" xfId="2016" xr:uid="{00000000-0005-0000-0000-0000F6080000}"/>
    <cellStyle name="Normal 21" xfId="2017" xr:uid="{00000000-0005-0000-0000-0000F7080000}"/>
    <cellStyle name="Normal 21 2" xfId="2018" xr:uid="{00000000-0005-0000-0000-0000F8080000}"/>
    <cellStyle name="Normal 21 2 2" xfId="2019" xr:uid="{00000000-0005-0000-0000-0000F9080000}"/>
    <cellStyle name="Normal 21 3" xfId="2020" xr:uid="{00000000-0005-0000-0000-0000FA080000}"/>
    <cellStyle name="Normal 21 3 2" xfId="2021" xr:uid="{00000000-0005-0000-0000-0000FB080000}"/>
    <cellStyle name="Normal 21 4" xfId="2022" xr:uid="{00000000-0005-0000-0000-0000FC080000}"/>
    <cellStyle name="Normal 21 5" xfId="2023" xr:uid="{00000000-0005-0000-0000-0000FD080000}"/>
    <cellStyle name="Normal 210" xfId="2024" xr:uid="{00000000-0005-0000-0000-0000FE080000}"/>
    <cellStyle name="Normal 211" xfId="2025" xr:uid="{00000000-0005-0000-0000-0000FF080000}"/>
    <cellStyle name="Normal 212" xfId="2026" xr:uid="{00000000-0005-0000-0000-000000090000}"/>
    <cellStyle name="Normal 213" xfId="2027" xr:uid="{00000000-0005-0000-0000-000001090000}"/>
    <cellStyle name="Normal 214" xfId="2028" xr:uid="{00000000-0005-0000-0000-000002090000}"/>
    <cellStyle name="Normal 215" xfId="2029" xr:uid="{00000000-0005-0000-0000-000003090000}"/>
    <cellStyle name="Normal 216" xfId="2030" xr:uid="{00000000-0005-0000-0000-000004090000}"/>
    <cellStyle name="Normal 217" xfId="2031" xr:uid="{00000000-0005-0000-0000-000005090000}"/>
    <cellStyle name="Normal 218" xfId="2032" xr:uid="{00000000-0005-0000-0000-000006090000}"/>
    <cellStyle name="Normal 219" xfId="2033" xr:uid="{00000000-0005-0000-0000-000007090000}"/>
    <cellStyle name="Normal 22" xfId="2034" xr:uid="{00000000-0005-0000-0000-000008090000}"/>
    <cellStyle name="Normal 22 2" xfId="2035" xr:uid="{00000000-0005-0000-0000-000009090000}"/>
    <cellStyle name="Normal 22 2 2" xfId="2036" xr:uid="{00000000-0005-0000-0000-00000A090000}"/>
    <cellStyle name="Normal 22 2 2 2" xfId="3650" xr:uid="{00000000-0005-0000-0000-00000B090000}"/>
    <cellStyle name="Normal 22 2 2 3" xfId="5243" xr:uid="{430B8F6A-CCE6-4C86-A271-807759A29BF4}"/>
    <cellStyle name="Normal 22 2 3" xfId="2037" xr:uid="{00000000-0005-0000-0000-00000C090000}"/>
    <cellStyle name="Normal 22 3" xfId="2038" xr:uid="{00000000-0005-0000-0000-00000D090000}"/>
    <cellStyle name="Normal 22 3 2" xfId="2039" xr:uid="{00000000-0005-0000-0000-00000E090000}"/>
    <cellStyle name="Normal 22 3 3" xfId="3651" xr:uid="{00000000-0005-0000-0000-00000F090000}"/>
    <cellStyle name="Normal 22 3 4" xfId="5167" xr:uid="{298C7F12-0598-4855-96D8-DF725B2C814B}"/>
    <cellStyle name="Normal 22 4" xfId="2040" xr:uid="{00000000-0005-0000-0000-000010090000}"/>
    <cellStyle name="Normal 22 5" xfId="2041" xr:uid="{00000000-0005-0000-0000-000011090000}"/>
    <cellStyle name="Normal 220" xfId="2042" xr:uid="{00000000-0005-0000-0000-000012090000}"/>
    <cellStyle name="Normal 220 2" xfId="3652" xr:uid="{00000000-0005-0000-0000-000013090000}"/>
    <cellStyle name="Normal 221" xfId="2043" xr:uid="{00000000-0005-0000-0000-000014090000}"/>
    <cellStyle name="Normal 221 2" xfId="3653" xr:uid="{00000000-0005-0000-0000-000015090000}"/>
    <cellStyle name="Normal 222" xfId="3654" xr:uid="{00000000-0005-0000-0000-000016090000}"/>
    <cellStyle name="Normal 223" xfId="3828" xr:uid="{4B0D75E9-842F-4AB3-9430-94B597BF4D97}"/>
    <cellStyle name="Normal 23" xfId="2044" xr:uid="{00000000-0005-0000-0000-000017090000}"/>
    <cellStyle name="Normal 23 2" xfId="2045" xr:uid="{00000000-0005-0000-0000-000018090000}"/>
    <cellStyle name="Normal 23 2 2" xfId="2046" xr:uid="{00000000-0005-0000-0000-000019090000}"/>
    <cellStyle name="Normal 23 3" xfId="2047" xr:uid="{00000000-0005-0000-0000-00001A090000}"/>
    <cellStyle name="Normal 23 4" xfId="2048" xr:uid="{00000000-0005-0000-0000-00001B090000}"/>
    <cellStyle name="Normal 23 5" xfId="2049" xr:uid="{00000000-0005-0000-0000-00001C090000}"/>
    <cellStyle name="Normal 24" xfId="2050" xr:uid="{00000000-0005-0000-0000-00001D090000}"/>
    <cellStyle name="Normal 24 2" xfId="2051" xr:uid="{00000000-0005-0000-0000-00001E090000}"/>
    <cellStyle name="Normal 24 3" xfId="2052" xr:uid="{00000000-0005-0000-0000-00001F090000}"/>
    <cellStyle name="Normal 24 3 2" xfId="2053" xr:uid="{00000000-0005-0000-0000-000020090000}"/>
    <cellStyle name="Normal 24 4" xfId="2054" xr:uid="{00000000-0005-0000-0000-000021090000}"/>
    <cellStyle name="Normal 24 5" xfId="2055" xr:uid="{00000000-0005-0000-0000-000022090000}"/>
    <cellStyle name="Normal 25" xfId="2056" xr:uid="{00000000-0005-0000-0000-000023090000}"/>
    <cellStyle name="Normal 25 2" xfId="2057" xr:uid="{00000000-0005-0000-0000-000024090000}"/>
    <cellStyle name="Normal 25 2 2" xfId="2058" xr:uid="{00000000-0005-0000-0000-000025090000}"/>
    <cellStyle name="Normal 25 3" xfId="2059" xr:uid="{00000000-0005-0000-0000-000026090000}"/>
    <cellStyle name="Normal 25 3 2" xfId="2060" xr:uid="{00000000-0005-0000-0000-000027090000}"/>
    <cellStyle name="Normal 25 4" xfId="2061" xr:uid="{00000000-0005-0000-0000-000028090000}"/>
    <cellStyle name="Normal 25 5" xfId="2062" xr:uid="{00000000-0005-0000-0000-000029090000}"/>
    <cellStyle name="Normal 26" xfId="2063" xr:uid="{00000000-0005-0000-0000-00002A090000}"/>
    <cellStyle name="Normal 26 2" xfId="2064" xr:uid="{00000000-0005-0000-0000-00002B090000}"/>
    <cellStyle name="Normal 26 2 2" xfId="2065" xr:uid="{00000000-0005-0000-0000-00002C090000}"/>
    <cellStyle name="Normal 26 2 2 2" xfId="4527" xr:uid="{289EC6D0-5E55-4FDA-9E40-03278DB1AB4E}"/>
    <cellStyle name="Normal 26 2 3" xfId="4528" xr:uid="{3352F857-ADA6-4405-BBA1-8F6B09764012}"/>
    <cellStyle name="Normal 26 3" xfId="2066" xr:uid="{00000000-0005-0000-0000-00002D090000}"/>
    <cellStyle name="Normal 26 3 2" xfId="4529" xr:uid="{E02EDD5B-1E6C-45BF-8415-B9BC5F0E0060}"/>
    <cellStyle name="Normal 26 4" xfId="2067" xr:uid="{00000000-0005-0000-0000-00002E090000}"/>
    <cellStyle name="Normal 26 4 2" xfId="4530" xr:uid="{9226ABF2-8D9B-4626-B5E5-5D3B4367FB59}"/>
    <cellStyle name="Normal 26 5" xfId="2068" xr:uid="{00000000-0005-0000-0000-00002F090000}"/>
    <cellStyle name="Normal 27" xfId="2069" xr:uid="{00000000-0005-0000-0000-000030090000}"/>
    <cellStyle name="Normal 27 2" xfId="2070" xr:uid="{00000000-0005-0000-0000-000031090000}"/>
    <cellStyle name="Normal 27 2 2" xfId="2071" xr:uid="{00000000-0005-0000-0000-000032090000}"/>
    <cellStyle name="Normal 27 2 2 2" xfId="2072" xr:uid="{00000000-0005-0000-0000-000033090000}"/>
    <cellStyle name="Normal 27 2 2 3" xfId="3655" xr:uid="{00000000-0005-0000-0000-000034090000}"/>
    <cellStyle name="Normal 27 2 2 4" xfId="5238" xr:uid="{AE8E2DBB-7747-4C16-847E-559320B6CC66}"/>
    <cellStyle name="Normal 27 2 3" xfId="2073" xr:uid="{00000000-0005-0000-0000-000035090000}"/>
    <cellStyle name="Normal 27 3" xfId="2074" xr:uid="{00000000-0005-0000-0000-000036090000}"/>
    <cellStyle name="Normal 27 3 2" xfId="2075" xr:uid="{00000000-0005-0000-0000-000037090000}"/>
    <cellStyle name="Normal 27 3 3" xfId="2076" xr:uid="{00000000-0005-0000-0000-000038090000}"/>
    <cellStyle name="Normal 27 3 4" xfId="3656" xr:uid="{00000000-0005-0000-0000-000039090000}"/>
    <cellStyle name="Normal 27 3 5" xfId="5127" xr:uid="{97CD8AFE-BC66-4A21-BFE6-1BB069168F30}"/>
    <cellStyle name="Normal 27 4" xfId="2077" xr:uid="{00000000-0005-0000-0000-00003A090000}"/>
    <cellStyle name="Normal 27 5" xfId="2078" xr:uid="{00000000-0005-0000-0000-00003B090000}"/>
    <cellStyle name="Normal 27 6" xfId="2079" xr:uid="{00000000-0005-0000-0000-00003C090000}"/>
    <cellStyle name="Normal 28" xfId="2080" xr:uid="{00000000-0005-0000-0000-00003D090000}"/>
    <cellStyle name="Normal 28 2" xfId="2081" xr:uid="{00000000-0005-0000-0000-00003E090000}"/>
    <cellStyle name="Normal 28 2 2" xfId="2082" xr:uid="{00000000-0005-0000-0000-00003F090000}"/>
    <cellStyle name="Normal 28 3" xfId="2083" xr:uid="{00000000-0005-0000-0000-000040090000}"/>
    <cellStyle name="Normal 28 3 2" xfId="2084" xr:uid="{00000000-0005-0000-0000-000041090000}"/>
    <cellStyle name="Normal 28 4" xfId="2085" xr:uid="{00000000-0005-0000-0000-000042090000}"/>
    <cellStyle name="Normal 28 5" xfId="2086" xr:uid="{00000000-0005-0000-0000-000043090000}"/>
    <cellStyle name="Normal 29" xfId="2087" xr:uid="{00000000-0005-0000-0000-000044090000}"/>
    <cellStyle name="Normal 29 2" xfId="2088" xr:uid="{00000000-0005-0000-0000-000045090000}"/>
    <cellStyle name="Normal 29 2 2" xfId="2089" xr:uid="{00000000-0005-0000-0000-000046090000}"/>
    <cellStyle name="Normal 29 3" xfId="2090" xr:uid="{00000000-0005-0000-0000-000047090000}"/>
    <cellStyle name="Normal 29 3 2" xfId="2091" xr:uid="{00000000-0005-0000-0000-000048090000}"/>
    <cellStyle name="Normal 29 3 3" xfId="3657" xr:uid="{00000000-0005-0000-0000-000049090000}"/>
    <cellStyle name="Normal 29 3 4" xfId="5255" xr:uid="{5627172C-6FAD-44F6-B8DA-2759F280AD0A}"/>
    <cellStyle name="Normal 29 4" xfId="2092" xr:uid="{00000000-0005-0000-0000-00004A090000}"/>
    <cellStyle name="Normal 29 5" xfId="2093" xr:uid="{00000000-0005-0000-0000-00004B090000}"/>
    <cellStyle name="Normal 3" xfId="2094" xr:uid="{00000000-0005-0000-0000-00004C090000}"/>
    <cellStyle name="Normal 3 10" xfId="2095" xr:uid="{00000000-0005-0000-0000-00004D090000}"/>
    <cellStyle name="Normal 3 10 2" xfId="2096" xr:uid="{00000000-0005-0000-0000-00004E090000}"/>
    <cellStyle name="Normal 3 10 2 2" xfId="3659" xr:uid="{00000000-0005-0000-0000-00004F090000}"/>
    <cellStyle name="Normal 3 10 3" xfId="3658" xr:uid="{00000000-0005-0000-0000-000050090000}"/>
    <cellStyle name="Normal 3 2" xfId="2097" xr:uid="{00000000-0005-0000-0000-000051090000}"/>
    <cellStyle name="Normal 3 2 2" xfId="2098" xr:uid="{00000000-0005-0000-0000-000052090000}"/>
    <cellStyle name="Normal 3 2 2 2" xfId="2099" xr:uid="{00000000-0005-0000-0000-000053090000}"/>
    <cellStyle name="Normal 3 2 2 2 2" xfId="2100" xr:uid="{00000000-0005-0000-0000-000054090000}"/>
    <cellStyle name="Normal 3 2 2 2 2 2" xfId="5224" xr:uid="{EFE1A157-7A25-4F5A-8712-76E67E7FE539}"/>
    <cellStyle name="Normal 3 2 2 2 3" xfId="3660" xr:uid="{00000000-0005-0000-0000-000055090000}"/>
    <cellStyle name="Normal 3 2 2 2 4" xfId="4531" xr:uid="{809A7D65-04D9-4AC8-80EB-CC210CE2906E}"/>
    <cellStyle name="Normal 3 2 2 3" xfId="2101" xr:uid="{00000000-0005-0000-0000-000056090000}"/>
    <cellStyle name="Normal 3 2 2 3 2" xfId="3661" xr:uid="{00000000-0005-0000-0000-000057090000}"/>
    <cellStyle name="Normal 3 2 2 3 3" xfId="5111" xr:uid="{C2169120-388D-4C0C-A32F-8A6742E47944}"/>
    <cellStyle name="Normal 3 2 3" xfId="2102" xr:uid="{00000000-0005-0000-0000-000058090000}"/>
    <cellStyle name="Normal 3 2 3 2" xfId="2103" xr:uid="{00000000-0005-0000-0000-000059090000}"/>
    <cellStyle name="Normal 3 2 3 2 2" xfId="5205" xr:uid="{4DB1DDE8-29C0-4C3B-85AB-E6F32CE012B6}"/>
    <cellStyle name="Normal 3 2 3 3" xfId="3662" xr:uid="{00000000-0005-0000-0000-00005A090000}"/>
    <cellStyle name="Normal 3 2 3 4" xfId="4532" xr:uid="{DCD0C948-AAFD-44E0-82B4-9F43A4AC637C}"/>
    <cellStyle name="Normal 3 2 4" xfId="2104" xr:uid="{00000000-0005-0000-0000-00005B090000}"/>
    <cellStyle name="Normal 3 2 4 2" xfId="2105" xr:uid="{00000000-0005-0000-0000-00005C090000}"/>
    <cellStyle name="Normal 3 2 4 2 2" xfId="5092" xr:uid="{A5498C3E-8944-4186-9A4E-B1424CA48146}"/>
    <cellStyle name="Normal 3 2 4 3" xfId="3663" xr:uid="{00000000-0005-0000-0000-00005D090000}"/>
    <cellStyle name="Normal 3 2 4 4" xfId="4533" xr:uid="{8F73EDAA-5954-4CC6-8314-A5D9D21517C5}"/>
    <cellStyle name="Normal 3 2 5" xfId="2106" xr:uid="{00000000-0005-0000-0000-00005E090000}"/>
    <cellStyle name="Normal 3 2 5 2" xfId="2107" xr:uid="{00000000-0005-0000-0000-00005F090000}"/>
    <cellStyle name="Normal 3 2 5 3" xfId="3664" xr:uid="{00000000-0005-0000-0000-000060090000}"/>
    <cellStyle name="Normal 3 2 6" xfId="2108" xr:uid="{00000000-0005-0000-0000-000061090000}"/>
    <cellStyle name="Normal 3 3" xfId="2109" xr:uid="{00000000-0005-0000-0000-000062090000}"/>
    <cellStyle name="Normal 3 3 2" xfId="2110" xr:uid="{00000000-0005-0000-0000-000063090000}"/>
    <cellStyle name="Normal 3 3 2 2" xfId="2111" xr:uid="{00000000-0005-0000-0000-000064090000}"/>
    <cellStyle name="Normal 3 3 2 2 2" xfId="2112" xr:uid="{00000000-0005-0000-0000-000065090000}"/>
    <cellStyle name="Normal 3 3 2 2 2 2" xfId="3668" xr:uid="{00000000-0005-0000-0000-000066090000}"/>
    <cellStyle name="Normal 3 3 2 2 2 3" xfId="4949" xr:uid="{4099BA7C-E07B-4947-8599-3F5F25BED3D7}"/>
    <cellStyle name="Normal 3 3 2 2 3" xfId="2113" xr:uid="{00000000-0005-0000-0000-000067090000}"/>
    <cellStyle name="Normal 3 3 2 2 4" xfId="3667" xr:uid="{00000000-0005-0000-0000-000068090000}"/>
    <cellStyle name="Normal 3 3 2 2 5" xfId="4536" xr:uid="{E8736CA7-DCA5-4CBB-AFB6-875BF8CA5F32}"/>
    <cellStyle name="Normal 3 3 2 3" xfId="2114" xr:uid="{00000000-0005-0000-0000-000069090000}"/>
    <cellStyle name="Normal 3 3 2 3 2" xfId="2115" xr:uid="{00000000-0005-0000-0000-00006A090000}"/>
    <cellStyle name="Normal 3 3 2 3 2 2" xfId="4898" xr:uid="{46D16A0C-F7E9-4BFC-9C26-271F4F79B1D7}"/>
    <cellStyle name="Normal 3 3 2 3 3" xfId="3669" xr:uid="{00000000-0005-0000-0000-00006B090000}"/>
    <cellStyle name="Normal 3 3 2 3 4" xfId="4537" xr:uid="{ABA4EC03-D82B-459D-B0F1-4DA2EB9810ED}"/>
    <cellStyle name="Normal 3 3 2 4" xfId="2116" xr:uid="{00000000-0005-0000-0000-00006C090000}"/>
    <cellStyle name="Normal 3 3 2 4 2" xfId="3670" xr:uid="{00000000-0005-0000-0000-00006D090000}"/>
    <cellStyle name="Normal 3 3 2 4 3" xfId="5034" xr:uid="{95FEB35F-E603-48F7-A37E-A6C151E40529}"/>
    <cellStyle name="Normal 3 3 2 5" xfId="2117" xr:uid="{00000000-0005-0000-0000-00006E090000}"/>
    <cellStyle name="Normal 3 3 2 5 2" xfId="4785" xr:uid="{6DE39190-80F6-46B4-9C3E-961C38F6C58A}"/>
    <cellStyle name="Normal 3 3 2 6" xfId="3666" xr:uid="{00000000-0005-0000-0000-00006F090000}"/>
    <cellStyle name="Normal 3 3 2 7" xfId="4535" xr:uid="{477D941E-DDD2-42E0-925F-3201C8DBFC6B}"/>
    <cellStyle name="Normal 3 3 3" xfId="2118" xr:uid="{00000000-0005-0000-0000-000070090000}"/>
    <cellStyle name="Normal 3 3 3 2" xfId="2119" xr:uid="{00000000-0005-0000-0000-000071090000}"/>
    <cellStyle name="Normal 3 3 3 2 2" xfId="3672" xr:uid="{00000000-0005-0000-0000-000072090000}"/>
    <cellStyle name="Normal 3 3 3 3" xfId="2120" xr:uid="{00000000-0005-0000-0000-000073090000}"/>
    <cellStyle name="Normal 3 3 3 4" xfId="3671" xr:uid="{00000000-0005-0000-0000-000074090000}"/>
    <cellStyle name="Normal 3 3 3 5" xfId="4538" xr:uid="{E1DF0211-9463-4385-A9D4-642E13EEBFC3}"/>
    <cellStyle name="Normal 3 3 4" xfId="2121" xr:uid="{00000000-0005-0000-0000-000075090000}"/>
    <cellStyle name="Normal 3 3 4 2" xfId="2122" xr:uid="{00000000-0005-0000-0000-000076090000}"/>
    <cellStyle name="Normal 3 3 4 2 2" xfId="4948" xr:uid="{EBFBD61B-D039-42D7-9FE2-B4A8FA42B4B9}"/>
    <cellStyle name="Normal 3 3 4 3" xfId="3673" xr:uid="{00000000-0005-0000-0000-000077090000}"/>
    <cellStyle name="Normal 3 3 4 4" xfId="4539" xr:uid="{80FAD428-6FDE-43C5-A6D6-A1B2A7083F1D}"/>
    <cellStyle name="Normal 3 3 5" xfId="2123" xr:uid="{00000000-0005-0000-0000-000078090000}"/>
    <cellStyle name="Normal 3 3 5 2" xfId="3674" xr:uid="{00000000-0005-0000-0000-000079090000}"/>
    <cellStyle name="Normal 3 3 5 2 2" xfId="4897" xr:uid="{867429FE-2FDA-4597-8A3F-25469EF04E82}"/>
    <cellStyle name="Normal 3 3 5 3" xfId="4540" xr:uid="{A796D21B-F0B8-4426-8CB9-3500FF6C5DDD}"/>
    <cellStyle name="Normal 3 3 6" xfId="2124" xr:uid="{00000000-0005-0000-0000-00007A090000}"/>
    <cellStyle name="Normal 3 3 6 2" xfId="5033" xr:uid="{599ED7FA-0A84-474C-BEFF-EF8F3A8627E4}"/>
    <cellStyle name="Normal 3 3 7" xfId="3665" xr:uid="{00000000-0005-0000-0000-00007B090000}"/>
    <cellStyle name="Normal 3 3 7 2" xfId="4784" xr:uid="{A966FC4C-BEFE-496F-A212-1389807C1CDE}"/>
    <cellStyle name="Normal 3 3 8" xfId="4534" xr:uid="{58B41D2A-00E0-43A3-9E02-FF730BF9B515}"/>
    <cellStyle name="Normal 3 4" xfId="2125" xr:uid="{00000000-0005-0000-0000-00007C090000}"/>
    <cellStyle name="Normal 3 4 2" xfId="2126" xr:uid="{00000000-0005-0000-0000-00007D090000}"/>
    <cellStyle name="Normal 3 4 2 2" xfId="2127" xr:uid="{00000000-0005-0000-0000-00007E090000}"/>
    <cellStyle name="Normal 3 4 3" xfId="2128" xr:uid="{00000000-0005-0000-0000-00007F090000}"/>
    <cellStyle name="Normal 3 4 3 2" xfId="2129" xr:uid="{00000000-0005-0000-0000-000080090000}"/>
    <cellStyle name="Normal 3 4 4" xfId="2130" xr:uid="{00000000-0005-0000-0000-000081090000}"/>
    <cellStyle name="Normal 3 4 5" xfId="2131" xr:uid="{00000000-0005-0000-0000-000082090000}"/>
    <cellStyle name="Normal 3 5" xfId="2132" xr:uid="{00000000-0005-0000-0000-000083090000}"/>
    <cellStyle name="Normal 3 5 2" xfId="2133" xr:uid="{00000000-0005-0000-0000-000084090000}"/>
    <cellStyle name="Normal 3 5 2 2" xfId="2134" xr:uid="{00000000-0005-0000-0000-000085090000}"/>
    <cellStyle name="Normal 3 5 2 3" xfId="3675" xr:uid="{00000000-0005-0000-0000-000086090000}"/>
    <cellStyle name="Normal 3 5 2 4" xfId="5249" xr:uid="{8198EDA6-C78B-457B-8CD4-BB3DCD238E17}"/>
    <cellStyle name="Normal 3 5 3" xfId="2135" xr:uid="{00000000-0005-0000-0000-000087090000}"/>
    <cellStyle name="Normal 3 5 3 2" xfId="2136" xr:uid="{00000000-0005-0000-0000-000088090000}"/>
    <cellStyle name="Normal 3 5 3 3" xfId="3676" xr:uid="{00000000-0005-0000-0000-000089090000}"/>
    <cellStyle name="Normal 3 5 3 4" xfId="5187" xr:uid="{5608E386-8DEE-4599-8B4D-50300123E18E}"/>
    <cellStyle name="Normal 3 5 4" xfId="2137" xr:uid="{00000000-0005-0000-0000-00008A090000}"/>
    <cellStyle name="Normal 3 5 5" xfId="2138" xr:uid="{00000000-0005-0000-0000-00008B090000}"/>
    <cellStyle name="Normal 3 6" xfId="2139" xr:uid="{00000000-0005-0000-0000-00008C090000}"/>
    <cellStyle name="Normal 3 6 2" xfId="2140" xr:uid="{00000000-0005-0000-0000-00008D090000}"/>
    <cellStyle name="Normal 3 6 2 2" xfId="2141" xr:uid="{00000000-0005-0000-0000-00008E090000}"/>
    <cellStyle name="Normal 3 6 2 3" xfId="3677" xr:uid="{00000000-0005-0000-0000-00008F090000}"/>
    <cellStyle name="Normal 3 6 2 4" xfId="5252" xr:uid="{00EE1E5E-CA27-4600-9ACD-17A7052F7C94}"/>
    <cellStyle name="Normal 3 6 3" xfId="2142" xr:uid="{00000000-0005-0000-0000-000090090000}"/>
    <cellStyle name="Normal 3 6 3 2" xfId="3678" xr:uid="{00000000-0005-0000-0000-000091090000}"/>
    <cellStyle name="Normal 3 6 3 3" xfId="5190" xr:uid="{9A327531-504D-4A08-8EFB-38D06F694587}"/>
    <cellStyle name="Normal 3 6 4" xfId="2143" xr:uid="{00000000-0005-0000-0000-000092090000}"/>
    <cellStyle name="Normal 3 7" xfId="2144" xr:uid="{00000000-0005-0000-0000-000093090000}"/>
    <cellStyle name="Normal 3 7 2" xfId="2145" xr:uid="{00000000-0005-0000-0000-000094090000}"/>
    <cellStyle name="Normal 3 7 2 2" xfId="3679" xr:uid="{00000000-0005-0000-0000-000095090000}"/>
    <cellStyle name="Normal 3 7 2 3" xfId="5196" xr:uid="{D616CC1C-2D67-48FA-A034-FD2B2595826F}"/>
    <cellStyle name="Normal 3 7 3" xfId="2146" xr:uid="{00000000-0005-0000-0000-000096090000}"/>
    <cellStyle name="Normal 3 8" xfId="2147" xr:uid="{00000000-0005-0000-0000-000097090000}"/>
    <cellStyle name="Normal 3 8 2" xfId="2148" xr:uid="{00000000-0005-0000-0000-000098090000}"/>
    <cellStyle name="Normal 3 8 2 2" xfId="2149" xr:uid="{00000000-0005-0000-0000-000099090000}"/>
    <cellStyle name="Normal 3 8 2 2 2" xfId="3682" xr:uid="{00000000-0005-0000-0000-00009A090000}"/>
    <cellStyle name="Normal 3 8 2 2 3" xfId="4950" xr:uid="{4F553273-2974-4F91-82FE-F4FC62801502}"/>
    <cellStyle name="Normal 3 8 2 3" xfId="3681" xr:uid="{00000000-0005-0000-0000-00009B090000}"/>
    <cellStyle name="Normal 3 8 2 4" xfId="4542" xr:uid="{C1B71ACD-39DD-442C-A74A-94FE87BB8BF1}"/>
    <cellStyle name="Normal 3 8 3" xfId="2150" xr:uid="{00000000-0005-0000-0000-00009C090000}"/>
    <cellStyle name="Normal 3 8 3 2" xfId="3683" xr:uid="{00000000-0005-0000-0000-00009D090000}"/>
    <cellStyle name="Normal 3 8 3 2 2" xfId="4919" xr:uid="{BFC6C4C5-C282-4E33-8CDA-4CD07EF318C7}"/>
    <cellStyle name="Normal 3 8 3 3" xfId="4543" xr:uid="{A30FF9C8-232C-487B-B712-9FD2CBE1A7A8}"/>
    <cellStyle name="Normal 3 8 4" xfId="2151" xr:uid="{00000000-0005-0000-0000-00009E090000}"/>
    <cellStyle name="Normal 3 8 4 2" xfId="5035" xr:uid="{07DB3EE2-F6D7-4364-97FD-312CCC7B283D}"/>
    <cellStyle name="Normal 3 8 5" xfId="3680" xr:uid="{00000000-0005-0000-0000-00009F090000}"/>
    <cellStyle name="Normal 3 8 5 2" xfId="4823" xr:uid="{800C3C90-0F08-4043-9501-AA0363665856}"/>
    <cellStyle name="Normal 3 8 6" xfId="4541" xr:uid="{1F7ECD16-2FAD-421E-95A8-E1D8F3B29A13}"/>
    <cellStyle name="Normal 3 9" xfId="2152" xr:uid="{00000000-0005-0000-0000-0000A0090000}"/>
    <cellStyle name="Normal 3 9 2" xfId="2153" xr:uid="{00000000-0005-0000-0000-0000A1090000}"/>
    <cellStyle name="Normal 3 9 3" xfId="3684" xr:uid="{00000000-0005-0000-0000-0000A2090000}"/>
    <cellStyle name="Normal 3_B" xfId="2154" xr:uid="{00000000-0005-0000-0000-0000A3090000}"/>
    <cellStyle name="Normal 30" xfId="2155" xr:uid="{00000000-0005-0000-0000-0000A4090000}"/>
    <cellStyle name="Normal 30 2" xfId="2156" xr:uid="{00000000-0005-0000-0000-0000A5090000}"/>
    <cellStyle name="Normal 30 2 2" xfId="2157" xr:uid="{00000000-0005-0000-0000-0000A6090000}"/>
    <cellStyle name="Normal 30 3" xfId="2158" xr:uid="{00000000-0005-0000-0000-0000A7090000}"/>
    <cellStyle name="Normal 30 4" xfId="2159" xr:uid="{00000000-0005-0000-0000-0000A8090000}"/>
    <cellStyle name="Normal 30 5" xfId="2160" xr:uid="{00000000-0005-0000-0000-0000A9090000}"/>
    <cellStyle name="Normal 31" xfId="2161" xr:uid="{00000000-0005-0000-0000-0000AA090000}"/>
    <cellStyle name="Normal 31 2" xfId="2162" xr:uid="{00000000-0005-0000-0000-0000AB090000}"/>
    <cellStyle name="Normal 31 2 2" xfId="2163" xr:uid="{00000000-0005-0000-0000-0000AC090000}"/>
    <cellStyle name="Normal 31 3" xfId="2164" xr:uid="{00000000-0005-0000-0000-0000AD090000}"/>
    <cellStyle name="Normal 31 4" xfId="2165" xr:uid="{00000000-0005-0000-0000-0000AE090000}"/>
    <cellStyle name="Normal 31 5" xfId="2166" xr:uid="{00000000-0005-0000-0000-0000AF090000}"/>
    <cellStyle name="Normal 32" xfId="2167" xr:uid="{00000000-0005-0000-0000-0000B0090000}"/>
    <cellStyle name="Normal 32 2" xfId="2168" xr:uid="{00000000-0005-0000-0000-0000B1090000}"/>
    <cellStyle name="Normal 32 2 2" xfId="2169" xr:uid="{00000000-0005-0000-0000-0000B2090000}"/>
    <cellStyle name="Normal 32 3" xfId="2170" xr:uid="{00000000-0005-0000-0000-0000B3090000}"/>
    <cellStyle name="Normal 32 4" xfId="2171" xr:uid="{00000000-0005-0000-0000-0000B4090000}"/>
    <cellStyle name="Normal 32 5" xfId="2172" xr:uid="{00000000-0005-0000-0000-0000B5090000}"/>
    <cellStyle name="Normal 33" xfId="2173" xr:uid="{00000000-0005-0000-0000-0000B6090000}"/>
    <cellStyle name="Normal 33 2" xfId="2174" xr:uid="{00000000-0005-0000-0000-0000B7090000}"/>
    <cellStyle name="Normal 33 2 2" xfId="2175" xr:uid="{00000000-0005-0000-0000-0000B8090000}"/>
    <cellStyle name="Normal 33 2 2 2" xfId="3685" xr:uid="{00000000-0005-0000-0000-0000B9090000}"/>
    <cellStyle name="Normal 33 2 3" xfId="2176" xr:uid="{00000000-0005-0000-0000-0000BA090000}"/>
    <cellStyle name="Normal 33 3" xfId="2177" xr:uid="{00000000-0005-0000-0000-0000BB090000}"/>
    <cellStyle name="Normal 33 3 2" xfId="2178" xr:uid="{00000000-0005-0000-0000-0000BC090000}"/>
    <cellStyle name="Normal 33 4" xfId="2179" xr:uid="{00000000-0005-0000-0000-0000BD090000}"/>
    <cellStyle name="Normal 33 5" xfId="2180" xr:uid="{00000000-0005-0000-0000-0000BE090000}"/>
    <cellStyle name="Normal 34" xfId="2181" xr:uid="{00000000-0005-0000-0000-0000BF090000}"/>
    <cellStyle name="Normal 34 2" xfId="2182" xr:uid="{00000000-0005-0000-0000-0000C0090000}"/>
    <cellStyle name="Normal 34 2 2" xfId="2183" xr:uid="{00000000-0005-0000-0000-0000C1090000}"/>
    <cellStyle name="Normal 34 3" xfId="2184" xr:uid="{00000000-0005-0000-0000-0000C2090000}"/>
    <cellStyle name="Normal 34 3 2" xfId="2185" xr:uid="{00000000-0005-0000-0000-0000C3090000}"/>
    <cellStyle name="Normal 34 4" xfId="2186" xr:uid="{00000000-0005-0000-0000-0000C4090000}"/>
    <cellStyle name="Normal 34 5" xfId="2187" xr:uid="{00000000-0005-0000-0000-0000C5090000}"/>
    <cellStyle name="Normal 35" xfId="2188" xr:uid="{00000000-0005-0000-0000-0000C6090000}"/>
    <cellStyle name="Normal 35 2" xfId="2189" xr:uid="{00000000-0005-0000-0000-0000C7090000}"/>
    <cellStyle name="Normal 35 2 2" xfId="2190" xr:uid="{00000000-0005-0000-0000-0000C8090000}"/>
    <cellStyle name="Normal 35 3" xfId="2191" xr:uid="{00000000-0005-0000-0000-0000C9090000}"/>
    <cellStyle name="Normal 35 4" xfId="2192" xr:uid="{00000000-0005-0000-0000-0000CA090000}"/>
    <cellStyle name="Normal 35 5" xfId="2193" xr:uid="{00000000-0005-0000-0000-0000CB090000}"/>
    <cellStyle name="Normal 36" xfId="2194" xr:uid="{00000000-0005-0000-0000-0000CC090000}"/>
    <cellStyle name="Normal 36 2" xfId="2195" xr:uid="{00000000-0005-0000-0000-0000CD090000}"/>
    <cellStyle name="Normal 36 2 2" xfId="2196" xr:uid="{00000000-0005-0000-0000-0000CE090000}"/>
    <cellStyle name="Normal 36 3" xfId="2197" xr:uid="{00000000-0005-0000-0000-0000CF090000}"/>
    <cellStyle name="Normal 36 4" xfId="2198" xr:uid="{00000000-0005-0000-0000-0000D0090000}"/>
    <cellStyle name="Normal 36 5" xfId="2199" xr:uid="{00000000-0005-0000-0000-0000D1090000}"/>
    <cellStyle name="Normal 37" xfId="2200" xr:uid="{00000000-0005-0000-0000-0000D2090000}"/>
    <cellStyle name="Normal 37 2" xfId="2201" xr:uid="{00000000-0005-0000-0000-0000D3090000}"/>
    <cellStyle name="Normal 37 2 2" xfId="2202" xr:uid="{00000000-0005-0000-0000-0000D4090000}"/>
    <cellStyle name="Normal 37 2 3" xfId="2203" xr:uid="{00000000-0005-0000-0000-0000D5090000}"/>
    <cellStyle name="Normal 37 2 3 2" xfId="3686" xr:uid="{00000000-0005-0000-0000-0000D6090000}"/>
    <cellStyle name="Normal 37 3" xfId="2204" xr:uid="{00000000-0005-0000-0000-0000D7090000}"/>
    <cellStyle name="Normal 37 4" xfId="2205" xr:uid="{00000000-0005-0000-0000-0000D8090000}"/>
    <cellStyle name="Normal 37 5" xfId="2206" xr:uid="{00000000-0005-0000-0000-0000D9090000}"/>
    <cellStyle name="Normal 38" xfId="2207" xr:uid="{00000000-0005-0000-0000-0000DA090000}"/>
    <cellStyle name="Normal 38 2" xfId="2208" xr:uid="{00000000-0005-0000-0000-0000DB090000}"/>
    <cellStyle name="Normal 38 2 2" xfId="2209" xr:uid="{00000000-0005-0000-0000-0000DC090000}"/>
    <cellStyle name="Normal 38 3" xfId="2210" xr:uid="{00000000-0005-0000-0000-0000DD090000}"/>
    <cellStyle name="Normal 38 4" xfId="2211" xr:uid="{00000000-0005-0000-0000-0000DE090000}"/>
    <cellStyle name="Normal 38 5" xfId="2212" xr:uid="{00000000-0005-0000-0000-0000DF090000}"/>
    <cellStyle name="Normal 39" xfId="2213" xr:uid="{00000000-0005-0000-0000-0000E0090000}"/>
    <cellStyle name="Normal 39 2" xfId="2214" xr:uid="{00000000-0005-0000-0000-0000E1090000}"/>
    <cellStyle name="Normal 39 2 2" xfId="2215" xr:uid="{00000000-0005-0000-0000-0000E2090000}"/>
    <cellStyle name="Normal 39 3" xfId="2216" xr:uid="{00000000-0005-0000-0000-0000E3090000}"/>
    <cellStyle name="Normal 39 4" xfId="2217" xr:uid="{00000000-0005-0000-0000-0000E4090000}"/>
    <cellStyle name="Normal 39 5" xfId="2218" xr:uid="{00000000-0005-0000-0000-0000E5090000}"/>
    <cellStyle name="Normal 4" xfId="2219" xr:uid="{00000000-0005-0000-0000-0000E6090000}"/>
    <cellStyle name="Normal 4 10" xfId="2220" xr:uid="{00000000-0005-0000-0000-0000E7090000}"/>
    <cellStyle name="Normal 4 2" xfId="2221" xr:uid="{00000000-0005-0000-0000-0000E8090000}"/>
    <cellStyle name="Normal 4 2 2" xfId="2222" xr:uid="{00000000-0005-0000-0000-0000E9090000}"/>
    <cellStyle name="Normal 4 2 2 2" xfId="2223" xr:uid="{00000000-0005-0000-0000-0000EA090000}"/>
    <cellStyle name="Normal 4 2 2 3" xfId="2224" xr:uid="{00000000-0005-0000-0000-0000EB090000}"/>
    <cellStyle name="Normal 4 2 2 3 2" xfId="3687" xr:uid="{00000000-0005-0000-0000-0000EC090000}"/>
    <cellStyle name="Normal 4 2 3" xfId="2225" xr:uid="{00000000-0005-0000-0000-0000ED090000}"/>
    <cellStyle name="Normal 4 2 3 2" xfId="2226" xr:uid="{00000000-0005-0000-0000-0000EE090000}"/>
    <cellStyle name="Normal 4 2 3 3" xfId="2227" xr:uid="{00000000-0005-0000-0000-0000EF090000}"/>
    <cellStyle name="Normal 4 2 3 3 2" xfId="3688" xr:uid="{00000000-0005-0000-0000-0000F0090000}"/>
    <cellStyle name="Normal 4 2 4" xfId="2228" xr:uid="{00000000-0005-0000-0000-0000F1090000}"/>
    <cellStyle name="Normal 4 2 5" xfId="2229" xr:uid="{00000000-0005-0000-0000-0000F2090000}"/>
    <cellStyle name="Normal 4 3" xfId="2230" xr:uid="{00000000-0005-0000-0000-0000F3090000}"/>
    <cellStyle name="Normal 4 3 2" xfId="2231" xr:uid="{00000000-0005-0000-0000-0000F4090000}"/>
    <cellStyle name="Normal 4 3 2 2" xfId="2232" xr:uid="{00000000-0005-0000-0000-0000F5090000}"/>
    <cellStyle name="Normal 4 3 2 2 2" xfId="4544" xr:uid="{B3BD76FD-50A3-42D0-8B45-C05699BC05B9}"/>
    <cellStyle name="Normal 4 3 3" xfId="2233" xr:uid="{00000000-0005-0000-0000-0000F6090000}"/>
    <cellStyle name="Normal 4 3 3 2" xfId="4545" xr:uid="{1E45494C-232C-408B-9D8E-5C3BB4A71516}"/>
    <cellStyle name="Normal 4 3 4" xfId="2234" xr:uid="{00000000-0005-0000-0000-0000F7090000}"/>
    <cellStyle name="Normal 4 3 5" xfId="2235" xr:uid="{00000000-0005-0000-0000-0000F8090000}"/>
    <cellStyle name="Normal 4 4" xfId="2236" xr:uid="{00000000-0005-0000-0000-0000F9090000}"/>
    <cellStyle name="Normal 4 4 2" xfId="2237" xr:uid="{00000000-0005-0000-0000-0000FA090000}"/>
    <cellStyle name="Normal 4 4 2 2" xfId="2238" xr:uid="{00000000-0005-0000-0000-0000FB090000}"/>
    <cellStyle name="Normal 4 4 2 3" xfId="2239" xr:uid="{00000000-0005-0000-0000-0000FC090000}"/>
    <cellStyle name="Normal 4 4 2 4" xfId="2240" xr:uid="{00000000-0005-0000-0000-0000FD090000}"/>
    <cellStyle name="Normal 4 4 3" xfId="2241" xr:uid="{00000000-0005-0000-0000-0000FE090000}"/>
    <cellStyle name="Normal 4 4 4" xfId="2242" xr:uid="{00000000-0005-0000-0000-0000FF090000}"/>
    <cellStyle name="Normal 4 4 5" xfId="2243" xr:uid="{00000000-0005-0000-0000-0000000A0000}"/>
    <cellStyle name="Normal 4 4 6" xfId="2244" xr:uid="{00000000-0005-0000-0000-0000010A0000}"/>
    <cellStyle name="Normal 4 4_B" xfId="2245" xr:uid="{00000000-0005-0000-0000-0000020A0000}"/>
    <cellStyle name="Normal 4 5" xfId="2246" xr:uid="{00000000-0005-0000-0000-0000030A0000}"/>
    <cellStyle name="Normal 4 5 2" xfId="2247" xr:uid="{00000000-0005-0000-0000-0000040A0000}"/>
    <cellStyle name="Normal 4 5 3" xfId="2248" xr:uid="{00000000-0005-0000-0000-0000050A0000}"/>
    <cellStyle name="Normal 4 5 4" xfId="2249" xr:uid="{00000000-0005-0000-0000-0000060A0000}"/>
    <cellStyle name="Normal 4 5 5" xfId="2250" xr:uid="{00000000-0005-0000-0000-0000070A0000}"/>
    <cellStyle name="Normal 4 6" xfId="2251" xr:uid="{00000000-0005-0000-0000-0000080A0000}"/>
    <cellStyle name="Normal 4 6 2" xfId="2252" xr:uid="{00000000-0005-0000-0000-0000090A0000}"/>
    <cellStyle name="Normal 4 6 3" xfId="2253" xr:uid="{00000000-0005-0000-0000-00000A0A0000}"/>
    <cellStyle name="Normal 4 7" xfId="2254" xr:uid="{00000000-0005-0000-0000-00000B0A0000}"/>
    <cellStyle name="Normal 4 7 2" xfId="2255" xr:uid="{00000000-0005-0000-0000-00000C0A0000}"/>
    <cellStyle name="Normal 4 8" xfId="2256" xr:uid="{00000000-0005-0000-0000-00000D0A0000}"/>
    <cellStyle name="Normal 4 8 2" xfId="2257" xr:uid="{00000000-0005-0000-0000-00000E0A0000}"/>
    <cellStyle name="Normal 4 8 2 2" xfId="5073" xr:uid="{923DBDA4-DAFA-4946-B559-8E0800DD8C1C}"/>
    <cellStyle name="Normal 4 8 3" xfId="4546" xr:uid="{150E23E7-FCF7-409E-8F18-C4398384FC5F}"/>
    <cellStyle name="Normal 4 9" xfId="2258" xr:uid="{00000000-0005-0000-0000-00000F0A0000}"/>
    <cellStyle name="Normal 4 9 2" xfId="2259" xr:uid="{00000000-0005-0000-0000-0000100A0000}"/>
    <cellStyle name="Normal 4 9 3" xfId="5124" xr:uid="{DDB4559D-1B58-4C23-9072-85FC695ED257}"/>
    <cellStyle name="Normal 4_B" xfId="2260" xr:uid="{00000000-0005-0000-0000-0000110A0000}"/>
    <cellStyle name="Normal 40" xfId="2261" xr:uid="{00000000-0005-0000-0000-0000120A0000}"/>
    <cellStyle name="Normal 40 2" xfId="2262" xr:uid="{00000000-0005-0000-0000-0000130A0000}"/>
    <cellStyle name="Normal 40 2 2" xfId="2263" xr:uid="{00000000-0005-0000-0000-0000140A0000}"/>
    <cellStyle name="Normal 40 3" xfId="2264" xr:uid="{00000000-0005-0000-0000-0000150A0000}"/>
    <cellStyle name="Normal 40 4" xfId="2265" xr:uid="{00000000-0005-0000-0000-0000160A0000}"/>
    <cellStyle name="Normal 40 5" xfId="2266" xr:uid="{00000000-0005-0000-0000-0000170A0000}"/>
    <cellStyle name="Normal 41" xfId="2267" xr:uid="{00000000-0005-0000-0000-0000180A0000}"/>
    <cellStyle name="Normal 41 2" xfId="2268" xr:uid="{00000000-0005-0000-0000-0000190A0000}"/>
    <cellStyle name="Normal 41 2 2" xfId="2269" xr:uid="{00000000-0005-0000-0000-00001A0A0000}"/>
    <cellStyle name="Normal 41 3" xfId="2270" xr:uid="{00000000-0005-0000-0000-00001B0A0000}"/>
    <cellStyle name="Normal 41 4" xfId="2271" xr:uid="{00000000-0005-0000-0000-00001C0A0000}"/>
    <cellStyle name="Normal 41 5" xfId="2272" xr:uid="{00000000-0005-0000-0000-00001D0A0000}"/>
    <cellStyle name="Normal 42" xfId="2273" xr:uid="{00000000-0005-0000-0000-00001E0A0000}"/>
    <cellStyle name="Normal 42 2" xfId="2274" xr:uid="{00000000-0005-0000-0000-00001F0A0000}"/>
    <cellStyle name="Normal 42 2 2" xfId="2275" xr:uid="{00000000-0005-0000-0000-0000200A0000}"/>
    <cellStyle name="Normal 42 3" xfId="2276" xr:uid="{00000000-0005-0000-0000-0000210A0000}"/>
    <cellStyle name="Normal 42 4" xfId="2277" xr:uid="{00000000-0005-0000-0000-0000220A0000}"/>
    <cellStyle name="Normal 42 5" xfId="2278" xr:uid="{00000000-0005-0000-0000-0000230A0000}"/>
    <cellStyle name="Normal 43" xfId="2279" xr:uid="{00000000-0005-0000-0000-0000240A0000}"/>
    <cellStyle name="Normal 43 2" xfId="2280" xr:uid="{00000000-0005-0000-0000-0000250A0000}"/>
    <cellStyle name="Normal 43 2 2" xfId="2281" xr:uid="{00000000-0005-0000-0000-0000260A0000}"/>
    <cellStyle name="Normal 43 3" xfId="2282" xr:uid="{00000000-0005-0000-0000-0000270A0000}"/>
    <cellStyle name="Normal 43 4" xfId="2283" xr:uid="{00000000-0005-0000-0000-0000280A0000}"/>
    <cellStyle name="Normal 43 5" xfId="2284" xr:uid="{00000000-0005-0000-0000-0000290A0000}"/>
    <cellStyle name="Normal 44" xfId="2285" xr:uid="{00000000-0005-0000-0000-00002A0A0000}"/>
    <cellStyle name="Normal 44 2" xfId="2286" xr:uid="{00000000-0005-0000-0000-00002B0A0000}"/>
    <cellStyle name="Normal 44 2 2" xfId="2287" xr:uid="{00000000-0005-0000-0000-00002C0A0000}"/>
    <cellStyle name="Normal 44 3" xfId="2288" xr:uid="{00000000-0005-0000-0000-00002D0A0000}"/>
    <cellStyle name="Normal 44 4" xfId="2289" xr:uid="{00000000-0005-0000-0000-00002E0A0000}"/>
    <cellStyle name="Normal 44 5" xfId="2290" xr:uid="{00000000-0005-0000-0000-00002F0A0000}"/>
    <cellStyle name="Normal 45" xfId="2291" xr:uid="{00000000-0005-0000-0000-0000300A0000}"/>
    <cellStyle name="Normal 45 2" xfId="2292" xr:uid="{00000000-0005-0000-0000-0000310A0000}"/>
    <cellStyle name="Normal 45 2 2" xfId="2293" xr:uid="{00000000-0005-0000-0000-0000320A0000}"/>
    <cellStyle name="Normal 45 3" xfId="2294" xr:uid="{00000000-0005-0000-0000-0000330A0000}"/>
    <cellStyle name="Normal 45 4" xfId="2295" xr:uid="{00000000-0005-0000-0000-0000340A0000}"/>
    <cellStyle name="Normal 45 5" xfId="2296" xr:uid="{00000000-0005-0000-0000-0000350A0000}"/>
    <cellStyle name="Normal 46" xfId="2297" xr:uid="{00000000-0005-0000-0000-0000360A0000}"/>
    <cellStyle name="Normal 46 2" xfId="2298" xr:uid="{00000000-0005-0000-0000-0000370A0000}"/>
    <cellStyle name="Normal 46 2 2" xfId="2299" xr:uid="{00000000-0005-0000-0000-0000380A0000}"/>
    <cellStyle name="Normal 46 3" xfId="2300" xr:uid="{00000000-0005-0000-0000-0000390A0000}"/>
    <cellStyle name="Normal 46 4" xfId="2301" xr:uid="{00000000-0005-0000-0000-00003A0A0000}"/>
    <cellStyle name="Normal 46 5" xfId="2302" xr:uid="{00000000-0005-0000-0000-00003B0A0000}"/>
    <cellStyle name="Normal 47" xfId="2303" xr:uid="{00000000-0005-0000-0000-00003C0A0000}"/>
    <cellStyle name="Normal 47 2" xfId="2304" xr:uid="{00000000-0005-0000-0000-00003D0A0000}"/>
    <cellStyle name="Normal 47 2 2" xfId="2305" xr:uid="{00000000-0005-0000-0000-00003E0A0000}"/>
    <cellStyle name="Normal 47 3" xfId="2306" xr:uid="{00000000-0005-0000-0000-00003F0A0000}"/>
    <cellStyle name="Normal 47 4" xfId="2307" xr:uid="{00000000-0005-0000-0000-0000400A0000}"/>
    <cellStyle name="Normal 47 5" xfId="2308" xr:uid="{00000000-0005-0000-0000-0000410A0000}"/>
    <cellStyle name="Normal 48" xfId="2309" xr:uid="{00000000-0005-0000-0000-0000420A0000}"/>
    <cellStyle name="Normal 48 2" xfId="2310" xr:uid="{00000000-0005-0000-0000-0000430A0000}"/>
    <cellStyle name="Normal 48 2 2" xfId="2311" xr:uid="{00000000-0005-0000-0000-0000440A0000}"/>
    <cellStyle name="Normal 48 3" xfId="2312" xr:uid="{00000000-0005-0000-0000-0000450A0000}"/>
    <cellStyle name="Normal 48 3 2" xfId="2313" xr:uid="{00000000-0005-0000-0000-0000460A0000}"/>
    <cellStyle name="Normal 48 4" xfId="2314" xr:uid="{00000000-0005-0000-0000-0000470A0000}"/>
    <cellStyle name="Normal 48 5" xfId="2315" xr:uid="{00000000-0005-0000-0000-0000480A0000}"/>
    <cellStyle name="Normal 49" xfId="2316" xr:uid="{00000000-0005-0000-0000-0000490A0000}"/>
    <cellStyle name="Normal 49 2" xfId="2317" xr:uid="{00000000-0005-0000-0000-00004A0A0000}"/>
    <cellStyle name="Normal 49 2 2" xfId="2318" xr:uid="{00000000-0005-0000-0000-00004B0A0000}"/>
    <cellStyle name="Normal 49 2 3" xfId="2319" xr:uid="{00000000-0005-0000-0000-00004C0A0000}"/>
    <cellStyle name="Normal 49 2 3 2" xfId="3689" xr:uid="{00000000-0005-0000-0000-00004D0A0000}"/>
    <cellStyle name="Normal 49 3" xfId="2320" xr:uid="{00000000-0005-0000-0000-00004E0A0000}"/>
    <cellStyle name="Normal 49 4" xfId="2321" xr:uid="{00000000-0005-0000-0000-00004F0A0000}"/>
    <cellStyle name="Normal 49 5" xfId="2322" xr:uid="{00000000-0005-0000-0000-0000500A0000}"/>
    <cellStyle name="Normal 5" xfId="2323" xr:uid="{00000000-0005-0000-0000-0000510A0000}"/>
    <cellStyle name="Normal 5 2" xfId="2324" xr:uid="{00000000-0005-0000-0000-0000520A0000}"/>
    <cellStyle name="Normal 5 2 2" xfId="2325" xr:uid="{00000000-0005-0000-0000-0000530A0000}"/>
    <cellStyle name="Normal 5 2 2 2" xfId="2326" xr:uid="{00000000-0005-0000-0000-0000540A0000}"/>
    <cellStyle name="Normal 5 2 2 2 2" xfId="5168" xr:uid="{705A1E84-DE31-4A80-B0A5-DAA8A44F9A4E}"/>
    <cellStyle name="Normal 5 2 2 3" xfId="4547" xr:uid="{58F605CF-71A4-4E25-85E6-F4099047F814}"/>
    <cellStyle name="Normal 5 2 3" xfId="2327" xr:uid="{00000000-0005-0000-0000-0000550A0000}"/>
    <cellStyle name="Normal 5 3" xfId="2328" xr:uid="{00000000-0005-0000-0000-0000560A0000}"/>
    <cellStyle name="Normal 5 3 2" xfId="2329" xr:uid="{00000000-0005-0000-0000-0000570A0000}"/>
    <cellStyle name="Normal 5 3 2 2" xfId="2330" xr:uid="{00000000-0005-0000-0000-0000580A0000}"/>
    <cellStyle name="Normal 5 3 2 2 2" xfId="5237" xr:uid="{5AA83F9D-6FB5-4D24-8BB9-02D71DD73CF9}"/>
    <cellStyle name="Normal 5 3 2 3" xfId="3690" xr:uid="{00000000-0005-0000-0000-0000590A0000}"/>
    <cellStyle name="Normal 5 3 2 4" xfId="4548" xr:uid="{B4C53F01-69D5-41D6-ABE3-FF3D5CCA025D}"/>
    <cellStyle name="Normal 5 3 3" xfId="2331" xr:uid="{00000000-0005-0000-0000-00005A0A0000}"/>
    <cellStyle name="Normal 5 4" xfId="2332" xr:uid="{00000000-0005-0000-0000-00005B0A0000}"/>
    <cellStyle name="Normal 5 4 2" xfId="2333" xr:uid="{00000000-0005-0000-0000-00005C0A0000}"/>
    <cellStyle name="Normal 5 4 3" xfId="3691" xr:uid="{00000000-0005-0000-0000-00005D0A0000}"/>
    <cellStyle name="Normal 5 4 4" xfId="5126" xr:uid="{77B9DC53-D2AB-4C88-B000-139CDDA16999}"/>
    <cellStyle name="Normal 5 5" xfId="2334" xr:uid="{00000000-0005-0000-0000-00005E0A0000}"/>
    <cellStyle name="Normal 5 5 2" xfId="2335" xr:uid="{00000000-0005-0000-0000-00005F0A0000}"/>
    <cellStyle name="Normal 5 5 3" xfId="3692" xr:uid="{00000000-0005-0000-0000-0000600A0000}"/>
    <cellStyle name="Normal 50" xfId="2336" xr:uid="{00000000-0005-0000-0000-0000610A0000}"/>
    <cellStyle name="Normal 50 2" xfId="2337" xr:uid="{00000000-0005-0000-0000-0000620A0000}"/>
    <cellStyle name="Normal 50 2 2" xfId="2338" xr:uid="{00000000-0005-0000-0000-0000630A0000}"/>
    <cellStyle name="Normal 50 2 2 2" xfId="2339" xr:uid="{00000000-0005-0000-0000-0000640A0000}"/>
    <cellStyle name="Normal 50 2 2 2 2" xfId="3693" xr:uid="{00000000-0005-0000-0000-0000650A0000}"/>
    <cellStyle name="Normal 50 2 3" xfId="2340" xr:uid="{00000000-0005-0000-0000-0000660A0000}"/>
    <cellStyle name="Normal 50 3" xfId="2341" xr:uid="{00000000-0005-0000-0000-0000670A0000}"/>
    <cellStyle name="Normal 50 3 2" xfId="2342" xr:uid="{00000000-0005-0000-0000-0000680A0000}"/>
    <cellStyle name="Normal 50 4" xfId="2343" xr:uid="{00000000-0005-0000-0000-0000690A0000}"/>
    <cellStyle name="Normal 50 5" xfId="2344" xr:uid="{00000000-0005-0000-0000-00006A0A0000}"/>
    <cellStyle name="Normal 51" xfId="2345" xr:uid="{00000000-0005-0000-0000-00006B0A0000}"/>
    <cellStyle name="Normal 51 2" xfId="2346" xr:uid="{00000000-0005-0000-0000-00006C0A0000}"/>
    <cellStyle name="Normal 51 3" xfId="2347" xr:uid="{00000000-0005-0000-0000-00006D0A0000}"/>
    <cellStyle name="Normal 51 4" xfId="2348" xr:uid="{00000000-0005-0000-0000-00006E0A0000}"/>
    <cellStyle name="Normal 51 5" xfId="2349" xr:uid="{00000000-0005-0000-0000-00006F0A0000}"/>
    <cellStyle name="Normal 52" xfId="2350" xr:uid="{00000000-0005-0000-0000-0000700A0000}"/>
    <cellStyle name="Normal 52 2" xfId="2351" xr:uid="{00000000-0005-0000-0000-0000710A0000}"/>
    <cellStyle name="Normal 52 2 2" xfId="2352" xr:uid="{00000000-0005-0000-0000-0000720A0000}"/>
    <cellStyle name="Normal 52 3" xfId="2353" xr:uid="{00000000-0005-0000-0000-0000730A0000}"/>
    <cellStyle name="Normal 52 4" xfId="2354" xr:uid="{00000000-0005-0000-0000-0000740A0000}"/>
    <cellStyle name="Normal 52 5" xfId="2355" xr:uid="{00000000-0005-0000-0000-0000750A0000}"/>
    <cellStyle name="Normal 53" xfId="2356" xr:uid="{00000000-0005-0000-0000-0000760A0000}"/>
    <cellStyle name="Normal 53 2" xfId="2357" xr:uid="{00000000-0005-0000-0000-0000770A0000}"/>
    <cellStyle name="Normal 53 2 2" xfId="2358" xr:uid="{00000000-0005-0000-0000-0000780A0000}"/>
    <cellStyle name="Normal 53 3" xfId="2359" xr:uid="{00000000-0005-0000-0000-0000790A0000}"/>
    <cellStyle name="Normal 53 4" xfId="2360" xr:uid="{00000000-0005-0000-0000-00007A0A0000}"/>
    <cellStyle name="Normal 53 5" xfId="2361" xr:uid="{00000000-0005-0000-0000-00007B0A0000}"/>
    <cellStyle name="Normal 54" xfId="2362" xr:uid="{00000000-0005-0000-0000-00007C0A0000}"/>
    <cellStyle name="Normal 54 2" xfId="2363" xr:uid="{00000000-0005-0000-0000-00007D0A0000}"/>
    <cellStyle name="Normal 54 2 2" xfId="2364" xr:uid="{00000000-0005-0000-0000-00007E0A0000}"/>
    <cellStyle name="Normal 54 2 2 2" xfId="3696" xr:uid="{00000000-0005-0000-0000-00007F0A0000}"/>
    <cellStyle name="Normal 54 2 2 3" xfId="4951" xr:uid="{C05C11ED-9CAC-4019-A14E-403804A41F2F}"/>
    <cellStyle name="Normal 54 2 3" xfId="2365" xr:uid="{00000000-0005-0000-0000-0000800A0000}"/>
    <cellStyle name="Normal 54 2 4" xfId="3695" xr:uid="{00000000-0005-0000-0000-0000810A0000}"/>
    <cellStyle name="Normal 54 2 5" xfId="4550" xr:uid="{B3468CF8-2084-49BC-B867-C5FEA4985F73}"/>
    <cellStyle name="Normal 54 3" xfId="2366" xr:uid="{00000000-0005-0000-0000-0000820A0000}"/>
    <cellStyle name="Normal 54 3 2" xfId="2367" xr:uid="{00000000-0005-0000-0000-0000830A0000}"/>
    <cellStyle name="Normal 54 3 2 2" xfId="4899" xr:uid="{BCD68738-313F-406E-81C3-8A96058342AC}"/>
    <cellStyle name="Normal 54 3 3" xfId="3697" xr:uid="{00000000-0005-0000-0000-0000840A0000}"/>
    <cellStyle name="Normal 54 3 4" xfId="4551" xr:uid="{BA294445-A1D6-4B27-A909-B1FA2B64EFA7}"/>
    <cellStyle name="Normal 54 4" xfId="2368" xr:uid="{00000000-0005-0000-0000-0000850A0000}"/>
    <cellStyle name="Normal 54 4 2" xfId="5036" xr:uid="{302BA1C8-5F9A-4C9D-AB33-6FCFEFE7D8DD}"/>
    <cellStyle name="Normal 54 5" xfId="2369" xr:uid="{00000000-0005-0000-0000-0000860A0000}"/>
    <cellStyle name="Normal 54 5 2" xfId="4786" xr:uid="{2386863E-4497-4C52-96EB-9379048A7257}"/>
    <cellStyle name="Normal 54 6" xfId="3694" xr:uid="{00000000-0005-0000-0000-0000870A0000}"/>
    <cellStyle name="Normal 54 7" xfId="4549" xr:uid="{8FFBD027-6A51-4576-91E0-D301E42D7CEB}"/>
    <cellStyle name="Normal 55" xfId="2370" xr:uid="{00000000-0005-0000-0000-0000880A0000}"/>
    <cellStyle name="Normal 55 2" xfId="2371" xr:uid="{00000000-0005-0000-0000-0000890A0000}"/>
    <cellStyle name="Normal 55 2 2" xfId="2372" xr:uid="{00000000-0005-0000-0000-00008A0A0000}"/>
    <cellStyle name="Normal 55 2 2 2" xfId="3700" xr:uid="{00000000-0005-0000-0000-00008B0A0000}"/>
    <cellStyle name="Normal 55 2 2 3" xfId="4952" xr:uid="{9746D6BF-E617-4603-8696-1C1ECC7B3D3F}"/>
    <cellStyle name="Normal 55 2 3" xfId="2373" xr:uid="{00000000-0005-0000-0000-00008C0A0000}"/>
    <cellStyle name="Normal 55 2 4" xfId="3699" xr:uid="{00000000-0005-0000-0000-00008D0A0000}"/>
    <cellStyle name="Normal 55 2 5" xfId="4553" xr:uid="{38AA4B5A-3574-44FF-9D86-BA585F1CFFD4}"/>
    <cellStyle name="Normal 55 3" xfId="2374" xr:uid="{00000000-0005-0000-0000-00008E0A0000}"/>
    <cellStyle name="Normal 55 3 2" xfId="2375" xr:uid="{00000000-0005-0000-0000-00008F0A0000}"/>
    <cellStyle name="Normal 55 3 2 2" xfId="4900" xr:uid="{C6C743CD-58A9-462A-88EA-33AD660CC9D0}"/>
    <cellStyle name="Normal 55 3 3" xfId="3701" xr:uid="{00000000-0005-0000-0000-0000900A0000}"/>
    <cellStyle name="Normal 55 3 4" xfId="4554" xr:uid="{FC730FC6-A89B-46B6-9969-982F294C7DCD}"/>
    <cellStyle name="Normal 55 4" xfId="2376" xr:uid="{00000000-0005-0000-0000-0000910A0000}"/>
    <cellStyle name="Normal 55 4 2" xfId="5037" xr:uid="{A0684F35-5F91-4192-8146-96A3CB64D344}"/>
    <cellStyle name="Normal 55 5" xfId="2377" xr:uid="{00000000-0005-0000-0000-0000920A0000}"/>
    <cellStyle name="Normal 55 5 2" xfId="4787" xr:uid="{8DFED985-1C6B-4893-A8E8-AFB31E976377}"/>
    <cellStyle name="Normal 55 6" xfId="3698" xr:uid="{00000000-0005-0000-0000-0000930A0000}"/>
    <cellStyle name="Normal 55 7" xfId="4552" xr:uid="{0AAC226F-C3AB-4AB5-85E5-2913F94F5E11}"/>
    <cellStyle name="Normal 56" xfId="2378" xr:uid="{00000000-0005-0000-0000-0000940A0000}"/>
    <cellStyle name="Normal 56 2" xfId="2379" xr:uid="{00000000-0005-0000-0000-0000950A0000}"/>
    <cellStyle name="Normal 56 3" xfId="2380" xr:uid="{00000000-0005-0000-0000-0000960A0000}"/>
    <cellStyle name="Normal 56 4" xfId="2381" xr:uid="{00000000-0005-0000-0000-0000970A0000}"/>
    <cellStyle name="Normal 56 5" xfId="2382" xr:uid="{00000000-0005-0000-0000-0000980A0000}"/>
    <cellStyle name="Normal 57" xfId="2383" xr:uid="{00000000-0005-0000-0000-0000990A0000}"/>
    <cellStyle name="Normal 57 2" xfId="2384" xr:uid="{00000000-0005-0000-0000-00009A0A0000}"/>
    <cellStyle name="Normal 57 3" xfId="2385" xr:uid="{00000000-0005-0000-0000-00009B0A0000}"/>
    <cellStyle name="Normal 57 4" xfId="2386" xr:uid="{00000000-0005-0000-0000-00009C0A0000}"/>
    <cellStyle name="Normal 57 5" xfId="2387" xr:uid="{00000000-0005-0000-0000-00009D0A0000}"/>
    <cellStyle name="Normal 58" xfId="2388" xr:uid="{00000000-0005-0000-0000-00009E0A0000}"/>
    <cellStyle name="Normal 58 2" xfId="2389" xr:uid="{00000000-0005-0000-0000-00009F0A0000}"/>
    <cellStyle name="Normal 58 3" xfId="2390" xr:uid="{00000000-0005-0000-0000-0000A00A0000}"/>
    <cellStyle name="Normal 58 4" xfId="2391" xr:uid="{00000000-0005-0000-0000-0000A10A0000}"/>
    <cellStyle name="Normal 58 5" xfId="2392" xr:uid="{00000000-0005-0000-0000-0000A20A0000}"/>
    <cellStyle name="Normal 59" xfId="2393" xr:uid="{00000000-0005-0000-0000-0000A30A0000}"/>
    <cellStyle name="Normal 59 2" xfId="2394" xr:uid="{00000000-0005-0000-0000-0000A40A0000}"/>
    <cellStyle name="Normal 59 3" xfId="2395" xr:uid="{00000000-0005-0000-0000-0000A50A0000}"/>
    <cellStyle name="Normal 59 4" xfId="2396" xr:uid="{00000000-0005-0000-0000-0000A60A0000}"/>
    <cellStyle name="Normal 59 5" xfId="2397" xr:uid="{00000000-0005-0000-0000-0000A70A0000}"/>
    <cellStyle name="Normal 6" xfId="2398" xr:uid="{00000000-0005-0000-0000-0000A80A0000}"/>
    <cellStyle name="Normal 6 10" xfId="3702" xr:uid="{00000000-0005-0000-0000-0000A90A0000}"/>
    <cellStyle name="Normal 6 11" xfId="4555" xr:uid="{D97F7B0B-8B2F-48DB-9336-5FD17B3C0C9E}"/>
    <cellStyle name="Normal 6 2" xfId="2399" xr:uid="{00000000-0005-0000-0000-0000AA0A0000}"/>
    <cellStyle name="Normal 6 2 2" xfId="2400" xr:uid="{00000000-0005-0000-0000-0000AB0A0000}"/>
    <cellStyle name="Normal 6 2 2 2" xfId="4556" xr:uid="{C373A621-BAED-4373-95CD-53E3D6B388FA}"/>
    <cellStyle name="Normal 6 2 3" xfId="4557" xr:uid="{AD77FDE0-C4FB-4D31-8390-0C40E5EE451B}"/>
    <cellStyle name="Normal 6 3" xfId="2401" xr:uid="{00000000-0005-0000-0000-0000AC0A0000}"/>
    <cellStyle name="Normal 6 3 2" xfId="2402" xr:uid="{00000000-0005-0000-0000-0000AD0A0000}"/>
    <cellStyle name="Normal 6 3 2 2" xfId="4558" xr:uid="{64CD0A6F-B57B-4EA4-823C-D67A7A20D94D}"/>
    <cellStyle name="Normal 6 4" xfId="2403" xr:uid="{00000000-0005-0000-0000-0000AE0A0000}"/>
    <cellStyle name="Normal 6 4 2" xfId="2404" xr:uid="{00000000-0005-0000-0000-0000AF0A0000}"/>
    <cellStyle name="Normal 6 5" xfId="2405" xr:uid="{00000000-0005-0000-0000-0000B00A0000}"/>
    <cellStyle name="Normal 6 5 2" xfId="2406" xr:uid="{00000000-0005-0000-0000-0000B10A0000}"/>
    <cellStyle name="Normal 6 5 2 2" xfId="3704" xr:uid="{00000000-0005-0000-0000-0000B20A0000}"/>
    <cellStyle name="Normal 6 5 2 3" xfId="5169" xr:uid="{497F276B-C041-4240-BD42-DF3DF084C16B}"/>
    <cellStyle name="Normal 6 5 3" xfId="2407" xr:uid="{00000000-0005-0000-0000-0000B30A0000}"/>
    <cellStyle name="Normal 6 5 4" xfId="3703" xr:uid="{00000000-0005-0000-0000-0000B40A0000}"/>
    <cellStyle name="Normal 6 5 5" xfId="4559" xr:uid="{740C0B0F-08C1-4F5C-B05C-6F387222497E}"/>
    <cellStyle name="Normal 6 6" xfId="2408" xr:uid="{00000000-0005-0000-0000-0000B50A0000}"/>
    <cellStyle name="Normal 6 6 2" xfId="3705" xr:uid="{00000000-0005-0000-0000-0000B60A0000}"/>
    <cellStyle name="Normal 6 6 2 2" xfId="4953" xr:uid="{27752534-816E-40FA-B290-B10128707C11}"/>
    <cellStyle name="Normal 6 6 3" xfId="4560" xr:uid="{771CE784-79C9-4CA4-B8FF-EEE1EDF4EFE5}"/>
    <cellStyle name="Normal 6 7" xfId="2409" xr:uid="{00000000-0005-0000-0000-0000B70A0000}"/>
    <cellStyle name="Normal 6 7 2" xfId="4901" xr:uid="{2C243DBE-999A-4559-AC50-39399EE5BAC2}"/>
    <cellStyle name="Normal 6 7 3" xfId="4561" xr:uid="{44FD4763-350B-4CA0-8E9F-274DB71A0EC0}"/>
    <cellStyle name="Normal 6 8" xfId="2410" xr:uid="{00000000-0005-0000-0000-0000B80A0000}"/>
    <cellStyle name="Normal 6 8 2" xfId="3706" xr:uid="{00000000-0005-0000-0000-0000B90A0000}"/>
    <cellStyle name="Normal 6 8 3" xfId="4994" xr:uid="{0F13DB58-E6F4-41BF-B6A1-617F175B9F5D}"/>
    <cellStyle name="Normal 6 9" xfId="2411" xr:uid="{00000000-0005-0000-0000-0000BA0A0000}"/>
    <cellStyle name="Normal 6 9 2" xfId="3707" xr:uid="{00000000-0005-0000-0000-0000BB0A0000}"/>
    <cellStyle name="Normal 6 9 3" xfId="4788" xr:uid="{BB106AA7-026A-43C3-B4CD-0D742EF40815}"/>
    <cellStyle name="Normal 60" xfId="2412" xr:uid="{00000000-0005-0000-0000-0000BC0A0000}"/>
    <cellStyle name="Normal 60 2" xfId="2413" xr:uid="{00000000-0005-0000-0000-0000BD0A0000}"/>
    <cellStyle name="Normal 60 3" xfId="2414" xr:uid="{00000000-0005-0000-0000-0000BE0A0000}"/>
    <cellStyle name="Normal 60 4" xfId="2415" xr:uid="{00000000-0005-0000-0000-0000BF0A0000}"/>
    <cellStyle name="Normal 60 5" xfId="2416" xr:uid="{00000000-0005-0000-0000-0000C00A0000}"/>
    <cellStyle name="Normal 61" xfId="2417" xr:uid="{00000000-0005-0000-0000-0000C10A0000}"/>
    <cellStyle name="Normal 61 2" xfId="2418" xr:uid="{00000000-0005-0000-0000-0000C20A0000}"/>
    <cellStyle name="Normal 61 3" xfId="2419" xr:uid="{00000000-0005-0000-0000-0000C30A0000}"/>
    <cellStyle name="Normal 61 4" xfId="2420" xr:uid="{00000000-0005-0000-0000-0000C40A0000}"/>
    <cellStyle name="Normal 61 5" xfId="2421" xr:uid="{00000000-0005-0000-0000-0000C50A0000}"/>
    <cellStyle name="Normal 62" xfId="2422" xr:uid="{00000000-0005-0000-0000-0000C60A0000}"/>
    <cellStyle name="Normal 62 2" xfId="2423" xr:uid="{00000000-0005-0000-0000-0000C70A0000}"/>
    <cellStyle name="Normal 62 2 2" xfId="2424" xr:uid="{00000000-0005-0000-0000-0000C80A0000}"/>
    <cellStyle name="Normal 62 2 2 2" xfId="3710" xr:uid="{00000000-0005-0000-0000-0000C90A0000}"/>
    <cellStyle name="Normal 62 2 2 3" xfId="4954" xr:uid="{ECC587B1-C194-4C3E-A192-4B946733B02C}"/>
    <cellStyle name="Normal 62 2 3" xfId="2425" xr:uid="{00000000-0005-0000-0000-0000CA0A0000}"/>
    <cellStyle name="Normal 62 2 4" xfId="3709" xr:uid="{00000000-0005-0000-0000-0000CB0A0000}"/>
    <cellStyle name="Normal 62 2 5" xfId="4563" xr:uid="{78C0AEEB-E99C-4C8E-8346-DD676804E4CB}"/>
    <cellStyle name="Normal 62 3" xfId="2426" xr:uid="{00000000-0005-0000-0000-0000CC0A0000}"/>
    <cellStyle name="Normal 62 3 2" xfId="2427" xr:uid="{00000000-0005-0000-0000-0000CD0A0000}"/>
    <cellStyle name="Normal 62 3 2 2" xfId="4902" xr:uid="{6791804D-D30D-4B52-8A43-9415D23B7368}"/>
    <cellStyle name="Normal 62 3 3" xfId="3711" xr:uid="{00000000-0005-0000-0000-0000CE0A0000}"/>
    <cellStyle name="Normal 62 3 4" xfId="4564" xr:uid="{B17829D4-514A-4786-91D6-A3C54DE77367}"/>
    <cellStyle name="Normal 62 4" xfId="2428" xr:uid="{00000000-0005-0000-0000-0000CF0A0000}"/>
    <cellStyle name="Normal 62 4 2" xfId="5038" xr:uid="{FD4E79C7-DBB7-48C5-B875-3D0F574652B6}"/>
    <cellStyle name="Normal 62 5" xfId="2429" xr:uid="{00000000-0005-0000-0000-0000D00A0000}"/>
    <cellStyle name="Normal 62 5 2" xfId="4789" xr:uid="{8A36A304-084E-437A-B172-DF2B2780E253}"/>
    <cellStyle name="Normal 62 6" xfId="3708" xr:uid="{00000000-0005-0000-0000-0000D10A0000}"/>
    <cellStyle name="Normal 62 7" xfId="4562" xr:uid="{96ACC474-C072-4EDD-8327-5818864CB48E}"/>
    <cellStyle name="Normal 63" xfId="2430" xr:uid="{00000000-0005-0000-0000-0000D20A0000}"/>
    <cellStyle name="Normal 63 2" xfId="2431" xr:uid="{00000000-0005-0000-0000-0000D30A0000}"/>
    <cellStyle name="Normal 63 3" xfId="2432" xr:uid="{00000000-0005-0000-0000-0000D40A0000}"/>
    <cellStyle name="Normal 63 4" xfId="2433" xr:uid="{00000000-0005-0000-0000-0000D50A0000}"/>
    <cellStyle name="Normal 63 5" xfId="2434" xr:uid="{00000000-0005-0000-0000-0000D60A0000}"/>
    <cellStyle name="Normal 64" xfId="2435" xr:uid="{00000000-0005-0000-0000-0000D70A0000}"/>
    <cellStyle name="Normal 64 2" xfId="2436" xr:uid="{00000000-0005-0000-0000-0000D80A0000}"/>
    <cellStyle name="Normal 64 2 2" xfId="2437" xr:uid="{00000000-0005-0000-0000-0000D90A0000}"/>
    <cellStyle name="Normal 64 2 2 2" xfId="3714" xr:uid="{00000000-0005-0000-0000-0000DA0A0000}"/>
    <cellStyle name="Normal 64 2 2 3" xfId="4955" xr:uid="{CE8B5BB1-26D9-4AE9-B20B-35CA485CBD7F}"/>
    <cellStyle name="Normal 64 2 3" xfId="2438" xr:uid="{00000000-0005-0000-0000-0000DB0A0000}"/>
    <cellStyle name="Normal 64 2 4" xfId="3713" xr:uid="{00000000-0005-0000-0000-0000DC0A0000}"/>
    <cellStyle name="Normal 64 2 5" xfId="4566" xr:uid="{F63C5AD4-54D6-4BC2-A474-8BFBE8795DEE}"/>
    <cellStyle name="Normal 64 3" xfId="2439" xr:uid="{00000000-0005-0000-0000-0000DD0A0000}"/>
    <cellStyle name="Normal 64 3 2" xfId="2440" xr:uid="{00000000-0005-0000-0000-0000DE0A0000}"/>
    <cellStyle name="Normal 64 3 2 2" xfId="4903" xr:uid="{B507D923-4A5B-46C5-9569-0B83669F7163}"/>
    <cellStyle name="Normal 64 3 3" xfId="3715" xr:uid="{00000000-0005-0000-0000-0000DF0A0000}"/>
    <cellStyle name="Normal 64 3 4" xfId="4567" xr:uid="{5D362539-0CF1-4240-B6FA-4436AFAA977A}"/>
    <cellStyle name="Normal 64 4" xfId="2441" xr:uid="{00000000-0005-0000-0000-0000E00A0000}"/>
    <cellStyle name="Normal 64 4 2" xfId="5039" xr:uid="{198B72C6-84A5-4D61-9FA0-6F90A871C666}"/>
    <cellStyle name="Normal 64 5" xfId="2442" xr:uid="{00000000-0005-0000-0000-0000E10A0000}"/>
    <cellStyle name="Normal 64 5 2" xfId="4790" xr:uid="{B5104494-E829-4BF2-B366-0EF2543B992E}"/>
    <cellStyle name="Normal 64 6" xfId="3712" xr:uid="{00000000-0005-0000-0000-0000E20A0000}"/>
    <cellStyle name="Normal 64 7" xfId="4565" xr:uid="{90E173F6-1724-4CA6-950C-6C76DF429A16}"/>
    <cellStyle name="Normal 65" xfId="2443" xr:uid="{00000000-0005-0000-0000-0000E30A0000}"/>
    <cellStyle name="Normal 65 2" xfId="2444" xr:uid="{00000000-0005-0000-0000-0000E40A0000}"/>
    <cellStyle name="Normal 65 2 2" xfId="2445" xr:uid="{00000000-0005-0000-0000-0000E50A0000}"/>
    <cellStyle name="Normal 65 2 2 2" xfId="3718" xr:uid="{00000000-0005-0000-0000-0000E60A0000}"/>
    <cellStyle name="Normal 65 2 2 3" xfId="4956" xr:uid="{00FD06F8-C802-4357-BF8F-E2E1E0E14B9C}"/>
    <cellStyle name="Normal 65 2 3" xfId="2446" xr:uid="{00000000-0005-0000-0000-0000E70A0000}"/>
    <cellStyle name="Normal 65 2 4" xfId="3717" xr:uid="{00000000-0005-0000-0000-0000E80A0000}"/>
    <cellStyle name="Normal 65 2 5" xfId="4569" xr:uid="{4526BF42-FEAB-4FBE-A1F0-9C4C23C44CC8}"/>
    <cellStyle name="Normal 65 3" xfId="2447" xr:uid="{00000000-0005-0000-0000-0000E90A0000}"/>
    <cellStyle name="Normal 65 3 2" xfId="2448" xr:uid="{00000000-0005-0000-0000-0000EA0A0000}"/>
    <cellStyle name="Normal 65 3 2 2" xfId="4904" xr:uid="{CBCB08EE-7EEA-42DB-BC50-BDB4636E5AA4}"/>
    <cellStyle name="Normal 65 3 3" xfId="3719" xr:uid="{00000000-0005-0000-0000-0000EB0A0000}"/>
    <cellStyle name="Normal 65 3 4" xfId="4570" xr:uid="{63F8EB10-5EC5-4437-B1B1-17D99C69E303}"/>
    <cellStyle name="Normal 65 4" xfId="2449" xr:uid="{00000000-0005-0000-0000-0000EC0A0000}"/>
    <cellStyle name="Normal 65 4 2" xfId="5040" xr:uid="{DDBF59BB-649D-4264-ADAB-9232FEF32B4D}"/>
    <cellStyle name="Normal 65 5" xfId="2450" xr:uid="{00000000-0005-0000-0000-0000ED0A0000}"/>
    <cellStyle name="Normal 65 5 2" xfId="4791" xr:uid="{BB841C34-4ED5-4EB7-92BF-B358A9B57FFC}"/>
    <cellStyle name="Normal 65 6" xfId="3716" xr:uid="{00000000-0005-0000-0000-0000EE0A0000}"/>
    <cellStyle name="Normal 65 7" xfId="4568" xr:uid="{000A0A43-00C6-4D64-B222-980F3A32770C}"/>
    <cellStyle name="Normal 66" xfId="2451" xr:uid="{00000000-0005-0000-0000-0000EF0A0000}"/>
    <cellStyle name="Normal 66 2" xfId="2452" xr:uid="{00000000-0005-0000-0000-0000F00A0000}"/>
    <cellStyle name="Normal 66 2 2" xfId="2453" xr:uid="{00000000-0005-0000-0000-0000F10A0000}"/>
    <cellStyle name="Normal 66 2 2 2" xfId="3722" xr:uid="{00000000-0005-0000-0000-0000F20A0000}"/>
    <cellStyle name="Normal 66 2 2 3" xfId="4957" xr:uid="{10F3CFA4-AED9-462A-9B88-A4538E138E51}"/>
    <cellStyle name="Normal 66 2 3" xfId="2454" xr:uid="{00000000-0005-0000-0000-0000F30A0000}"/>
    <cellStyle name="Normal 66 2 4" xfId="3721" xr:uid="{00000000-0005-0000-0000-0000F40A0000}"/>
    <cellStyle name="Normal 66 2 5" xfId="4572" xr:uid="{9AC578C7-9BE0-4037-81B2-4BA6462B3F0B}"/>
    <cellStyle name="Normal 66 3" xfId="2455" xr:uid="{00000000-0005-0000-0000-0000F50A0000}"/>
    <cellStyle name="Normal 66 3 2" xfId="2456" xr:uid="{00000000-0005-0000-0000-0000F60A0000}"/>
    <cellStyle name="Normal 66 3 2 2" xfId="4905" xr:uid="{1803EED0-F276-4175-B06F-8105773955CB}"/>
    <cellStyle name="Normal 66 3 3" xfId="3723" xr:uid="{00000000-0005-0000-0000-0000F70A0000}"/>
    <cellStyle name="Normal 66 3 4" xfId="4573" xr:uid="{5DF1B2BF-17F7-44E2-BBA8-7411BA5226E8}"/>
    <cellStyle name="Normal 66 4" xfId="2457" xr:uid="{00000000-0005-0000-0000-0000F80A0000}"/>
    <cellStyle name="Normal 66 4 2" xfId="5041" xr:uid="{802000B3-7412-44AC-BF34-417CA2EA0B57}"/>
    <cellStyle name="Normal 66 5" xfId="2458" xr:uid="{00000000-0005-0000-0000-0000F90A0000}"/>
    <cellStyle name="Normal 66 5 2" xfId="4792" xr:uid="{AF483B7C-26CE-475D-8EDE-463D98708A84}"/>
    <cellStyle name="Normal 66 6" xfId="3720" xr:uid="{00000000-0005-0000-0000-0000FA0A0000}"/>
    <cellStyle name="Normal 66 7" xfId="4571" xr:uid="{A4E424E1-F6BD-452F-8A00-38F666CF55BA}"/>
    <cellStyle name="Normal 67" xfId="2459" xr:uid="{00000000-0005-0000-0000-0000FB0A0000}"/>
    <cellStyle name="Normal 67 2" xfId="2460" xr:uid="{00000000-0005-0000-0000-0000FC0A0000}"/>
    <cellStyle name="Normal 67 2 2" xfId="2461" xr:uid="{00000000-0005-0000-0000-0000FD0A0000}"/>
    <cellStyle name="Normal 67 2 2 2" xfId="3726" xr:uid="{00000000-0005-0000-0000-0000FE0A0000}"/>
    <cellStyle name="Normal 67 2 2 3" xfId="4958" xr:uid="{A75E57D0-72F5-449D-843A-B0E2A97F23A5}"/>
    <cellStyle name="Normal 67 2 3" xfId="2462" xr:uid="{00000000-0005-0000-0000-0000FF0A0000}"/>
    <cellStyle name="Normal 67 2 4" xfId="3725" xr:uid="{00000000-0005-0000-0000-0000000B0000}"/>
    <cellStyle name="Normal 67 2 5" xfId="4575" xr:uid="{9FF53AE1-2CBD-424C-B412-5E1FF6009641}"/>
    <cellStyle name="Normal 67 3" xfId="2463" xr:uid="{00000000-0005-0000-0000-0000010B0000}"/>
    <cellStyle name="Normal 67 3 2" xfId="2464" xr:uid="{00000000-0005-0000-0000-0000020B0000}"/>
    <cellStyle name="Normal 67 3 2 2" xfId="4906" xr:uid="{3B53111E-23BC-447D-A45B-79AE9518D441}"/>
    <cellStyle name="Normal 67 3 3" xfId="3727" xr:uid="{00000000-0005-0000-0000-0000030B0000}"/>
    <cellStyle name="Normal 67 3 4" xfId="4576" xr:uid="{DF85B8F3-51C8-4532-9574-21EE54D5724F}"/>
    <cellStyle name="Normal 67 4" xfId="2465" xr:uid="{00000000-0005-0000-0000-0000040B0000}"/>
    <cellStyle name="Normal 67 4 2" xfId="5042" xr:uid="{14BEF1B8-351F-49D9-B12E-DA70EA067A07}"/>
    <cellStyle name="Normal 67 5" xfId="2466" xr:uid="{00000000-0005-0000-0000-0000050B0000}"/>
    <cellStyle name="Normal 67 5 2" xfId="4793" xr:uid="{E23541B0-265F-481E-BF37-7106560737B5}"/>
    <cellStyle name="Normal 67 6" xfId="3724" xr:uid="{00000000-0005-0000-0000-0000060B0000}"/>
    <cellStyle name="Normal 67 7" xfId="4574" xr:uid="{254976A9-8EFC-4D7F-9A13-9F875AB00163}"/>
    <cellStyle name="Normal 68" xfId="2467" xr:uid="{00000000-0005-0000-0000-0000070B0000}"/>
    <cellStyle name="Normal 68 2" xfId="2468" xr:uid="{00000000-0005-0000-0000-0000080B0000}"/>
    <cellStyle name="Normal 68 2 2" xfId="2469" xr:uid="{00000000-0005-0000-0000-0000090B0000}"/>
    <cellStyle name="Normal 68 2 2 2" xfId="3730" xr:uid="{00000000-0005-0000-0000-00000A0B0000}"/>
    <cellStyle name="Normal 68 2 2 3" xfId="4959" xr:uid="{9CBB1E6D-90CA-42EF-86EA-695F861440E6}"/>
    <cellStyle name="Normal 68 2 3" xfId="2470" xr:uid="{00000000-0005-0000-0000-00000B0B0000}"/>
    <cellStyle name="Normal 68 2 4" xfId="3729" xr:uid="{00000000-0005-0000-0000-00000C0B0000}"/>
    <cellStyle name="Normal 68 2 5" xfId="4578" xr:uid="{6317C368-3556-400D-91B0-83CFA002171F}"/>
    <cellStyle name="Normal 68 3" xfId="2471" xr:uid="{00000000-0005-0000-0000-00000D0B0000}"/>
    <cellStyle name="Normal 68 3 2" xfId="2472" xr:uid="{00000000-0005-0000-0000-00000E0B0000}"/>
    <cellStyle name="Normal 68 3 2 2" xfId="4907" xr:uid="{6491DBA7-0D49-4A6E-A5F1-334897F8F88A}"/>
    <cellStyle name="Normal 68 3 3" xfId="3731" xr:uid="{00000000-0005-0000-0000-00000F0B0000}"/>
    <cellStyle name="Normal 68 3 4" xfId="4579" xr:uid="{8802EAEA-2989-4DF4-B4FC-CB0A3315BF3D}"/>
    <cellStyle name="Normal 68 4" xfId="2473" xr:uid="{00000000-0005-0000-0000-0000100B0000}"/>
    <cellStyle name="Normal 68 4 2" xfId="5043" xr:uid="{7BDBC668-A972-46CB-ABFB-5065642ED8AC}"/>
    <cellStyle name="Normal 68 5" xfId="2474" xr:uid="{00000000-0005-0000-0000-0000110B0000}"/>
    <cellStyle name="Normal 68 5 2" xfId="4794" xr:uid="{0489B292-158C-45D5-B2B4-D45C84E6CED2}"/>
    <cellStyle name="Normal 68 6" xfId="3728" xr:uid="{00000000-0005-0000-0000-0000120B0000}"/>
    <cellStyle name="Normal 68 7" xfId="4577" xr:uid="{408610AC-FF3E-43D8-B408-DB63FCE08600}"/>
    <cellStyle name="Normal 69" xfId="2475" xr:uid="{00000000-0005-0000-0000-0000130B0000}"/>
    <cellStyle name="Normal 69 2" xfId="2476" xr:uid="{00000000-0005-0000-0000-0000140B0000}"/>
    <cellStyle name="Normal 69 2 2" xfId="2477" xr:uid="{00000000-0005-0000-0000-0000150B0000}"/>
    <cellStyle name="Normal 69 2 2 2" xfId="3734" xr:uid="{00000000-0005-0000-0000-0000160B0000}"/>
    <cellStyle name="Normal 69 2 2 3" xfId="4960" xr:uid="{E72EB92B-A9C3-4847-B751-85E8697A25C2}"/>
    <cellStyle name="Normal 69 2 3" xfId="2478" xr:uid="{00000000-0005-0000-0000-0000170B0000}"/>
    <cellStyle name="Normal 69 2 4" xfId="3733" xr:uid="{00000000-0005-0000-0000-0000180B0000}"/>
    <cellStyle name="Normal 69 2 5" xfId="4581" xr:uid="{B3CA12FE-9D3A-46D8-A957-650C71C20DA2}"/>
    <cellStyle name="Normal 69 3" xfId="2479" xr:uid="{00000000-0005-0000-0000-0000190B0000}"/>
    <cellStyle name="Normal 69 3 2" xfId="2480" xr:uid="{00000000-0005-0000-0000-00001A0B0000}"/>
    <cellStyle name="Normal 69 3 2 2" xfId="4908" xr:uid="{5A3EA85D-C85F-41DB-B310-D0C2FB956C82}"/>
    <cellStyle name="Normal 69 3 3" xfId="3735" xr:uid="{00000000-0005-0000-0000-00001B0B0000}"/>
    <cellStyle name="Normal 69 3 4" xfId="4582" xr:uid="{114B47E8-6A13-4E94-8797-5168ED39267C}"/>
    <cellStyle name="Normal 69 4" xfId="2481" xr:uid="{00000000-0005-0000-0000-00001C0B0000}"/>
    <cellStyle name="Normal 69 4 2" xfId="5044" xr:uid="{540921E2-C3C1-4704-B081-6A929F38D3A0}"/>
    <cellStyle name="Normal 69 5" xfId="2482" xr:uid="{00000000-0005-0000-0000-00001D0B0000}"/>
    <cellStyle name="Normal 69 5 2" xfId="4795" xr:uid="{64B0CBDA-1408-4D73-B523-E48C52282B0C}"/>
    <cellStyle name="Normal 69 6" xfId="3732" xr:uid="{00000000-0005-0000-0000-00001E0B0000}"/>
    <cellStyle name="Normal 69 7" xfId="4580" xr:uid="{DC0913AE-7A61-4BEE-BC05-247CCE6966EC}"/>
    <cellStyle name="Normal 7" xfId="2483" xr:uid="{00000000-0005-0000-0000-00001F0B0000}"/>
    <cellStyle name="Normal 7 2" xfId="2484" xr:uid="{00000000-0005-0000-0000-0000200B0000}"/>
    <cellStyle name="Normal 7 2 2" xfId="2485" xr:uid="{00000000-0005-0000-0000-0000210B0000}"/>
    <cellStyle name="Normal 7 2 2 2" xfId="4583" xr:uid="{9466EC04-7654-4126-A54C-372B573AEAF9}"/>
    <cellStyle name="Normal 7 2 3" xfId="4584" xr:uid="{4062E4CE-F88A-483C-A21B-D0704A731DA5}"/>
    <cellStyle name="Normal 7 3" xfId="2486" xr:uid="{00000000-0005-0000-0000-0000220B0000}"/>
    <cellStyle name="Normal 7 3 2" xfId="2487" xr:uid="{00000000-0005-0000-0000-0000230B0000}"/>
    <cellStyle name="Normal 7 4" xfId="2488" xr:uid="{00000000-0005-0000-0000-0000240B0000}"/>
    <cellStyle name="Normal 7 4 2" xfId="2489" xr:uid="{00000000-0005-0000-0000-0000250B0000}"/>
    <cellStyle name="Normal 7 4 3" xfId="3736" xr:uid="{00000000-0005-0000-0000-0000260B0000}"/>
    <cellStyle name="Normal 7 5" xfId="2490" xr:uid="{00000000-0005-0000-0000-0000270B0000}"/>
    <cellStyle name="Normal 70" xfId="2491" xr:uid="{00000000-0005-0000-0000-0000280B0000}"/>
    <cellStyle name="Normal 70 2" xfId="2492" xr:uid="{00000000-0005-0000-0000-0000290B0000}"/>
    <cellStyle name="Normal 70 2 2" xfId="2493" xr:uid="{00000000-0005-0000-0000-00002A0B0000}"/>
    <cellStyle name="Normal 70 2 2 2" xfId="3739" xr:uid="{00000000-0005-0000-0000-00002B0B0000}"/>
    <cellStyle name="Normal 70 2 2 3" xfId="4961" xr:uid="{134DA5C6-D758-4218-B75D-5BCF251117AD}"/>
    <cellStyle name="Normal 70 2 3" xfId="2494" xr:uid="{00000000-0005-0000-0000-00002C0B0000}"/>
    <cellStyle name="Normal 70 2 4" xfId="3738" xr:uid="{00000000-0005-0000-0000-00002D0B0000}"/>
    <cellStyle name="Normal 70 2 5" xfId="4586" xr:uid="{D911CA5E-A8FA-45A6-BAAB-AA63A79BDA38}"/>
    <cellStyle name="Normal 70 3" xfId="2495" xr:uid="{00000000-0005-0000-0000-00002E0B0000}"/>
    <cellStyle name="Normal 70 3 2" xfId="2496" xr:uid="{00000000-0005-0000-0000-00002F0B0000}"/>
    <cellStyle name="Normal 70 3 2 2" xfId="4909" xr:uid="{6E800DE5-58E3-4E40-B802-91F101DACC98}"/>
    <cellStyle name="Normal 70 3 3" xfId="3740" xr:uid="{00000000-0005-0000-0000-0000300B0000}"/>
    <cellStyle name="Normal 70 3 4" xfId="4587" xr:uid="{747B3D40-950D-433A-B68C-3A4952D6F7B0}"/>
    <cellStyle name="Normal 70 4" xfId="2497" xr:uid="{00000000-0005-0000-0000-0000310B0000}"/>
    <cellStyle name="Normal 70 4 2" xfId="5045" xr:uid="{3E8C07FD-9F3E-4C34-928D-9321125ADC41}"/>
    <cellStyle name="Normal 70 5" xfId="2498" xr:uid="{00000000-0005-0000-0000-0000320B0000}"/>
    <cellStyle name="Normal 70 5 2" xfId="4796" xr:uid="{22DF6743-0947-426E-A5E6-FCE18E935DDC}"/>
    <cellStyle name="Normal 70 6" xfId="3737" xr:uid="{00000000-0005-0000-0000-0000330B0000}"/>
    <cellStyle name="Normal 70 7" xfId="4585" xr:uid="{737EC40B-AD20-428E-87AC-A6513935E8B5}"/>
    <cellStyle name="Normal 71" xfId="2499" xr:uid="{00000000-0005-0000-0000-0000340B0000}"/>
    <cellStyle name="Normal 71 2" xfId="2500" xr:uid="{00000000-0005-0000-0000-0000350B0000}"/>
    <cellStyle name="Normal 71 2 2" xfId="2501" xr:uid="{00000000-0005-0000-0000-0000360B0000}"/>
    <cellStyle name="Normal 71 2 2 2" xfId="3743" xr:uid="{00000000-0005-0000-0000-0000370B0000}"/>
    <cellStyle name="Normal 71 2 2 3" xfId="4962" xr:uid="{0252D3BC-50E5-42AD-A978-B6072CB3F2F7}"/>
    <cellStyle name="Normal 71 2 3" xfId="2502" xr:uid="{00000000-0005-0000-0000-0000380B0000}"/>
    <cellStyle name="Normal 71 2 4" xfId="3742" xr:uid="{00000000-0005-0000-0000-0000390B0000}"/>
    <cellStyle name="Normal 71 2 5" xfId="4589" xr:uid="{29C3F0CD-6BA0-495A-B31F-DB39B7F69AC9}"/>
    <cellStyle name="Normal 71 3" xfId="2503" xr:uid="{00000000-0005-0000-0000-00003A0B0000}"/>
    <cellStyle name="Normal 71 3 2" xfId="2504" xr:uid="{00000000-0005-0000-0000-00003B0B0000}"/>
    <cellStyle name="Normal 71 3 2 2" xfId="4910" xr:uid="{227A7BBC-6CDC-408C-9436-EDF6C8B94EDD}"/>
    <cellStyle name="Normal 71 3 3" xfId="3744" xr:uid="{00000000-0005-0000-0000-00003C0B0000}"/>
    <cellStyle name="Normal 71 3 4" xfId="4590" xr:uid="{A39B99EA-93C5-4AC9-BBAE-37F01EDB57AA}"/>
    <cellStyle name="Normal 71 4" xfId="2505" xr:uid="{00000000-0005-0000-0000-00003D0B0000}"/>
    <cellStyle name="Normal 71 4 2" xfId="4976" xr:uid="{0830FE85-6092-44AC-A904-4AC0BC6DB4B9}"/>
    <cellStyle name="Normal 71 4 3" xfId="4974" xr:uid="{97427FC9-40A2-4D48-9181-C5957B3CCFB7}"/>
    <cellStyle name="Normal 71 5" xfId="2506" xr:uid="{00000000-0005-0000-0000-00003E0B0000}"/>
    <cellStyle name="Normal 71 5 2" xfId="5046" xr:uid="{E37CE43D-D842-459F-AF58-D9EC7AE91721}"/>
    <cellStyle name="Normal 71 6" xfId="3741" xr:uid="{00000000-0005-0000-0000-00003F0B0000}"/>
    <cellStyle name="Normal 71 6 2" xfId="4797" xr:uid="{131FD687-B45C-4B6B-88A1-FBC0C777BDE1}"/>
    <cellStyle name="Normal 71 7" xfId="4588" xr:uid="{C116BC6A-61ED-4E59-B4ED-8C2AD56918D0}"/>
    <cellStyle name="Normal 72" xfId="2507" xr:uid="{00000000-0005-0000-0000-0000400B0000}"/>
    <cellStyle name="Normal 72 2" xfId="2508" xr:uid="{00000000-0005-0000-0000-0000410B0000}"/>
    <cellStyle name="Normal 72 3" xfId="2509" xr:uid="{00000000-0005-0000-0000-0000420B0000}"/>
    <cellStyle name="Normal 72 4" xfId="2510" xr:uid="{00000000-0005-0000-0000-0000430B0000}"/>
    <cellStyle name="Normal 72 5" xfId="2511" xr:uid="{00000000-0005-0000-0000-0000440B0000}"/>
    <cellStyle name="Normal 73" xfId="2512" xr:uid="{00000000-0005-0000-0000-0000450B0000}"/>
    <cellStyle name="Normal 73 2" xfId="2513" xr:uid="{00000000-0005-0000-0000-0000460B0000}"/>
    <cellStyle name="Normal 73 2 2" xfId="2514" xr:uid="{00000000-0005-0000-0000-0000470B0000}"/>
    <cellStyle name="Normal 73 2 2 2" xfId="3747" xr:uid="{00000000-0005-0000-0000-0000480B0000}"/>
    <cellStyle name="Normal 73 2 2 3" xfId="4920" xr:uid="{7FECBB26-3A58-4FB9-ADDE-9E47F0932233}"/>
    <cellStyle name="Normal 73 2 3" xfId="2515" xr:uid="{00000000-0005-0000-0000-0000490B0000}"/>
    <cellStyle name="Normal 73 2 4" xfId="3746" xr:uid="{00000000-0005-0000-0000-00004A0B0000}"/>
    <cellStyle name="Normal 73 2 5" xfId="4592" xr:uid="{018E03E0-F88E-4404-B79F-9562C0CD579C}"/>
    <cellStyle name="Normal 73 3" xfId="2516" xr:uid="{00000000-0005-0000-0000-00004B0B0000}"/>
    <cellStyle name="Normal 73 3 2" xfId="2517" xr:uid="{00000000-0005-0000-0000-00004C0B0000}"/>
    <cellStyle name="Normal 73 3 3" xfId="3748" xr:uid="{00000000-0005-0000-0000-00004D0B0000}"/>
    <cellStyle name="Normal 73 3 4" xfId="5047" xr:uid="{12ACCB1D-B1B7-4C50-BDC3-F72E31F67C89}"/>
    <cellStyle name="Normal 73 4" xfId="2518" xr:uid="{00000000-0005-0000-0000-00004E0B0000}"/>
    <cellStyle name="Normal 73 4 2" xfId="4824" xr:uid="{157228DC-8C6D-4F5A-879B-143D4B6F5143}"/>
    <cellStyle name="Normal 73 5" xfId="2519" xr:uid="{00000000-0005-0000-0000-00004F0B0000}"/>
    <cellStyle name="Normal 73 6" xfId="3745" xr:uid="{00000000-0005-0000-0000-0000500B0000}"/>
    <cellStyle name="Normal 73 7" xfId="4591" xr:uid="{40429B89-B367-4B96-8695-D497B5DAA008}"/>
    <cellStyle name="Normal 74" xfId="2520" xr:uid="{00000000-0005-0000-0000-0000510B0000}"/>
    <cellStyle name="Normal 74 2" xfId="2521" xr:uid="{00000000-0005-0000-0000-0000520B0000}"/>
    <cellStyle name="Normal 74 3" xfId="2522" xr:uid="{00000000-0005-0000-0000-0000530B0000}"/>
    <cellStyle name="Normal 74 4" xfId="2523" xr:uid="{00000000-0005-0000-0000-0000540B0000}"/>
    <cellStyle name="Normal 74 5" xfId="2524" xr:uid="{00000000-0005-0000-0000-0000550B0000}"/>
    <cellStyle name="Normal 75" xfId="2525" xr:uid="{00000000-0005-0000-0000-0000560B0000}"/>
    <cellStyle name="Normal 75 2" xfId="2526" xr:uid="{00000000-0005-0000-0000-0000570B0000}"/>
    <cellStyle name="Normal 75 3" xfId="2527" xr:uid="{00000000-0005-0000-0000-0000580B0000}"/>
    <cellStyle name="Normal 75 4" xfId="2528" xr:uid="{00000000-0005-0000-0000-0000590B0000}"/>
    <cellStyle name="Normal 75 5" xfId="2529" xr:uid="{00000000-0005-0000-0000-00005A0B0000}"/>
    <cellStyle name="Normal 76" xfId="2530" xr:uid="{00000000-0005-0000-0000-00005B0B0000}"/>
    <cellStyle name="Normal 76 2" xfId="2531" xr:uid="{00000000-0005-0000-0000-00005C0B0000}"/>
    <cellStyle name="Normal 76 2 2" xfId="2532" xr:uid="{00000000-0005-0000-0000-00005D0B0000}"/>
    <cellStyle name="Normal 76 2 2 2" xfId="3751" xr:uid="{00000000-0005-0000-0000-00005E0B0000}"/>
    <cellStyle name="Normal 76 2 2 3" xfId="5080" xr:uid="{536ADAB9-54ED-42E5-BCF5-0E6F0EC96140}"/>
    <cellStyle name="Normal 76 2 3" xfId="2533" xr:uid="{00000000-0005-0000-0000-00005F0B0000}"/>
    <cellStyle name="Normal 76 2 4" xfId="3750" xr:uid="{00000000-0005-0000-0000-0000600B0000}"/>
    <cellStyle name="Normal 76 2 5" xfId="4593" xr:uid="{19775B6C-BCB2-47EC-8573-4397F0B6B787}"/>
    <cellStyle name="Normal 76 3" xfId="2534" xr:uid="{00000000-0005-0000-0000-0000610B0000}"/>
    <cellStyle name="Normal 76 3 2" xfId="2535" xr:uid="{00000000-0005-0000-0000-0000620B0000}"/>
    <cellStyle name="Normal 76 3 3" xfId="3752" xr:uid="{00000000-0005-0000-0000-0000630B0000}"/>
    <cellStyle name="Normal 76 3 4" xfId="5259" xr:uid="{3A61B9E6-8374-48D7-838E-32D48076EC1C}"/>
    <cellStyle name="Normal 76 4" xfId="2536" xr:uid="{00000000-0005-0000-0000-0000640B0000}"/>
    <cellStyle name="Normal 76 4 2" xfId="5072" xr:uid="{8B95802B-3799-4538-9624-4385ECD47578}"/>
    <cellStyle name="Normal 76 5" xfId="2537" xr:uid="{00000000-0005-0000-0000-0000650B0000}"/>
    <cellStyle name="Normal 76 6" xfId="2538" xr:uid="{00000000-0005-0000-0000-0000660B0000}"/>
    <cellStyle name="Normal 76 7" xfId="3749" xr:uid="{00000000-0005-0000-0000-0000670B0000}"/>
    <cellStyle name="Normal 77" xfId="2539" xr:uid="{00000000-0005-0000-0000-0000680B0000}"/>
    <cellStyle name="Normal 77 2" xfId="2540" xr:uid="{00000000-0005-0000-0000-0000690B0000}"/>
    <cellStyle name="Normal 77 2 2" xfId="5077" xr:uid="{97E4AF00-324D-4CE2-B453-26B31BC49081}"/>
    <cellStyle name="Normal 77 3" xfId="2541" xr:uid="{00000000-0005-0000-0000-00006A0B0000}"/>
    <cellStyle name="Normal 77 3 2" xfId="5262" xr:uid="{A3E58086-83AD-477A-82E4-1BA286650518}"/>
    <cellStyle name="Normal 77 3 3" xfId="4982" xr:uid="{CD5D15A9-1FB6-4DFE-92F9-4472834A8F30}"/>
    <cellStyle name="Normal 77 4" xfId="2542" xr:uid="{00000000-0005-0000-0000-00006B0B0000}"/>
    <cellStyle name="Normal 77 4 2" xfId="5074" xr:uid="{0FC99440-102F-41C0-BA04-A1B2C2DEFD5D}"/>
    <cellStyle name="Normal 77 5" xfId="2543" xr:uid="{00000000-0005-0000-0000-00006C0B0000}"/>
    <cellStyle name="Normal 77 6" xfId="3753" xr:uid="{00000000-0005-0000-0000-00006D0B0000}"/>
    <cellStyle name="Normal 77 7" xfId="4969" xr:uid="{5BB1A8F2-32CC-41D7-8BD6-4C90E2C4A098}"/>
    <cellStyle name="Normal 78" xfId="2544" xr:uid="{00000000-0005-0000-0000-00006E0B0000}"/>
    <cellStyle name="Normal 78 2" xfId="2545" xr:uid="{00000000-0005-0000-0000-00006F0B0000}"/>
    <cellStyle name="Normal 78 2 2" xfId="5260" xr:uid="{FAE1AB2A-4D77-4EBB-AC47-A78938CE7147}"/>
    <cellStyle name="Normal 78 3" xfId="2546" xr:uid="{00000000-0005-0000-0000-0000700B0000}"/>
    <cellStyle name="Normal 78 3 2" xfId="5075" xr:uid="{4C3850BF-B744-4A69-BFEE-F37160918F04}"/>
    <cellStyle name="Normal 78 4" xfId="2547" xr:uid="{00000000-0005-0000-0000-0000710B0000}"/>
    <cellStyle name="Normal 78 5" xfId="2548" xr:uid="{00000000-0005-0000-0000-0000720B0000}"/>
    <cellStyle name="Normal 78 6" xfId="3754" xr:uid="{00000000-0005-0000-0000-0000730B0000}"/>
    <cellStyle name="Normal 78 7" xfId="4971" xr:uid="{25DD7A16-8457-43D8-A8E9-940E18177E7C}"/>
    <cellStyle name="Normal 79" xfId="2549" xr:uid="{00000000-0005-0000-0000-0000740B0000}"/>
    <cellStyle name="Normal 79 2" xfId="2550" xr:uid="{00000000-0005-0000-0000-0000750B0000}"/>
    <cellStyle name="Normal 79 2 2" xfId="5079" xr:uid="{B88CDC11-2EAA-4910-B075-80CD8A564424}"/>
    <cellStyle name="Normal 79 3" xfId="2551" xr:uid="{00000000-0005-0000-0000-0000760B0000}"/>
    <cellStyle name="Normal 79 4" xfId="2552" xr:uid="{00000000-0005-0000-0000-0000770B0000}"/>
    <cellStyle name="Normal 79 5" xfId="4972" xr:uid="{56812DEA-A7AF-417B-BB8E-4D7E2661FDE1}"/>
    <cellStyle name="Normal 8" xfId="2553" xr:uid="{00000000-0005-0000-0000-0000780B0000}"/>
    <cellStyle name="Normal 8 2" xfId="2554" xr:uid="{00000000-0005-0000-0000-0000790B0000}"/>
    <cellStyle name="Normal 8 2 2" xfId="2555" xr:uid="{00000000-0005-0000-0000-00007A0B0000}"/>
    <cellStyle name="Normal 8 2 3" xfId="2556" xr:uid="{00000000-0005-0000-0000-00007B0B0000}"/>
    <cellStyle name="Normal 8 2 4" xfId="2557" xr:uid="{00000000-0005-0000-0000-00007C0B0000}"/>
    <cellStyle name="Normal 8 3" xfId="2558" xr:uid="{00000000-0005-0000-0000-00007D0B0000}"/>
    <cellStyle name="Normal 8 3 2" xfId="2559" xr:uid="{00000000-0005-0000-0000-00007E0B0000}"/>
    <cellStyle name="Normal 8 4" xfId="2560" xr:uid="{00000000-0005-0000-0000-00007F0B0000}"/>
    <cellStyle name="Normal 8 4 2" xfId="2561" xr:uid="{00000000-0005-0000-0000-0000800B0000}"/>
    <cellStyle name="Normal 8 4 3" xfId="4995" xr:uid="{11F323C6-AF54-4428-8CDE-1E0F771ED893}"/>
    <cellStyle name="Normal 8 5" xfId="2562" xr:uid="{00000000-0005-0000-0000-0000810B0000}"/>
    <cellStyle name="Normal 80" xfId="2563" xr:uid="{00000000-0005-0000-0000-0000820B0000}"/>
    <cellStyle name="Normal 80 2" xfId="2564" xr:uid="{00000000-0005-0000-0000-0000830B0000}"/>
    <cellStyle name="Normal 80 3" xfId="2565" xr:uid="{00000000-0005-0000-0000-0000840B0000}"/>
    <cellStyle name="Normal 80 4" xfId="2566" xr:uid="{00000000-0005-0000-0000-0000850B0000}"/>
    <cellStyle name="Normal 80 5" xfId="4978" xr:uid="{A46234F0-1FB4-4489-945B-21712A4BE218}"/>
    <cellStyle name="Normal 81" xfId="2567" xr:uid="{00000000-0005-0000-0000-0000860B0000}"/>
    <cellStyle name="Normal 81 2" xfId="2568" xr:uid="{00000000-0005-0000-0000-0000870B0000}"/>
    <cellStyle name="Normal 81 3" xfId="2569" xr:uid="{00000000-0005-0000-0000-0000880B0000}"/>
    <cellStyle name="Normal 81 4" xfId="2570" xr:uid="{00000000-0005-0000-0000-0000890B0000}"/>
    <cellStyle name="Normal 81 5" xfId="4979" xr:uid="{92213561-F42A-4BCB-A9BB-D2C9BEC37D93}"/>
    <cellStyle name="Normal 82" xfId="2571" xr:uid="{00000000-0005-0000-0000-00008A0B0000}"/>
    <cellStyle name="Normal 82 2" xfId="2572" xr:uid="{00000000-0005-0000-0000-00008B0B0000}"/>
    <cellStyle name="Normal 82 3" xfId="2573" xr:uid="{00000000-0005-0000-0000-00008C0B0000}"/>
    <cellStyle name="Normal 82 4" xfId="2574" xr:uid="{00000000-0005-0000-0000-00008D0B0000}"/>
    <cellStyle name="Normal 82 5" xfId="4991" xr:uid="{9A42D85E-EC88-44B1-A0D5-966C8B7E68DA}"/>
    <cellStyle name="Normal 83" xfId="2575" xr:uid="{00000000-0005-0000-0000-00008E0B0000}"/>
    <cellStyle name="Normal 83 2" xfId="2576" xr:uid="{00000000-0005-0000-0000-00008F0B0000}"/>
    <cellStyle name="Normal 83 3" xfId="2577" xr:uid="{00000000-0005-0000-0000-0000900B0000}"/>
    <cellStyle name="Normal 83 4" xfId="2578" xr:uid="{00000000-0005-0000-0000-0000910B0000}"/>
    <cellStyle name="Normal 83 5" xfId="4745" xr:uid="{A46E6A30-2199-4C8C-985F-7B3A5B70764E}"/>
    <cellStyle name="Normal 84" xfId="2579" xr:uid="{00000000-0005-0000-0000-0000920B0000}"/>
    <cellStyle name="Normal 84 2" xfId="2580" xr:uid="{00000000-0005-0000-0000-0000930B0000}"/>
    <cellStyle name="Normal 84 3" xfId="2581" xr:uid="{00000000-0005-0000-0000-0000940B0000}"/>
    <cellStyle name="Normal 84 4" xfId="2582" xr:uid="{00000000-0005-0000-0000-0000950B0000}"/>
    <cellStyle name="Normal 84 5" xfId="4865" xr:uid="{2E55B511-4856-49DB-B23B-E24FE4C7C81E}"/>
    <cellStyle name="Normal 85" xfId="2583" xr:uid="{00000000-0005-0000-0000-0000960B0000}"/>
    <cellStyle name="Normal 85 2" xfId="2584" xr:uid="{00000000-0005-0000-0000-0000970B0000}"/>
    <cellStyle name="Normal 85 3" xfId="2585" xr:uid="{00000000-0005-0000-0000-0000980B0000}"/>
    <cellStyle name="Normal 85 4" xfId="2586" xr:uid="{00000000-0005-0000-0000-0000990B0000}"/>
    <cellStyle name="Normal 86" xfId="2587" xr:uid="{00000000-0005-0000-0000-00009A0B0000}"/>
    <cellStyle name="Normal 86 2" xfId="2588" xr:uid="{00000000-0005-0000-0000-00009B0B0000}"/>
    <cellStyle name="Normal 86 3" xfId="2589" xr:uid="{00000000-0005-0000-0000-00009C0B0000}"/>
    <cellStyle name="Normal 86 4" xfId="2590" xr:uid="{00000000-0005-0000-0000-00009D0B0000}"/>
    <cellStyle name="Normal 87" xfId="2591" xr:uid="{00000000-0005-0000-0000-00009E0B0000}"/>
    <cellStyle name="Normal 87 2" xfId="2592" xr:uid="{00000000-0005-0000-0000-00009F0B0000}"/>
    <cellStyle name="Normal 87 3" xfId="2593" xr:uid="{00000000-0005-0000-0000-0000A00B0000}"/>
    <cellStyle name="Normal 87 4" xfId="2594" xr:uid="{00000000-0005-0000-0000-0000A10B0000}"/>
    <cellStyle name="Normal 88" xfId="2595" xr:uid="{00000000-0005-0000-0000-0000A20B0000}"/>
    <cellStyle name="Normal 88 2" xfId="2596" xr:uid="{00000000-0005-0000-0000-0000A30B0000}"/>
    <cellStyle name="Normal 88 3" xfId="2597" xr:uid="{00000000-0005-0000-0000-0000A40B0000}"/>
    <cellStyle name="Normal 88 4" xfId="2598" xr:uid="{00000000-0005-0000-0000-0000A50B0000}"/>
    <cellStyle name="Normal 89" xfId="2599" xr:uid="{00000000-0005-0000-0000-0000A60B0000}"/>
    <cellStyle name="Normal 89 2" xfId="2600" xr:uid="{00000000-0005-0000-0000-0000A70B0000}"/>
    <cellStyle name="Normal 89 3" xfId="2601" xr:uid="{00000000-0005-0000-0000-0000A80B0000}"/>
    <cellStyle name="Normal 89 4" xfId="2602" xr:uid="{00000000-0005-0000-0000-0000A90B0000}"/>
    <cellStyle name="Normal 9" xfId="2603" xr:uid="{00000000-0005-0000-0000-0000AA0B0000}"/>
    <cellStyle name="Normal 9 2" xfId="2604" xr:uid="{00000000-0005-0000-0000-0000AB0B0000}"/>
    <cellStyle name="Normal 9 2 2" xfId="2605" xr:uid="{00000000-0005-0000-0000-0000AC0B0000}"/>
    <cellStyle name="Normal 9 3" xfId="2606" xr:uid="{00000000-0005-0000-0000-0000AD0B0000}"/>
    <cellStyle name="Normal 9 3 2" xfId="2607" xr:uid="{00000000-0005-0000-0000-0000AE0B0000}"/>
    <cellStyle name="Normal 9 3 3" xfId="3755" xr:uid="{00000000-0005-0000-0000-0000AF0B0000}"/>
    <cellStyle name="Normal 9 3 4" xfId="4996" xr:uid="{6DC0B726-A9F8-44C0-879D-784E120D9FBD}"/>
    <cellStyle name="Normal 9 4" xfId="2608" xr:uid="{00000000-0005-0000-0000-0000B00B0000}"/>
    <cellStyle name="Normal 9 5" xfId="2609" xr:uid="{00000000-0005-0000-0000-0000B10B0000}"/>
    <cellStyle name="Normal 9 6" xfId="2610" xr:uid="{00000000-0005-0000-0000-0000B20B0000}"/>
    <cellStyle name="Normal 9 7" xfId="3756" xr:uid="{00000000-0005-0000-0000-0000B30B0000}"/>
    <cellStyle name="Normal 90" xfId="2611" xr:uid="{00000000-0005-0000-0000-0000B40B0000}"/>
    <cellStyle name="Normal 90 2" xfId="2612" xr:uid="{00000000-0005-0000-0000-0000B50B0000}"/>
    <cellStyle name="Normal 90 3" xfId="2613" xr:uid="{00000000-0005-0000-0000-0000B60B0000}"/>
    <cellStyle name="Normal 90 4" xfId="2614" xr:uid="{00000000-0005-0000-0000-0000B70B0000}"/>
    <cellStyle name="Normal 91" xfId="2615" xr:uid="{00000000-0005-0000-0000-0000B80B0000}"/>
    <cellStyle name="Normal 91 2" xfId="2616" xr:uid="{00000000-0005-0000-0000-0000B90B0000}"/>
    <cellStyle name="Normal 91 3" xfId="2617" xr:uid="{00000000-0005-0000-0000-0000BA0B0000}"/>
    <cellStyle name="Normal 91 4" xfId="2618" xr:uid="{00000000-0005-0000-0000-0000BB0B0000}"/>
    <cellStyle name="Normal 92" xfId="2619" xr:uid="{00000000-0005-0000-0000-0000BC0B0000}"/>
    <cellStyle name="Normal 92 2" xfId="2620" xr:uid="{00000000-0005-0000-0000-0000BD0B0000}"/>
    <cellStyle name="Normal 92 3" xfId="2621" xr:uid="{00000000-0005-0000-0000-0000BE0B0000}"/>
    <cellStyle name="Normal 92 4" xfId="2622" xr:uid="{00000000-0005-0000-0000-0000BF0B0000}"/>
    <cellStyle name="Normal 93" xfId="2623" xr:uid="{00000000-0005-0000-0000-0000C00B0000}"/>
    <cellStyle name="Normal 93 2" xfId="2624" xr:uid="{00000000-0005-0000-0000-0000C10B0000}"/>
    <cellStyle name="Normal 93 3" xfId="2625" xr:uid="{00000000-0005-0000-0000-0000C20B0000}"/>
    <cellStyle name="Normal 93 4" xfId="2626" xr:uid="{00000000-0005-0000-0000-0000C30B0000}"/>
    <cellStyle name="Normal 94" xfId="2627" xr:uid="{00000000-0005-0000-0000-0000C40B0000}"/>
    <cellStyle name="Normal 94 2" xfId="2628" xr:uid="{00000000-0005-0000-0000-0000C50B0000}"/>
    <cellStyle name="Normal 94 3" xfId="2629" xr:uid="{00000000-0005-0000-0000-0000C60B0000}"/>
    <cellStyle name="Normal 94 4" xfId="2630" xr:uid="{00000000-0005-0000-0000-0000C70B0000}"/>
    <cellStyle name="Normal 95" xfId="2631" xr:uid="{00000000-0005-0000-0000-0000C80B0000}"/>
    <cellStyle name="Normal 95 2" xfId="2632" xr:uid="{00000000-0005-0000-0000-0000C90B0000}"/>
    <cellStyle name="Normal 95 3" xfId="2633" xr:uid="{00000000-0005-0000-0000-0000CA0B0000}"/>
    <cellStyle name="Normal 95 4" xfId="2634" xr:uid="{00000000-0005-0000-0000-0000CB0B0000}"/>
    <cellStyle name="Normal 96" xfId="2635" xr:uid="{00000000-0005-0000-0000-0000CC0B0000}"/>
    <cellStyle name="Normal 96 2" xfId="2636" xr:uid="{00000000-0005-0000-0000-0000CD0B0000}"/>
    <cellStyle name="Normal 96 3" xfId="2637" xr:uid="{00000000-0005-0000-0000-0000CE0B0000}"/>
    <cellStyle name="Normal 96 4" xfId="2638" xr:uid="{00000000-0005-0000-0000-0000CF0B0000}"/>
    <cellStyle name="Normal 97" xfId="2639" xr:uid="{00000000-0005-0000-0000-0000D00B0000}"/>
    <cellStyle name="Normal 97 2" xfId="2640" xr:uid="{00000000-0005-0000-0000-0000D10B0000}"/>
    <cellStyle name="Normal 97 3" xfId="2641" xr:uid="{00000000-0005-0000-0000-0000D20B0000}"/>
    <cellStyle name="Normal 97 4" xfId="2642" xr:uid="{00000000-0005-0000-0000-0000D30B0000}"/>
    <cellStyle name="Normal 98" xfId="2643" xr:uid="{00000000-0005-0000-0000-0000D40B0000}"/>
    <cellStyle name="Normal 98 2" xfId="2644" xr:uid="{00000000-0005-0000-0000-0000D50B0000}"/>
    <cellStyle name="Normal 98 3" xfId="2645" xr:uid="{00000000-0005-0000-0000-0000D60B0000}"/>
    <cellStyle name="Normal 98 4" xfId="2646" xr:uid="{00000000-0005-0000-0000-0000D70B0000}"/>
    <cellStyle name="Normal 99" xfId="2647" xr:uid="{00000000-0005-0000-0000-0000D80B0000}"/>
    <cellStyle name="Normal 99 2" xfId="2648" xr:uid="{00000000-0005-0000-0000-0000D90B0000}"/>
    <cellStyle name="Normal 99 3" xfId="2649" xr:uid="{00000000-0005-0000-0000-0000DA0B0000}"/>
    <cellStyle name="Normal 99 4" xfId="2650" xr:uid="{00000000-0005-0000-0000-0000DB0B0000}"/>
    <cellStyle name="Normal_Indorama Venture_Eng-REVISED" xfId="2651" xr:uid="{00000000-0005-0000-0000-0000DC0B0000}"/>
    <cellStyle name="Normal0" xfId="2652" xr:uid="{00000000-0005-0000-0000-0000DD0B0000}"/>
    <cellStyle name="Normale_sc_azione" xfId="2653" xr:uid="{00000000-0005-0000-0000-0000DE0B0000}"/>
    <cellStyle name="Note 2" xfId="2654" xr:uid="{00000000-0005-0000-0000-0000DF0B0000}"/>
    <cellStyle name="Note 2 2" xfId="2655" xr:uid="{00000000-0005-0000-0000-0000E00B0000}"/>
    <cellStyle name="Note 2 2 2" xfId="2656" xr:uid="{00000000-0005-0000-0000-0000E10B0000}"/>
    <cellStyle name="Note 2 2 2 2" xfId="2657" xr:uid="{00000000-0005-0000-0000-0000E20B0000}"/>
    <cellStyle name="Note 2 2 2 2 2" xfId="4595" xr:uid="{560A7F30-D347-405A-9EF4-CB1010F4DC4F}"/>
    <cellStyle name="Note 2 2 2 3" xfId="2658" xr:uid="{00000000-0005-0000-0000-0000E30B0000}"/>
    <cellStyle name="Note 2 2 2 3 2" xfId="5343" xr:uid="{9AF53917-40D5-4BF6-8362-3909C38A5B90}"/>
    <cellStyle name="Note 2 2 2 4" xfId="4594" xr:uid="{70258BEE-0912-401F-9112-868970E5A3FA}"/>
    <cellStyle name="Note 2 2 3" xfId="2659" xr:uid="{00000000-0005-0000-0000-0000E40B0000}"/>
    <cellStyle name="Note 2 2 3 2" xfId="4825" xr:uid="{83EABA3C-2B55-47AD-9784-34D274925728}"/>
    <cellStyle name="Note 2 2 3 3" xfId="4596" xr:uid="{465B71C9-8DFB-46CA-83E3-5E669B15C2C6}"/>
    <cellStyle name="Note 2 2 4" xfId="2660" xr:uid="{00000000-0005-0000-0000-0000E50B0000}"/>
    <cellStyle name="Note 2 2 4 2" xfId="4830" xr:uid="{81F201E3-6101-4B91-AC80-4AE8E1B85820}"/>
    <cellStyle name="Note 2 2 4 3" xfId="4597" xr:uid="{530AAC72-8EEF-4651-96C7-7F9F56D2994E}"/>
    <cellStyle name="Note 2 2 5" xfId="2661" xr:uid="{00000000-0005-0000-0000-0000E60B0000}"/>
    <cellStyle name="Note 2 2 5 2" xfId="5296" xr:uid="{D648BAEE-CC46-4FFE-86BB-D255A917145D}"/>
    <cellStyle name="Note 2 2 6" xfId="4781" xr:uid="{314ED34D-CEF4-4610-B706-90FFF814A44A}"/>
    <cellStyle name="Note 2 3" xfId="2662" xr:uid="{00000000-0005-0000-0000-0000E70B0000}"/>
    <cellStyle name="Note 2 3 2" xfId="2663" xr:uid="{00000000-0005-0000-0000-0000E80B0000}"/>
    <cellStyle name="Note 2 3 2 2" xfId="4599" xr:uid="{6EB75BA6-AB0B-452D-B1C5-4FFB428F7E9B}"/>
    <cellStyle name="Note 2 3 3" xfId="2664" xr:uid="{00000000-0005-0000-0000-0000E90B0000}"/>
    <cellStyle name="Note 2 3 3 2" xfId="5335" xr:uid="{E6D00451-D46F-4418-816A-805BCEB68AB3}"/>
    <cellStyle name="Note 2 3 4" xfId="2665" xr:uid="{00000000-0005-0000-0000-0000EA0B0000}"/>
    <cellStyle name="Note 2 3 5" xfId="2666" xr:uid="{00000000-0005-0000-0000-0000EB0B0000}"/>
    <cellStyle name="Note 2 3 6" xfId="4598" xr:uid="{17EE3F06-604F-49B6-B283-EE4DCCD0069D}"/>
    <cellStyle name="Note 2 4" xfId="2667" xr:uid="{00000000-0005-0000-0000-0000EC0B0000}"/>
    <cellStyle name="Note 2 4 2" xfId="2668" xr:uid="{00000000-0005-0000-0000-0000ED0B0000}"/>
    <cellStyle name="Note 2 4 2 2" xfId="4601" xr:uid="{B0FAB71B-8646-4D2A-87F8-ADC505078A28}"/>
    <cellStyle name="Note 2 4 3" xfId="5170" xr:uid="{B18BC9DD-ACC4-4852-A084-4399E631AB2F}"/>
    <cellStyle name="Note 2 4 3 2" xfId="5320" xr:uid="{8DBDC208-19C7-4D03-A09C-2A615F6BF035}"/>
    <cellStyle name="Note 2 4 4" xfId="4600" xr:uid="{119562C3-3E76-4B8D-818E-3F1A2A22CDF4}"/>
    <cellStyle name="Note 2 5" xfId="2669" xr:uid="{00000000-0005-0000-0000-0000EE0B0000}"/>
    <cellStyle name="Note 2 5 2" xfId="2670" xr:uid="{00000000-0005-0000-0000-0000EF0B0000}"/>
    <cellStyle name="Note 2 5 2 2" xfId="3757" xr:uid="{00000000-0005-0000-0000-0000F00B0000}"/>
    <cellStyle name="Note 2 5 3" xfId="4602" xr:uid="{945C75CC-37DC-4753-A69D-C4425A98123E}"/>
    <cellStyle name="Note 2 6" xfId="2671" xr:uid="{00000000-0005-0000-0000-0000F10B0000}"/>
    <cellStyle name="Note 2 6 2" xfId="3758" xr:uid="{00000000-0005-0000-0000-0000F20B0000}"/>
    <cellStyle name="Note 2 6 3" xfId="4603" xr:uid="{653F932B-CCF0-4C33-BF74-CB642796756F}"/>
    <cellStyle name="Note 2 7" xfId="2672" xr:uid="{00000000-0005-0000-0000-0000F30B0000}"/>
    <cellStyle name="Note 2 7 2" xfId="3759" xr:uid="{00000000-0005-0000-0000-0000F40B0000}"/>
    <cellStyle name="Note 2 7 2 2" xfId="5295" xr:uid="{59065798-E625-48A1-A786-7BFC16592FA2}"/>
    <cellStyle name="Note 2 7 3" xfId="5048" xr:uid="{875FBFD9-7ECF-41B9-AE9C-3F6ADA4428B8}"/>
    <cellStyle name="Note 2 8" xfId="4871" xr:uid="{FF4789B3-2BF8-4FEC-944B-4C3568ACA39F}"/>
    <cellStyle name="Note 3" xfId="2673" xr:uid="{00000000-0005-0000-0000-0000F50B0000}"/>
    <cellStyle name="Note 3 2" xfId="2674" xr:uid="{00000000-0005-0000-0000-0000F60B0000}"/>
    <cellStyle name="Note 3 2 2" xfId="2675" xr:uid="{00000000-0005-0000-0000-0000F70B0000}"/>
    <cellStyle name="Note 3 2 2 2" xfId="4605" xr:uid="{772DEBCA-5C2F-43E4-AD22-276530309642}"/>
    <cellStyle name="Note 3 2 3" xfId="2676" xr:uid="{00000000-0005-0000-0000-0000F80B0000}"/>
    <cellStyle name="Note 3 2 4" xfId="4604" xr:uid="{824AD964-4BF0-4F4B-9A42-D2FC95CB01E0}"/>
    <cellStyle name="Note 3 3" xfId="2677" xr:uid="{00000000-0005-0000-0000-0000F90B0000}"/>
    <cellStyle name="Note 3 3 2" xfId="3760" xr:uid="{00000000-0005-0000-0000-0000FA0B0000}"/>
    <cellStyle name="Note 3 4" xfId="2678" xr:uid="{00000000-0005-0000-0000-0000FB0B0000}"/>
    <cellStyle name="Note 3 4 2" xfId="3761" xr:uid="{00000000-0005-0000-0000-0000FC0B0000}"/>
    <cellStyle name="Note 3 4 3" xfId="4606" xr:uid="{E736013F-C089-4726-A400-801E02D67F51}"/>
    <cellStyle name="Note 3 5" xfId="2679" xr:uid="{00000000-0005-0000-0000-0000FD0B0000}"/>
    <cellStyle name="Note 3 5 2" xfId="5297" xr:uid="{B9F070F4-EBF7-4F95-968D-0370570CFD62}"/>
    <cellStyle name="Note 3 6" xfId="4850" xr:uid="{6D4A5AAE-8793-4082-8F14-82F9346F164E}"/>
    <cellStyle name="Note 4" xfId="2680" xr:uid="{00000000-0005-0000-0000-0000FE0B0000}"/>
    <cellStyle name="Note 4 2" xfId="2681" xr:uid="{00000000-0005-0000-0000-0000FF0B0000}"/>
    <cellStyle name="Note 4 2 2" xfId="3763" xr:uid="{00000000-0005-0000-0000-0000000C0000}"/>
    <cellStyle name="Note 4 2 2 2" xfId="4609" xr:uid="{3AAB9D74-F7A6-49B5-8A8A-F1D22DF8B9AA}"/>
    <cellStyle name="Note 4 2 3" xfId="4608" xr:uid="{18A79A9D-2748-44D8-BF94-D171DADF0264}"/>
    <cellStyle name="Note 4 3" xfId="3762" xr:uid="{00000000-0005-0000-0000-0000010C0000}"/>
    <cellStyle name="Note 4 3 2" xfId="4610" xr:uid="{91DD8316-32AC-4275-B67A-3E6C6D75DFD6}"/>
    <cellStyle name="Note 4 4" xfId="5257" xr:uid="{88641A8B-DA5D-4B23-9CED-D9F7ED127582}"/>
    <cellStyle name="Note 4 5" xfId="4607" xr:uid="{DD5F63BC-E6DE-499B-9270-EB5D4B9870FE}"/>
    <cellStyle name="Note 5" xfId="4611" xr:uid="{B852E7D2-92CA-4F8D-A8E3-235128E76760}"/>
    <cellStyle name="Note 5 2" xfId="4612" xr:uid="{8D16EB21-1344-4C49-9984-6D8247A23AD1}"/>
    <cellStyle name="Note 5 2 2" xfId="4613" xr:uid="{483FFBDE-47F0-4864-B570-51400CA6C6E7}"/>
    <cellStyle name="Note 5 2 2 2" xfId="5264" xr:uid="{E6B43FD8-967F-46B9-9F5F-7D0659582B91}"/>
    <cellStyle name="Note 5 2 3" xfId="4869" xr:uid="{213CCB1F-FB91-4F4B-888E-C35BDAF30AA7}"/>
    <cellStyle name="Note 5 3" xfId="4614" xr:uid="{C55B44A3-D27C-49C4-9160-6C4939920BE6}"/>
    <cellStyle name="Note 6" xfId="4615" xr:uid="{71C287A5-BC79-4985-9221-8CD347C4D25B}"/>
    <cellStyle name="Note 6 2" xfId="4616" xr:uid="{C6C36961-8193-4867-A998-8524E05A5ADE}"/>
    <cellStyle name="Note 6 2 2" xfId="5265" xr:uid="{353FF102-5930-401C-8853-014245AB9D10}"/>
    <cellStyle name="Note 6 3" xfId="4829" xr:uid="{F8B29BA6-8FDA-40A5-8242-9AD5CEF32472}"/>
    <cellStyle name="Notiz" xfId="2682" xr:uid="{00000000-0005-0000-0000-0000020C0000}"/>
    <cellStyle name="Notiz 2" xfId="2683" xr:uid="{00000000-0005-0000-0000-0000030C0000}"/>
    <cellStyle name="Œ…‹æØ‚è [0.00]_ƒ}ƒXƒ^i“¾ˆÓæj" xfId="4617" xr:uid="{30353BCB-516B-4922-A3BC-52930A340CBA}"/>
    <cellStyle name="Œ…‹æØ‚è_ƒ}ƒXƒ^i“¾ˆÓæj" xfId="4618" xr:uid="{4F5D7D8C-50A8-41C0-8288-310C7DED2DBD}"/>
    <cellStyle name="oft Excel]_x000d__x000a_Comment=The open=/f lines load custom functions into the Paste Function list._x000d__x000a_Maximized=3_x000d__x000a_Basics=1_x000d__x000a_A" xfId="2684" xr:uid="{00000000-0005-0000-0000-0000040C0000}"/>
    <cellStyle name="oft Excel]_x000d__x000a_Comment=The open=/f lines load custom functions into the Paste Function list._x000d__x000a_Maximized=3_x000d__x000a_Basics=1_x000d__x000a_A 2" xfId="4619" xr:uid="{770C391C-9003-4514-A9D0-A96DAD02914E}"/>
    <cellStyle name="_x0004_omma_laroux_1_PLDT_Term loan &amp; PP-(YT)" xfId="4620" xr:uid="{1EA211E5-673C-4124-9C30-42148ACB514C}"/>
    <cellStyle name="Output" xfId="2685" builtinId="21" customBuiltin="1"/>
    <cellStyle name="Output 2" xfId="2686" xr:uid="{00000000-0005-0000-0000-0000060C0000}"/>
    <cellStyle name="Output 2 2" xfId="2687" xr:uid="{00000000-0005-0000-0000-0000070C0000}"/>
    <cellStyle name="Output 2 2 2" xfId="2688" xr:uid="{00000000-0005-0000-0000-0000080C0000}"/>
    <cellStyle name="Output 2 2 2 2" xfId="4622" xr:uid="{2B98AB48-B80B-41D1-92AD-D9995D3A0A74}"/>
    <cellStyle name="Output 2 2 3" xfId="2689" xr:uid="{00000000-0005-0000-0000-0000090C0000}"/>
    <cellStyle name="Output 2 2 3 2" xfId="5344" xr:uid="{F7A8AB8E-6596-410B-B4FA-63E1AE4750EC}"/>
    <cellStyle name="Output 2 2 4" xfId="2690" xr:uid="{00000000-0005-0000-0000-00000A0C0000}"/>
    <cellStyle name="Output 2 2 4 2" xfId="4828" xr:uid="{44ABB914-2BD9-402F-AF65-EC41ACE23C48}"/>
    <cellStyle name="Output 2 2 5" xfId="2691" xr:uid="{00000000-0005-0000-0000-00000B0C0000}"/>
    <cellStyle name="Output 2 2 6" xfId="4621" xr:uid="{341EC9EC-9004-49EE-8234-546475AC654F}"/>
    <cellStyle name="Output 2 3" xfId="2692" xr:uid="{00000000-0005-0000-0000-00000C0C0000}"/>
    <cellStyle name="Output 2 3 2" xfId="2693" xr:uid="{00000000-0005-0000-0000-00000D0C0000}"/>
    <cellStyle name="Output 2 3 2 2" xfId="5353" xr:uid="{D0839BF1-DDF5-4C36-9E75-4768F33517DB}"/>
    <cellStyle name="Output 2 3 3" xfId="2694" xr:uid="{00000000-0005-0000-0000-00000E0C0000}"/>
    <cellStyle name="Output 2 3 4" xfId="4623" xr:uid="{D717D90F-0B7E-4527-844E-041DE96C8632}"/>
    <cellStyle name="Output 2 4" xfId="2695" xr:uid="{00000000-0005-0000-0000-00000F0C0000}"/>
    <cellStyle name="Output 2 4 2" xfId="2696" xr:uid="{00000000-0005-0000-0000-0000100C0000}"/>
    <cellStyle name="Output 2 4 2 2" xfId="5321" xr:uid="{BF577BF4-6266-4133-9D1A-569144468A0E}"/>
    <cellStyle name="Output 2 4 2 3" xfId="5171" xr:uid="{B2083980-EFAF-4FB8-BA79-16EED2AC48C6}"/>
    <cellStyle name="Output 2 4 3" xfId="4624" xr:uid="{2D3AA61D-FE15-4C45-B255-10E412B7B46D}"/>
    <cellStyle name="Output 2 5" xfId="2697" xr:uid="{00000000-0005-0000-0000-0000110C0000}"/>
    <cellStyle name="Output 2 5 2" xfId="4625" xr:uid="{863B95B8-6AAE-48AE-9673-D1B473C0772B}"/>
    <cellStyle name="Output 2 6" xfId="2698" xr:uid="{00000000-0005-0000-0000-0000120C0000}"/>
    <cellStyle name="Output 2 6 2" xfId="5298" xr:uid="{A63AE9B5-4A69-4C29-8F4D-67E0A1112485}"/>
    <cellStyle name="Output 2 6 3" xfId="5049" xr:uid="{FA1FC022-EA7C-4832-9221-68F8D3E22799}"/>
    <cellStyle name="Output 2 7" xfId="2699" xr:uid="{00000000-0005-0000-0000-0000130C0000}"/>
    <cellStyle name="Output 2 7 2" xfId="4870" xr:uid="{ABCCCD24-3BF0-4D89-B462-664329FEAB97}"/>
    <cellStyle name="Output 3" xfId="2700" xr:uid="{00000000-0005-0000-0000-0000140C0000}"/>
    <cellStyle name="Output 3 2" xfId="2701" xr:uid="{00000000-0005-0000-0000-0000150C0000}"/>
    <cellStyle name="Output 3 2 2" xfId="2702" xr:uid="{00000000-0005-0000-0000-0000160C0000}"/>
    <cellStyle name="Output 3 2 3" xfId="2703" xr:uid="{00000000-0005-0000-0000-0000170C0000}"/>
    <cellStyle name="Output 3 2 4" xfId="4626" xr:uid="{4FA0788A-AE21-443B-921C-F010DB11184C}"/>
    <cellStyle name="Output 3 3" xfId="2704" xr:uid="{00000000-0005-0000-0000-0000180C0000}"/>
    <cellStyle name="Output 3 4" xfId="2705" xr:uid="{00000000-0005-0000-0000-0000190C0000}"/>
    <cellStyle name="Output 3 4 2" xfId="5299" xr:uid="{83645EC6-9CAD-4A59-ABD0-238AE2357FEA}"/>
    <cellStyle name="Output 3 4 3" xfId="5050" xr:uid="{575D6765-E7BF-464A-BB44-5FB2A6F5FC88}"/>
    <cellStyle name="Output 3 5" xfId="2706" xr:uid="{00000000-0005-0000-0000-00001A0C0000}"/>
    <cellStyle name="Output 3 5 2" xfId="4849" xr:uid="{4D40BE13-DED0-4B6B-A245-61240913798A}"/>
    <cellStyle name="Output 4" xfId="4627" xr:uid="{01FCCD45-144F-465B-84E7-7C4A3CC131CB}"/>
    <cellStyle name="Output 4 2" xfId="4628" xr:uid="{1B9F6CD8-3BE2-40C6-84AE-CCA74EB09BAB}"/>
    <cellStyle name="Output 5" xfId="4629" xr:uid="{35D2C697-BF79-4A6C-A54A-A5CD0D51FF0B}"/>
    <cellStyle name="Output 5 2" xfId="4630" xr:uid="{445BDE6D-F0AA-4578-B74C-34ABF29A02BD}"/>
    <cellStyle name="Output 5 2 2" xfId="4868" xr:uid="{1CFD69CA-1620-4929-9AAF-15AA6DC518D0}"/>
    <cellStyle name="Output 6" xfId="4631" xr:uid="{56C45D88-4A26-4341-A668-F00A1415C12C}"/>
    <cellStyle name="Output 6 2" xfId="4827" xr:uid="{B35499FE-4C38-49E2-971F-561FC82929DE}"/>
    <cellStyle name="Output Amounts" xfId="2707" xr:uid="{00000000-0005-0000-0000-00001B0C0000}"/>
    <cellStyle name="Output Column Headings" xfId="2708" xr:uid="{00000000-0005-0000-0000-00001C0C0000}"/>
    <cellStyle name="Output Line Items" xfId="2709" xr:uid="{00000000-0005-0000-0000-00001D0C0000}"/>
    <cellStyle name="OUTPUT REPORT HEADING" xfId="2710" xr:uid="{00000000-0005-0000-0000-00001E0C0000}"/>
    <cellStyle name="OUTPUT REPORT TITLE" xfId="2711" xr:uid="{00000000-0005-0000-0000-00001F0C0000}"/>
    <cellStyle name="PageSubTitle" xfId="2712" xr:uid="{00000000-0005-0000-0000-0000200C0000}"/>
    <cellStyle name="PageTitle" xfId="2713" xr:uid="{00000000-0005-0000-0000-0000210C0000}"/>
    <cellStyle name="Pattern" xfId="2714" xr:uid="{00000000-0005-0000-0000-0000220C0000}"/>
    <cellStyle name="PB Table Heading" xfId="2715" xr:uid="{00000000-0005-0000-0000-0000230C0000}"/>
    <cellStyle name="PB Table Highlight1" xfId="2716" xr:uid="{00000000-0005-0000-0000-0000240C0000}"/>
    <cellStyle name="PB Table Highlight2" xfId="2717" xr:uid="{00000000-0005-0000-0000-0000250C0000}"/>
    <cellStyle name="PB Table Highlight3" xfId="2718" xr:uid="{00000000-0005-0000-0000-0000260C0000}"/>
    <cellStyle name="PB Table Standard Row" xfId="2719" xr:uid="{00000000-0005-0000-0000-0000270C0000}"/>
    <cellStyle name="PB Table Subtotal Row" xfId="2720" xr:uid="{00000000-0005-0000-0000-0000280C0000}"/>
    <cellStyle name="PB Table Total Row" xfId="2721" xr:uid="{00000000-0005-0000-0000-0000290C0000}"/>
    <cellStyle name="pcdos" xfId="4632" xr:uid="{9FA33BA4-28A0-4CBB-AA27-848BEC92CEB4}"/>
    <cellStyle name="per.style" xfId="2722" xr:uid="{00000000-0005-0000-0000-00002A0C0000}"/>
    <cellStyle name="Percent (0)" xfId="2723" xr:uid="{00000000-0005-0000-0000-00002B0C0000}"/>
    <cellStyle name="Percent [0]" xfId="2724" xr:uid="{00000000-0005-0000-0000-00002C0C0000}"/>
    <cellStyle name="Percent [0] 2" xfId="2725" xr:uid="{00000000-0005-0000-0000-00002D0C0000}"/>
    <cellStyle name="Percent [0] 3" xfId="2726" xr:uid="{00000000-0005-0000-0000-00002E0C0000}"/>
    <cellStyle name="Percent [0] 3 2" xfId="5172" xr:uid="{E5B00106-DB89-48E6-80E0-693086F9178F}"/>
    <cellStyle name="Percent [0] 3 3" xfId="4633" xr:uid="{59B9B6D9-6E63-41C8-A0F5-A49153E8A480}"/>
    <cellStyle name="Percent [0] 4" xfId="2727" xr:uid="{00000000-0005-0000-0000-00002F0C0000}"/>
    <cellStyle name="Percent [00]" xfId="2728" xr:uid="{00000000-0005-0000-0000-0000300C0000}"/>
    <cellStyle name="Percent [00] 2" xfId="2729" xr:uid="{00000000-0005-0000-0000-0000310C0000}"/>
    <cellStyle name="Percent [00] 3" xfId="2730" xr:uid="{00000000-0005-0000-0000-0000320C0000}"/>
    <cellStyle name="Percent [2]" xfId="2731" xr:uid="{00000000-0005-0000-0000-0000330C0000}"/>
    <cellStyle name="Percent [2] 2" xfId="2732" xr:uid="{00000000-0005-0000-0000-0000340C0000}"/>
    <cellStyle name="Percent 10" xfId="2733" xr:uid="{00000000-0005-0000-0000-0000350C0000}"/>
    <cellStyle name="Percent 10 2" xfId="2734" xr:uid="{00000000-0005-0000-0000-0000360C0000}"/>
    <cellStyle name="Percent 10 3" xfId="2735" xr:uid="{00000000-0005-0000-0000-0000370C0000}"/>
    <cellStyle name="Percent 10 3 2" xfId="3764" xr:uid="{00000000-0005-0000-0000-0000380C0000}"/>
    <cellStyle name="Percent 11" xfId="2736" xr:uid="{00000000-0005-0000-0000-0000390C0000}"/>
    <cellStyle name="Percent 11 2" xfId="2737" xr:uid="{00000000-0005-0000-0000-00003A0C0000}"/>
    <cellStyle name="Percent 11 3" xfId="2738" xr:uid="{00000000-0005-0000-0000-00003B0C0000}"/>
    <cellStyle name="Percent 11 3 2" xfId="3765" xr:uid="{00000000-0005-0000-0000-00003C0C0000}"/>
    <cellStyle name="Percent 12" xfId="2739" xr:uid="{00000000-0005-0000-0000-00003D0C0000}"/>
    <cellStyle name="Percent 12 2" xfId="2740" xr:uid="{00000000-0005-0000-0000-00003E0C0000}"/>
    <cellStyle name="Percent 12 3" xfId="2741" xr:uid="{00000000-0005-0000-0000-00003F0C0000}"/>
    <cellStyle name="Percent 13" xfId="2742" xr:uid="{00000000-0005-0000-0000-0000400C0000}"/>
    <cellStyle name="Percent 13 2" xfId="2743" xr:uid="{00000000-0005-0000-0000-0000410C0000}"/>
    <cellStyle name="Percent 13 3" xfId="2744" xr:uid="{00000000-0005-0000-0000-0000420C0000}"/>
    <cellStyle name="Percent 13 3 2" xfId="3766" xr:uid="{00000000-0005-0000-0000-0000430C0000}"/>
    <cellStyle name="Percent 14" xfId="2745" xr:uid="{00000000-0005-0000-0000-0000440C0000}"/>
    <cellStyle name="Percent 14 2" xfId="2746" xr:uid="{00000000-0005-0000-0000-0000450C0000}"/>
    <cellStyle name="Percent 14 3" xfId="2747" xr:uid="{00000000-0005-0000-0000-0000460C0000}"/>
    <cellStyle name="Percent 14 3 2" xfId="3767" xr:uid="{00000000-0005-0000-0000-0000470C0000}"/>
    <cellStyle name="Percent 15" xfId="2748" xr:uid="{00000000-0005-0000-0000-0000480C0000}"/>
    <cellStyle name="Percent 15 2" xfId="2749" xr:uid="{00000000-0005-0000-0000-0000490C0000}"/>
    <cellStyle name="Percent 15 3" xfId="2750" xr:uid="{00000000-0005-0000-0000-00004A0C0000}"/>
    <cellStyle name="Percent 15 3 2" xfId="3768" xr:uid="{00000000-0005-0000-0000-00004B0C0000}"/>
    <cellStyle name="Percent 16" xfId="2751" xr:uid="{00000000-0005-0000-0000-00004C0C0000}"/>
    <cellStyle name="Percent 16 2" xfId="2752" xr:uid="{00000000-0005-0000-0000-00004D0C0000}"/>
    <cellStyle name="Percent 16 3" xfId="2753" xr:uid="{00000000-0005-0000-0000-00004E0C0000}"/>
    <cellStyle name="Percent 16 3 2" xfId="3769" xr:uid="{00000000-0005-0000-0000-00004F0C0000}"/>
    <cellStyle name="Percent 17" xfId="2754" xr:uid="{00000000-0005-0000-0000-0000500C0000}"/>
    <cellStyle name="Percent 17 2" xfId="2755" xr:uid="{00000000-0005-0000-0000-0000510C0000}"/>
    <cellStyle name="Percent 17 3" xfId="2756" xr:uid="{00000000-0005-0000-0000-0000520C0000}"/>
    <cellStyle name="Percent 17 3 2" xfId="3770" xr:uid="{00000000-0005-0000-0000-0000530C0000}"/>
    <cellStyle name="Percent 18" xfId="2757" xr:uid="{00000000-0005-0000-0000-0000540C0000}"/>
    <cellStyle name="Percent 18 2" xfId="2758" xr:uid="{00000000-0005-0000-0000-0000550C0000}"/>
    <cellStyle name="Percent 18 3" xfId="2759" xr:uid="{00000000-0005-0000-0000-0000560C0000}"/>
    <cellStyle name="Percent 19" xfId="2760" xr:uid="{00000000-0005-0000-0000-0000570C0000}"/>
    <cellStyle name="Percent 19 2" xfId="2761" xr:uid="{00000000-0005-0000-0000-0000580C0000}"/>
    <cellStyle name="Percent 2" xfId="2762" xr:uid="{00000000-0005-0000-0000-0000590C0000}"/>
    <cellStyle name="Percent 2 2" xfId="2763" xr:uid="{00000000-0005-0000-0000-00005A0C0000}"/>
    <cellStyle name="Percent 2 2 2" xfId="2764" xr:uid="{00000000-0005-0000-0000-00005B0C0000}"/>
    <cellStyle name="Percent 2 2 2 2" xfId="2765" xr:uid="{00000000-0005-0000-0000-00005C0C0000}"/>
    <cellStyle name="Percent 2 2 2 2 2" xfId="3771" xr:uid="{00000000-0005-0000-0000-00005D0C0000}"/>
    <cellStyle name="Percent 2 2 2 2 2 2" xfId="5230" xr:uid="{1DC53811-7011-49FC-83EA-07FECD630DE3}"/>
    <cellStyle name="Percent 2 2 2 2 3" xfId="4634" xr:uid="{5E076B1B-63CD-4B7F-9DA9-E251DA068581}"/>
    <cellStyle name="Percent 2 2 2 3" xfId="2766" xr:uid="{00000000-0005-0000-0000-00005E0C0000}"/>
    <cellStyle name="Percent 2 2 2 3 2" xfId="3772" xr:uid="{00000000-0005-0000-0000-00005F0C0000}"/>
    <cellStyle name="Percent 2 2 2 3 3" xfId="5117" xr:uid="{6C774C37-AF8A-4D72-81E3-EC70D86CE005}"/>
    <cellStyle name="Percent 2 2 2 4" xfId="2767" xr:uid="{00000000-0005-0000-0000-0000600C0000}"/>
    <cellStyle name="Percent 2 2 3" xfId="2768" xr:uid="{00000000-0005-0000-0000-0000610C0000}"/>
    <cellStyle name="Percent 2 2 3 2" xfId="2769" xr:uid="{00000000-0005-0000-0000-0000620C0000}"/>
    <cellStyle name="Percent 2 2 3 2 2" xfId="5211" xr:uid="{D6759233-3989-43D3-BFF5-58DD96FC48A3}"/>
    <cellStyle name="Percent 2 2 3 3" xfId="3773" xr:uid="{00000000-0005-0000-0000-0000630C0000}"/>
    <cellStyle name="Percent 2 2 3 4" xfId="4635" xr:uid="{769ACABF-2EF8-4857-864A-2A4B80904291}"/>
    <cellStyle name="Percent 2 2 4" xfId="2770" xr:uid="{00000000-0005-0000-0000-0000640C0000}"/>
    <cellStyle name="Percent 2 2 4 2" xfId="3774" xr:uid="{00000000-0005-0000-0000-0000650C0000}"/>
    <cellStyle name="Percent 2 2 4 3" xfId="5098" xr:uid="{54091A84-539E-4C89-BDCF-03EA47B5D415}"/>
    <cellStyle name="Percent 2 3" xfId="2771" xr:uid="{00000000-0005-0000-0000-0000660C0000}"/>
    <cellStyle name="Percent 2 3 2" xfId="2772" xr:uid="{00000000-0005-0000-0000-0000670C0000}"/>
    <cellStyle name="Percent 2 3 2 2" xfId="2773" xr:uid="{00000000-0005-0000-0000-0000680C0000}"/>
    <cellStyle name="Percent 2 3 2 2 2" xfId="3777" xr:uid="{00000000-0005-0000-0000-0000690C0000}"/>
    <cellStyle name="Percent 2 3 2 2 3" xfId="5220" xr:uid="{9F2E9403-F66D-4696-815A-60F2F9707D1F}"/>
    <cellStyle name="Percent 2 3 2 3" xfId="2774" xr:uid="{00000000-0005-0000-0000-00006A0C0000}"/>
    <cellStyle name="Percent 2 3 2 3 2" xfId="3778" xr:uid="{00000000-0005-0000-0000-00006B0C0000}"/>
    <cellStyle name="Percent 2 3 2 4" xfId="2775" xr:uid="{00000000-0005-0000-0000-00006C0C0000}"/>
    <cellStyle name="Percent 2 3 2 5" xfId="3776" xr:uid="{00000000-0005-0000-0000-00006D0C0000}"/>
    <cellStyle name="Percent 2 3 2 6" xfId="4637" xr:uid="{D1CF1D8A-4520-40CF-9E00-805F79E9FAAA}"/>
    <cellStyle name="Percent 2 3 3" xfId="2776" xr:uid="{00000000-0005-0000-0000-00006E0C0000}"/>
    <cellStyle name="Percent 2 3 3 2" xfId="3779" xr:uid="{00000000-0005-0000-0000-00006F0C0000}"/>
    <cellStyle name="Percent 2 3 3 3" xfId="4638" xr:uid="{1C91DEFC-478E-43C5-B22A-1D9CB8E486D2}"/>
    <cellStyle name="Percent 2 3 4" xfId="2777" xr:uid="{00000000-0005-0000-0000-0000700C0000}"/>
    <cellStyle name="Percent 2 3 4 2" xfId="3780" xr:uid="{00000000-0005-0000-0000-0000710C0000}"/>
    <cellStyle name="Percent 2 3 4 2 2" xfId="4963" xr:uid="{931E3E77-2233-40AA-9317-91E338B8C4DF}"/>
    <cellStyle name="Percent 2 3 4 3" xfId="4639" xr:uid="{B008B318-8215-46EC-9FE7-20494EA0C8FB}"/>
    <cellStyle name="Percent 2 3 5" xfId="2778" xr:uid="{00000000-0005-0000-0000-0000720C0000}"/>
    <cellStyle name="Percent 2 3 5 2" xfId="4911" xr:uid="{32FE91D4-EEF9-40DC-9A49-310CF815F9E6}"/>
    <cellStyle name="Percent 2 3 5 3" xfId="4640" xr:uid="{1F20137E-D42E-4A36-AD4F-5F2D5822FBF9}"/>
    <cellStyle name="Percent 2 3 6" xfId="3775" xr:uid="{00000000-0005-0000-0000-0000730C0000}"/>
    <cellStyle name="Percent 2 3 6 2" xfId="5051" xr:uid="{EDD6F357-77EA-474B-B415-7D80083EF423}"/>
    <cellStyle name="Percent 2 3 7" xfId="4813" xr:uid="{D44EFFAB-E62B-4A85-8802-32285773FB39}"/>
    <cellStyle name="Percent 2 3 8" xfId="4636" xr:uid="{26D24AEB-30CE-483F-8DE9-846B4ACEDC9E}"/>
    <cellStyle name="Percent 2 4" xfId="2779" xr:uid="{00000000-0005-0000-0000-0000740C0000}"/>
    <cellStyle name="Percent 2 4 2" xfId="2780" xr:uid="{00000000-0005-0000-0000-0000750C0000}"/>
    <cellStyle name="Percent 2 4 2 2" xfId="5173" xr:uid="{6A06B93E-4AB4-452C-88B8-829F42585CAF}"/>
    <cellStyle name="Percent 2 4 2 3" xfId="4641" xr:uid="{BE105160-0DDD-4394-A417-BC4A152E55AF}"/>
    <cellStyle name="Percent 2 4 3" xfId="4642" xr:uid="{A4F493A0-0EC3-4E70-B2F1-92B91233235A}"/>
    <cellStyle name="Percent 2 5" xfId="2781" xr:uid="{00000000-0005-0000-0000-0000760C0000}"/>
    <cellStyle name="Percent 2 5 2" xfId="2782" xr:uid="{00000000-0005-0000-0000-0000770C0000}"/>
    <cellStyle name="Percent 2 5 2 2" xfId="3782" xr:uid="{00000000-0005-0000-0000-0000780C0000}"/>
    <cellStyle name="Percent 2 5 2 2 2" xfId="5201" xr:uid="{DBACF6FE-7836-4E48-84EC-168B184C120E}"/>
    <cellStyle name="Percent 2 5 2 3" xfId="4643" xr:uid="{D91A8F76-BBA1-4B2B-BB6C-243BDD0A8CED}"/>
    <cellStyle name="Percent 2 5 3" xfId="2783" xr:uid="{00000000-0005-0000-0000-0000790C0000}"/>
    <cellStyle name="Percent 2 5 3 2" xfId="3783" xr:uid="{00000000-0005-0000-0000-00007A0C0000}"/>
    <cellStyle name="Percent 2 5 3 3" xfId="4644" xr:uid="{984E1091-F43C-49BC-A1A4-6DCA27572318}"/>
    <cellStyle name="Percent 2 5 4" xfId="3781" xr:uid="{00000000-0005-0000-0000-00007B0C0000}"/>
    <cellStyle name="Percent 2 6" xfId="2784" xr:uid="{00000000-0005-0000-0000-00007C0C0000}"/>
    <cellStyle name="Percent 2 6 2" xfId="2785" xr:uid="{00000000-0005-0000-0000-00007D0C0000}"/>
    <cellStyle name="Percent 2 6 2 2" xfId="3784" xr:uid="{00000000-0005-0000-0000-00007E0C0000}"/>
    <cellStyle name="Percent 2 6 2 3" xfId="4645" xr:uid="{726AF89B-3C20-4AC1-9CE2-43B747B7F593}"/>
    <cellStyle name="Percent 2 6 3" xfId="4646" xr:uid="{CE8E3BA3-4B5B-488C-956A-F8E26984CF8C}"/>
    <cellStyle name="Percent 2 7" xfId="2786" xr:uid="{00000000-0005-0000-0000-00007F0C0000}"/>
    <cellStyle name="Percent 2 7 2" xfId="2787" xr:uid="{00000000-0005-0000-0000-0000800C0000}"/>
    <cellStyle name="Percent 2 7 3" xfId="3785" xr:uid="{00000000-0005-0000-0000-0000810C0000}"/>
    <cellStyle name="Percent 2 8" xfId="4647" xr:uid="{E6E2B8B3-3664-47C5-989F-21B98EAAD341}"/>
    <cellStyle name="Percent 20" xfId="2788" xr:uid="{00000000-0005-0000-0000-0000820C0000}"/>
    <cellStyle name="Percent 20 2" xfId="2789" xr:uid="{00000000-0005-0000-0000-0000830C0000}"/>
    <cellStyle name="Percent 21" xfId="2790" xr:uid="{00000000-0005-0000-0000-0000840C0000}"/>
    <cellStyle name="Percent 21 2" xfId="2791" xr:uid="{00000000-0005-0000-0000-0000850C0000}"/>
    <cellStyle name="Percent 22" xfId="2792" xr:uid="{00000000-0005-0000-0000-0000860C0000}"/>
    <cellStyle name="Percent 22 2" xfId="2793" xr:uid="{00000000-0005-0000-0000-0000870C0000}"/>
    <cellStyle name="Percent 23" xfId="2794" xr:uid="{00000000-0005-0000-0000-0000880C0000}"/>
    <cellStyle name="Percent 23 2" xfId="2795" xr:uid="{00000000-0005-0000-0000-0000890C0000}"/>
    <cellStyle name="Percent 24" xfId="2796" xr:uid="{00000000-0005-0000-0000-00008A0C0000}"/>
    <cellStyle name="Percent 24 2" xfId="2797" xr:uid="{00000000-0005-0000-0000-00008B0C0000}"/>
    <cellStyle name="Percent 25" xfId="2798" xr:uid="{00000000-0005-0000-0000-00008C0C0000}"/>
    <cellStyle name="Percent 25 2" xfId="2799" xr:uid="{00000000-0005-0000-0000-00008D0C0000}"/>
    <cellStyle name="Percent 26" xfId="2800" xr:uid="{00000000-0005-0000-0000-00008E0C0000}"/>
    <cellStyle name="Percent 26 2" xfId="2801" xr:uid="{00000000-0005-0000-0000-00008F0C0000}"/>
    <cellStyle name="Percent 27" xfId="2802" xr:uid="{00000000-0005-0000-0000-0000900C0000}"/>
    <cellStyle name="Percent 27 2" xfId="2803" xr:uid="{00000000-0005-0000-0000-0000910C0000}"/>
    <cellStyle name="Percent 28" xfId="2804" xr:uid="{00000000-0005-0000-0000-0000920C0000}"/>
    <cellStyle name="Percent 28 2" xfId="2805" xr:uid="{00000000-0005-0000-0000-0000930C0000}"/>
    <cellStyle name="Percent 29" xfId="2806" xr:uid="{00000000-0005-0000-0000-0000940C0000}"/>
    <cellStyle name="Percent 29 2" xfId="2807" xr:uid="{00000000-0005-0000-0000-0000950C0000}"/>
    <cellStyle name="Percent 3" xfId="2808" xr:uid="{00000000-0005-0000-0000-0000960C0000}"/>
    <cellStyle name="Percent 3 2" xfId="2809" xr:uid="{00000000-0005-0000-0000-0000970C0000}"/>
    <cellStyle name="Percent 3 2 2" xfId="2810" xr:uid="{00000000-0005-0000-0000-0000980C0000}"/>
    <cellStyle name="Percent 3 2 3" xfId="2811" xr:uid="{00000000-0005-0000-0000-0000990C0000}"/>
    <cellStyle name="Percent 3 2 3 2" xfId="3786" xr:uid="{00000000-0005-0000-0000-00009A0C0000}"/>
    <cellStyle name="Percent 3 3" xfId="2812" xr:uid="{00000000-0005-0000-0000-00009B0C0000}"/>
    <cellStyle name="Percent 3 3 2" xfId="2813" xr:uid="{00000000-0005-0000-0000-00009C0C0000}"/>
    <cellStyle name="Percent 3 3 2 2" xfId="3787" xr:uid="{00000000-0005-0000-0000-00009D0C0000}"/>
    <cellStyle name="Percent 3 3 2 3" xfId="5234" xr:uid="{052B2EA1-E3BD-4355-A66C-81E9B6BB898A}"/>
    <cellStyle name="Percent 3 4" xfId="2814" xr:uid="{00000000-0005-0000-0000-00009E0C0000}"/>
    <cellStyle name="Percent 3 5" xfId="2815" xr:uid="{00000000-0005-0000-0000-00009F0C0000}"/>
    <cellStyle name="Percent 3 5 2" xfId="3788" xr:uid="{00000000-0005-0000-0000-0000A00C0000}"/>
    <cellStyle name="Percent 3 6" xfId="2816" xr:uid="{00000000-0005-0000-0000-0000A10C0000}"/>
    <cellStyle name="Percent 3 6 2" xfId="3789" xr:uid="{00000000-0005-0000-0000-0000A20C0000}"/>
    <cellStyle name="Percent 3 6 3" xfId="5121" xr:uid="{B03780BA-AF67-415A-8F36-BD8DFE1195FA}"/>
    <cellStyle name="Percent 3 7" xfId="4815" xr:uid="{08F9447F-BDF0-41DB-BB94-6B58D2027E7E}"/>
    <cellStyle name="Percent 3 8" xfId="4648" xr:uid="{2533363B-3DCE-4134-B713-97D722AA230C}"/>
    <cellStyle name="Percent 30" xfId="2817" xr:uid="{00000000-0005-0000-0000-0000A30C0000}"/>
    <cellStyle name="Percent 30 2" xfId="2818" xr:uid="{00000000-0005-0000-0000-0000A40C0000}"/>
    <cellStyle name="Percent 31" xfId="2819" xr:uid="{00000000-0005-0000-0000-0000A50C0000}"/>
    <cellStyle name="Percent 32" xfId="2820" xr:uid="{00000000-0005-0000-0000-0000A60C0000}"/>
    <cellStyle name="Percent 33" xfId="2821" xr:uid="{00000000-0005-0000-0000-0000A70C0000}"/>
    <cellStyle name="Percent 34" xfId="2822" xr:uid="{00000000-0005-0000-0000-0000A80C0000}"/>
    <cellStyle name="Percent 35" xfId="2823" xr:uid="{00000000-0005-0000-0000-0000A90C0000}"/>
    <cellStyle name="Percent 36" xfId="2824" xr:uid="{00000000-0005-0000-0000-0000AA0C0000}"/>
    <cellStyle name="Percent 37" xfId="2825" xr:uid="{00000000-0005-0000-0000-0000AB0C0000}"/>
    <cellStyle name="Percent 38" xfId="2826" xr:uid="{00000000-0005-0000-0000-0000AC0C0000}"/>
    <cellStyle name="Percent 39" xfId="2827" xr:uid="{00000000-0005-0000-0000-0000AD0C0000}"/>
    <cellStyle name="Percent 4" xfId="2828" xr:uid="{00000000-0005-0000-0000-0000AE0C0000}"/>
    <cellStyle name="Percent 4 2" xfId="2829" xr:uid="{00000000-0005-0000-0000-0000AF0C0000}"/>
    <cellStyle name="Percent 4 2 2" xfId="2830" xr:uid="{00000000-0005-0000-0000-0000B00C0000}"/>
    <cellStyle name="Percent 4 2 2 2" xfId="4649" xr:uid="{8C48091B-E109-4032-BCCB-E6A46A288A2C}"/>
    <cellStyle name="Percent 4 3" xfId="2831" xr:uid="{00000000-0005-0000-0000-0000B10C0000}"/>
    <cellStyle name="Percent 4 3 2" xfId="2832" xr:uid="{00000000-0005-0000-0000-0000B20C0000}"/>
    <cellStyle name="Percent 4 3 3" xfId="3790" xr:uid="{00000000-0005-0000-0000-0000B30C0000}"/>
    <cellStyle name="Percent 4 4" xfId="2833" xr:uid="{00000000-0005-0000-0000-0000B40C0000}"/>
    <cellStyle name="Percent 4 4 2" xfId="2834" xr:uid="{00000000-0005-0000-0000-0000B50C0000}"/>
    <cellStyle name="Percent 4 4 2 2" xfId="3791" xr:uid="{00000000-0005-0000-0000-0000B60C0000}"/>
    <cellStyle name="Percent 4 4 2 3" xfId="5070" xr:uid="{1DECAE85-436B-4E6F-9E66-829F62962323}"/>
    <cellStyle name="Percent 4 4 3" xfId="4650" xr:uid="{6644CE41-9C19-42E9-BCA6-FC40713D2714}"/>
    <cellStyle name="Percent 4 5" xfId="2835" xr:uid="{00000000-0005-0000-0000-0000B70C0000}"/>
    <cellStyle name="Percent 4 5 2" xfId="4998" xr:uid="{1BA7D379-03FC-469B-AA97-B6CC37627C4D}"/>
    <cellStyle name="Percent 4 6" xfId="2836" xr:uid="{00000000-0005-0000-0000-0000B80C0000}"/>
    <cellStyle name="Percent 40" xfId="2837" xr:uid="{00000000-0005-0000-0000-0000B90C0000}"/>
    <cellStyle name="Percent 41" xfId="2838" xr:uid="{00000000-0005-0000-0000-0000BA0C0000}"/>
    <cellStyle name="Percent 42" xfId="2839" xr:uid="{00000000-0005-0000-0000-0000BB0C0000}"/>
    <cellStyle name="Percent 43" xfId="2840" xr:uid="{00000000-0005-0000-0000-0000BC0C0000}"/>
    <cellStyle name="Percent 44" xfId="2841" xr:uid="{00000000-0005-0000-0000-0000BD0C0000}"/>
    <cellStyle name="Percent 45" xfId="2842" xr:uid="{00000000-0005-0000-0000-0000BE0C0000}"/>
    <cellStyle name="Percent 46" xfId="2843" xr:uid="{00000000-0005-0000-0000-0000BF0C0000}"/>
    <cellStyle name="Percent 47" xfId="2844" xr:uid="{00000000-0005-0000-0000-0000C00C0000}"/>
    <cellStyle name="Percent 48" xfId="2845" xr:uid="{00000000-0005-0000-0000-0000C10C0000}"/>
    <cellStyle name="Percent 49" xfId="2846" xr:uid="{00000000-0005-0000-0000-0000C20C0000}"/>
    <cellStyle name="Percent 5" xfId="2847" xr:uid="{00000000-0005-0000-0000-0000C30C0000}"/>
    <cellStyle name="Percent 5 2" xfId="2848" xr:uid="{00000000-0005-0000-0000-0000C40C0000}"/>
    <cellStyle name="Percent 5 2 2" xfId="2849" xr:uid="{00000000-0005-0000-0000-0000C50C0000}"/>
    <cellStyle name="Percent 5 3" xfId="2850" xr:uid="{00000000-0005-0000-0000-0000C60C0000}"/>
    <cellStyle name="Percent 5 3 2" xfId="2851" xr:uid="{00000000-0005-0000-0000-0000C70C0000}"/>
    <cellStyle name="Percent 5 3 2 2" xfId="3792" xr:uid="{00000000-0005-0000-0000-0000C80C0000}"/>
    <cellStyle name="Percent 5 4" xfId="2852" xr:uid="{00000000-0005-0000-0000-0000C90C0000}"/>
    <cellStyle name="Percent 5 4 2" xfId="2853" xr:uid="{00000000-0005-0000-0000-0000CA0C0000}"/>
    <cellStyle name="Percent 5 4 2 2" xfId="3794" xr:uid="{00000000-0005-0000-0000-0000CB0C0000}"/>
    <cellStyle name="Percent 5 4 3" xfId="3793" xr:uid="{00000000-0005-0000-0000-0000CC0C0000}"/>
    <cellStyle name="Percent 5 5" xfId="2854" xr:uid="{00000000-0005-0000-0000-0000CD0C0000}"/>
    <cellStyle name="Percent 50" xfId="2855" xr:uid="{00000000-0005-0000-0000-0000CE0C0000}"/>
    <cellStyle name="Percent 51" xfId="2856" xr:uid="{00000000-0005-0000-0000-0000CF0C0000}"/>
    <cellStyle name="Percent 52" xfId="2857" xr:uid="{00000000-0005-0000-0000-0000D00C0000}"/>
    <cellStyle name="Percent 53" xfId="2858" xr:uid="{00000000-0005-0000-0000-0000D10C0000}"/>
    <cellStyle name="Percent 54" xfId="2859" xr:uid="{00000000-0005-0000-0000-0000D20C0000}"/>
    <cellStyle name="Percent 55" xfId="2860" xr:uid="{00000000-0005-0000-0000-0000D30C0000}"/>
    <cellStyle name="Percent 56" xfId="2861" xr:uid="{00000000-0005-0000-0000-0000D40C0000}"/>
    <cellStyle name="Percent 57" xfId="2862" xr:uid="{00000000-0005-0000-0000-0000D50C0000}"/>
    <cellStyle name="Percent 58" xfId="2863" xr:uid="{00000000-0005-0000-0000-0000D60C0000}"/>
    <cellStyle name="Percent 59" xfId="2864" xr:uid="{00000000-0005-0000-0000-0000D70C0000}"/>
    <cellStyle name="Percent 6" xfId="2865" xr:uid="{00000000-0005-0000-0000-0000D80C0000}"/>
    <cellStyle name="Percent 6 2" xfId="2866" xr:uid="{00000000-0005-0000-0000-0000D90C0000}"/>
    <cellStyle name="Percent 6 2 2" xfId="2867" xr:uid="{00000000-0005-0000-0000-0000DA0C0000}"/>
    <cellStyle name="Percent 6 3" xfId="2868" xr:uid="{00000000-0005-0000-0000-0000DB0C0000}"/>
    <cellStyle name="Percent 60" xfId="2869" xr:uid="{00000000-0005-0000-0000-0000DC0C0000}"/>
    <cellStyle name="Percent 61" xfId="2870" xr:uid="{00000000-0005-0000-0000-0000DD0C0000}"/>
    <cellStyle name="Percent 62" xfId="2871" xr:uid="{00000000-0005-0000-0000-0000DE0C0000}"/>
    <cellStyle name="Percent 63" xfId="2872" xr:uid="{00000000-0005-0000-0000-0000DF0C0000}"/>
    <cellStyle name="Percent 64" xfId="2873" xr:uid="{00000000-0005-0000-0000-0000E00C0000}"/>
    <cellStyle name="Percent 65" xfId="2874" xr:uid="{00000000-0005-0000-0000-0000E10C0000}"/>
    <cellStyle name="Percent 66" xfId="2875" xr:uid="{00000000-0005-0000-0000-0000E20C0000}"/>
    <cellStyle name="Percent 67" xfId="2876" xr:uid="{00000000-0005-0000-0000-0000E30C0000}"/>
    <cellStyle name="Percent 68" xfId="2877" xr:uid="{00000000-0005-0000-0000-0000E40C0000}"/>
    <cellStyle name="Percent 69" xfId="2878" xr:uid="{00000000-0005-0000-0000-0000E50C0000}"/>
    <cellStyle name="Percent 7" xfId="2879" xr:uid="{00000000-0005-0000-0000-0000E60C0000}"/>
    <cellStyle name="Percent 7 2" xfId="2880" xr:uid="{00000000-0005-0000-0000-0000E70C0000}"/>
    <cellStyle name="Percent 7 3" xfId="2881" xr:uid="{00000000-0005-0000-0000-0000E80C0000}"/>
    <cellStyle name="Percent 7 3 2" xfId="3795" xr:uid="{00000000-0005-0000-0000-0000E90C0000}"/>
    <cellStyle name="Percent 70" xfId="2882" xr:uid="{00000000-0005-0000-0000-0000EA0C0000}"/>
    <cellStyle name="Percent 71" xfId="2883" xr:uid="{00000000-0005-0000-0000-0000EB0C0000}"/>
    <cellStyle name="Percent 72" xfId="2884" xr:uid="{00000000-0005-0000-0000-0000EC0C0000}"/>
    <cellStyle name="Percent 73" xfId="2885" xr:uid="{00000000-0005-0000-0000-0000ED0C0000}"/>
    <cellStyle name="Percent 74" xfId="2886" xr:uid="{00000000-0005-0000-0000-0000EE0C0000}"/>
    <cellStyle name="Percent 74 2" xfId="2887" xr:uid="{00000000-0005-0000-0000-0000EF0C0000}"/>
    <cellStyle name="Percent 74 2 2" xfId="2888" xr:uid="{00000000-0005-0000-0000-0000F00C0000}"/>
    <cellStyle name="Percent 74 2 2 2" xfId="2889" xr:uid="{00000000-0005-0000-0000-0000F10C0000}"/>
    <cellStyle name="Percent 74 2 2 2 2" xfId="3799" xr:uid="{00000000-0005-0000-0000-0000F20C0000}"/>
    <cellStyle name="Percent 74 2 2 2 3" xfId="5231" xr:uid="{A1CDD97E-4EB7-404F-96F7-BD107525F959}"/>
    <cellStyle name="Percent 74 2 2 3" xfId="2890" xr:uid="{00000000-0005-0000-0000-0000F30C0000}"/>
    <cellStyle name="Percent 74 2 2 3 2" xfId="3800" xr:uid="{00000000-0005-0000-0000-0000F40C0000}"/>
    <cellStyle name="Percent 74 2 2 4" xfId="3798" xr:uid="{00000000-0005-0000-0000-0000F50C0000}"/>
    <cellStyle name="Percent 74 2 2 5" xfId="5118" xr:uid="{92E8712C-B44A-4673-A72D-A45BE413AB84}"/>
    <cellStyle name="Percent 74 2 3" xfId="2891" xr:uid="{00000000-0005-0000-0000-0000F60C0000}"/>
    <cellStyle name="Percent 74 2 3 2" xfId="3801" xr:uid="{00000000-0005-0000-0000-0000F70C0000}"/>
    <cellStyle name="Percent 74 2 3 3" xfId="5212" xr:uid="{4C1C0E7C-6D02-4E1D-AA1B-37AA4DB4417D}"/>
    <cellStyle name="Percent 74 2 4" xfId="2892" xr:uid="{00000000-0005-0000-0000-0000F80C0000}"/>
    <cellStyle name="Percent 74 2 4 2" xfId="3802" xr:uid="{00000000-0005-0000-0000-0000F90C0000}"/>
    <cellStyle name="Percent 74 2 4 3" xfId="5099" xr:uid="{3FE7EA7A-ED15-48C2-93CF-65CD385DEA4E}"/>
    <cellStyle name="Percent 74 2 5" xfId="3797" xr:uid="{00000000-0005-0000-0000-0000FA0C0000}"/>
    <cellStyle name="Percent 74 2 5 2" xfId="4964" xr:uid="{F67AD2A1-86A3-47F1-BA8D-72BD4BDCAF6F}"/>
    <cellStyle name="Percent 74 2 6" xfId="4652" xr:uid="{627CE0CA-5327-4D35-AF28-308B61966FD6}"/>
    <cellStyle name="Percent 74 3" xfId="2893" xr:uid="{00000000-0005-0000-0000-0000FB0C0000}"/>
    <cellStyle name="Percent 74 3 2" xfId="2894" xr:uid="{00000000-0005-0000-0000-0000FC0C0000}"/>
    <cellStyle name="Percent 74 3 2 2" xfId="3804" xr:uid="{00000000-0005-0000-0000-0000FD0C0000}"/>
    <cellStyle name="Percent 74 3 2 3" xfId="5221" xr:uid="{DC86CC9A-45E6-40EF-853A-97EC25410D71}"/>
    <cellStyle name="Percent 74 3 3" xfId="2895" xr:uid="{00000000-0005-0000-0000-0000FE0C0000}"/>
    <cellStyle name="Percent 74 3 3 2" xfId="3805" xr:uid="{00000000-0005-0000-0000-0000FF0C0000}"/>
    <cellStyle name="Percent 74 3 3 3" xfId="5108" xr:uid="{853C066F-E027-489F-A187-C10AC42C3207}"/>
    <cellStyle name="Percent 74 3 4" xfId="3803" xr:uid="{00000000-0005-0000-0000-0000000D0000}"/>
    <cellStyle name="Percent 74 3 4 2" xfId="4912" xr:uid="{086142F4-1069-4C5B-ADC6-F73EDBCFCF2E}"/>
    <cellStyle name="Percent 74 3 5" xfId="4653" xr:uid="{C4C71445-BC67-4DB0-8A27-709A265F1C49}"/>
    <cellStyle name="Percent 74 4" xfId="2896" xr:uid="{00000000-0005-0000-0000-0000010D0000}"/>
    <cellStyle name="Percent 74 4 2" xfId="2897" xr:uid="{00000000-0005-0000-0000-0000020D0000}"/>
    <cellStyle name="Percent 74 4 2 2" xfId="3807" xr:uid="{00000000-0005-0000-0000-0000030D0000}"/>
    <cellStyle name="Percent 74 4 2 3" xfId="5235" xr:uid="{1E877F7D-DC97-4D58-AC93-F21A698F79C9}"/>
    <cellStyle name="Percent 74 4 3" xfId="3806" xr:uid="{00000000-0005-0000-0000-0000040D0000}"/>
    <cellStyle name="Percent 74 4 4" xfId="5122" xr:uid="{930F6B1F-4A9A-41D8-A2CD-5095CB767E3C}"/>
    <cellStyle name="Percent 74 5" xfId="2898" xr:uid="{00000000-0005-0000-0000-0000050D0000}"/>
    <cellStyle name="Percent 74 5 2" xfId="3808" xr:uid="{00000000-0005-0000-0000-0000060D0000}"/>
    <cellStyle name="Percent 74 5 3" xfId="5202" xr:uid="{CB17B3C6-5D21-4A2C-9A25-D93B79D38F68}"/>
    <cellStyle name="Percent 74 6" xfId="2899" xr:uid="{00000000-0005-0000-0000-0000070D0000}"/>
    <cellStyle name="Percent 74 6 2" xfId="3809" xr:uid="{00000000-0005-0000-0000-0000080D0000}"/>
    <cellStyle name="Percent 74 6 3" xfId="5052" xr:uid="{70279C1D-26BD-4739-84A5-D1F895D01BD3}"/>
    <cellStyle name="Percent 74 7" xfId="3796" xr:uid="{00000000-0005-0000-0000-0000090D0000}"/>
    <cellStyle name="Percent 74 7 2" xfId="4816" xr:uid="{45CF8B15-C151-47B7-8B20-545B6EC2E189}"/>
    <cellStyle name="Percent 74 8" xfId="4651" xr:uid="{2416D520-1A4D-4C37-999F-28FA0599A524}"/>
    <cellStyle name="Percent 75" xfId="2900" xr:uid="{00000000-0005-0000-0000-00000A0D0000}"/>
    <cellStyle name="Percent 75 2" xfId="2901" xr:uid="{00000000-0005-0000-0000-00000B0D0000}"/>
    <cellStyle name="Percent 75 2 2" xfId="2902" xr:uid="{00000000-0005-0000-0000-00000C0D0000}"/>
    <cellStyle name="Percent 75 2 2 2" xfId="3812" xr:uid="{00000000-0005-0000-0000-00000D0D0000}"/>
    <cellStyle name="Percent 75 2 2 3" xfId="4965" xr:uid="{CBCB53E8-0C92-4D6A-A38C-42F2FB9E2103}"/>
    <cellStyle name="Percent 75 2 3" xfId="3811" xr:uid="{00000000-0005-0000-0000-00000E0D0000}"/>
    <cellStyle name="Percent 75 2 4" xfId="4655" xr:uid="{5D0D56BF-C71A-4735-9944-FA9A10F75197}"/>
    <cellStyle name="Percent 75 3" xfId="2903" xr:uid="{00000000-0005-0000-0000-00000F0D0000}"/>
    <cellStyle name="Percent 75 3 2" xfId="3813" xr:uid="{00000000-0005-0000-0000-0000100D0000}"/>
    <cellStyle name="Percent 75 3 2 2" xfId="4913" xr:uid="{117CAFB3-2352-4DA3-A4CA-BB27A1FA4026}"/>
    <cellStyle name="Percent 75 3 3" xfId="4656" xr:uid="{167161DC-F2D5-4974-9C7E-E5B1EA4B14E2}"/>
    <cellStyle name="Percent 75 4" xfId="3810" xr:uid="{00000000-0005-0000-0000-0000110D0000}"/>
    <cellStyle name="Percent 75 4 2" xfId="5053" xr:uid="{75ABE17F-0A83-4447-A119-89FD15C2D311}"/>
    <cellStyle name="Percent 75 5" xfId="4817" xr:uid="{3884B2D4-4F9A-41F5-BBAF-576156DB91AD}"/>
    <cellStyle name="Percent 75 6" xfId="4654" xr:uid="{BACB0B45-6882-47FE-92BC-7267AC21A9CA}"/>
    <cellStyle name="Percent 76" xfId="2904" xr:uid="{00000000-0005-0000-0000-0000120D0000}"/>
    <cellStyle name="Percent 76 2" xfId="2905" xr:uid="{00000000-0005-0000-0000-0000130D0000}"/>
    <cellStyle name="Percent 76 2 2" xfId="2906" xr:uid="{00000000-0005-0000-0000-0000140D0000}"/>
    <cellStyle name="Percent 76 2 2 2" xfId="3816" xr:uid="{00000000-0005-0000-0000-0000150D0000}"/>
    <cellStyle name="Percent 76 2 2 3" xfId="4966" xr:uid="{CCB5FD96-5487-4BE6-BE12-91503D2A8DE3}"/>
    <cellStyle name="Percent 76 2 3" xfId="3815" xr:uid="{00000000-0005-0000-0000-0000160D0000}"/>
    <cellStyle name="Percent 76 2 4" xfId="4658" xr:uid="{78E84843-BFE2-4948-BE22-6A46DF32ECCD}"/>
    <cellStyle name="Percent 76 3" xfId="2907" xr:uid="{00000000-0005-0000-0000-0000170D0000}"/>
    <cellStyle name="Percent 76 3 2" xfId="3817" xr:uid="{00000000-0005-0000-0000-0000180D0000}"/>
    <cellStyle name="Percent 76 3 2 2" xfId="4914" xr:uid="{C124F832-0C8B-4CFC-8E0A-E53AFDAABBFA}"/>
    <cellStyle name="Percent 76 3 3" xfId="4659" xr:uid="{02475320-0B7C-4FD0-A05C-903F05D56405}"/>
    <cellStyle name="Percent 76 4" xfId="3814" xr:uid="{00000000-0005-0000-0000-0000190D0000}"/>
    <cellStyle name="Percent 76 4 2" xfId="5054" xr:uid="{EEA074F5-309F-40D8-984A-D8A50285E2A0}"/>
    <cellStyle name="Percent 76 5" xfId="4818" xr:uid="{8D8D1F8A-8B8F-48D6-8954-7213CCE75D5F}"/>
    <cellStyle name="Percent 76 6" xfId="4657" xr:uid="{C5A704A7-5EEA-4479-8A79-7534BF544EDE}"/>
    <cellStyle name="Percent 77" xfId="2908" xr:uid="{00000000-0005-0000-0000-00001A0D0000}"/>
    <cellStyle name="Percent 77 2" xfId="2909" xr:uid="{00000000-0005-0000-0000-00001B0D0000}"/>
    <cellStyle name="Percent 77 2 2" xfId="2910" xr:uid="{00000000-0005-0000-0000-00001C0D0000}"/>
    <cellStyle name="Percent 77 2 2 2" xfId="3820" xr:uid="{00000000-0005-0000-0000-00001D0D0000}"/>
    <cellStyle name="Percent 77 2 2 3" xfId="4967" xr:uid="{07138F8C-F258-46AA-ACB6-F5654EE1D044}"/>
    <cellStyle name="Percent 77 2 3" xfId="3819" xr:uid="{00000000-0005-0000-0000-00001E0D0000}"/>
    <cellStyle name="Percent 77 2 4" xfId="4661" xr:uid="{B5400BFB-DD75-4BCF-B3A3-1743F916A0A0}"/>
    <cellStyle name="Percent 77 3" xfId="2911" xr:uid="{00000000-0005-0000-0000-00001F0D0000}"/>
    <cellStyle name="Percent 77 3 2" xfId="3821" xr:uid="{00000000-0005-0000-0000-0000200D0000}"/>
    <cellStyle name="Percent 77 3 2 2" xfId="4915" xr:uid="{3725895C-C3D5-4CA7-BE59-0F179872B94C}"/>
    <cellStyle name="Percent 77 3 3" xfId="4662" xr:uid="{EF48608B-B556-4526-8391-FB55F55ECAE6}"/>
    <cellStyle name="Percent 77 4" xfId="3818" xr:uid="{00000000-0005-0000-0000-0000210D0000}"/>
    <cellStyle name="Percent 77 4 2" xfId="5055" xr:uid="{8956EF2E-35D3-409A-AAFA-8B618593A829}"/>
    <cellStyle name="Percent 77 5" xfId="4819" xr:uid="{53B86785-0EB2-4781-AB96-0808D0E42FD3}"/>
    <cellStyle name="Percent 77 6" xfId="4660" xr:uid="{B3504D4E-C729-4400-A229-03CD292CEEA5}"/>
    <cellStyle name="Percent 78" xfId="2912" xr:uid="{00000000-0005-0000-0000-0000220D0000}"/>
    <cellStyle name="Percent 78 2" xfId="2913" xr:uid="{00000000-0005-0000-0000-0000230D0000}"/>
    <cellStyle name="Percent 78 2 2" xfId="2914" xr:uid="{00000000-0005-0000-0000-0000240D0000}"/>
    <cellStyle name="Percent 78 2 2 2" xfId="3824" xr:uid="{00000000-0005-0000-0000-0000250D0000}"/>
    <cellStyle name="Percent 78 2 2 3" xfId="4968" xr:uid="{BD2D8CC2-6E2F-4BF5-94DB-6EFAFC395A9E}"/>
    <cellStyle name="Percent 78 2 3" xfId="3823" xr:uid="{00000000-0005-0000-0000-0000260D0000}"/>
    <cellStyle name="Percent 78 2 4" xfId="4664" xr:uid="{85A7A43B-D050-4956-9333-6896943BFD65}"/>
    <cellStyle name="Percent 78 3" xfId="2915" xr:uid="{00000000-0005-0000-0000-0000270D0000}"/>
    <cellStyle name="Percent 78 3 2" xfId="3825" xr:uid="{00000000-0005-0000-0000-0000280D0000}"/>
    <cellStyle name="Percent 78 3 2 2" xfId="4916" xr:uid="{BCD709F5-02CA-4C10-BC3A-8ADFC4725B12}"/>
    <cellStyle name="Percent 78 3 3" xfId="4665" xr:uid="{DECA7B7C-70EB-42D9-B456-03262F5DF6AD}"/>
    <cellStyle name="Percent 78 4" xfId="3822" xr:uid="{00000000-0005-0000-0000-0000290D0000}"/>
    <cellStyle name="Percent 78 4 2" xfId="5056" xr:uid="{91B1E94E-889C-452A-BE38-1AC1D2107703}"/>
    <cellStyle name="Percent 78 5" xfId="4820" xr:uid="{E2EEAD17-C355-46C1-B11A-8A1EC0285EAD}"/>
    <cellStyle name="Percent 78 6" xfId="4663" xr:uid="{A814BD8B-151B-480D-960F-AE2874A79B7A}"/>
    <cellStyle name="Percent 79" xfId="2916" xr:uid="{00000000-0005-0000-0000-00002A0D0000}"/>
    <cellStyle name="Percent 8" xfId="2917" xr:uid="{00000000-0005-0000-0000-00002B0D0000}"/>
    <cellStyle name="Percent 8 2" xfId="2918" xr:uid="{00000000-0005-0000-0000-00002C0D0000}"/>
    <cellStyle name="Percent 8 3" xfId="2919" xr:uid="{00000000-0005-0000-0000-00002D0D0000}"/>
    <cellStyle name="Percent 8 3 2" xfId="3826" xr:uid="{00000000-0005-0000-0000-00002E0D0000}"/>
    <cellStyle name="Percent 80" xfId="2920" xr:uid="{00000000-0005-0000-0000-00002F0D0000}"/>
    <cellStyle name="Percent 81" xfId="2921" xr:uid="{00000000-0005-0000-0000-0000300D0000}"/>
    <cellStyle name="Percent 82" xfId="4666" xr:uid="{58826089-E863-4E0F-885B-4A2B06AA9028}"/>
    <cellStyle name="Percent 82 2" xfId="5100" xr:uid="{4833CE15-6A9B-4085-B9E1-B6F3D1F1F19E}"/>
    <cellStyle name="Percent 83" xfId="4981" xr:uid="{D2F49B08-51C7-4E6A-91D3-AACAE0E6554D}"/>
    <cellStyle name="Percent 83 2" xfId="5261" xr:uid="{A6B928AD-269C-480C-AE8B-9094A0D7513B}"/>
    <cellStyle name="Percent 84" xfId="4999" xr:uid="{787239CE-7B3F-4BB8-A968-50A5AE44D3CE}"/>
    <cellStyle name="Percent 85" xfId="4806" xr:uid="{23BE2AB0-5677-4644-9E76-9DF6807E2AE0}"/>
    <cellStyle name="Percent 86" xfId="4779" xr:uid="{3C556A5F-31DA-47A8-B39D-C00556C81956}"/>
    <cellStyle name="Percent 87" xfId="4732" xr:uid="{C4B8AF28-7679-4766-A4F4-4DE9D7515A84}"/>
    <cellStyle name="Percent 9" xfId="2922" xr:uid="{00000000-0005-0000-0000-0000310D0000}"/>
    <cellStyle name="Percent 9 2" xfId="2923" xr:uid="{00000000-0005-0000-0000-0000320D0000}"/>
    <cellStyle name="Percent 9 3" xfId="2924" xr:uid="{00000000-0005-0000-0000-0000330D0000}"/>
    <cellStyle name="Percent 9 3 2" xfId="3827" xr:uid="{00000000-0005-0000-0000-0000340D0000}"/>
    <cellStyle name="PERCENTAGE" xfId="2925" xr:uid="{00000000-0005-0000-0000-0000350D0000}"/>
    <cellStyle name="Pilkku_BINV" xfId="2926" xr:uid="{00000000-0005-0000-0000-0000360D0000}"/>
    <cellStyle name="PLAN" xfId="2927" xr:uid="{00000000-0005-0000-0000-0000370D0000}"/>
    <cellStyle name="PrePop Currency (0)" xfId="2928" xr:uid="{00000000-0005-0000-0000-0000380D0000}"/>
    <cellStyle name="PrePop Currency (0) 2" xfId="2929" xr:uid="{00000000-0005-0000-0000-0000390D0000}"/>
    <cellStyle name="PrePop Currency (0) 3" xfId="2930" xr:uid="{00000000-0005-0000-0000-00003A0D0000}"/>
    <cellStyle name="PrePop Currency (0) 3 2" xfId="5174" xr:uid="{F772E1EA-CF46-4686-8756-916D78957CE9}"/>
    <cellStyle name="PrePop Currency (0) 3 3" xfId="4667" xr:uid="{88E42DEC-3A05-4758-A624-3E57BF2FC41C}"/>
    <cellStyle name="PrePop Currency (0) 4" xfId="2931" xr:uid="{00000000-0005-0000-0000-00003B0D0000}"/>
    <cellStyle name="PrePop Currency (2)" xfId="2932" xr:uid="{00000000-0005-0000-0000-00003C0D0000}"/>
    <cellStyle name="PrePop Currency (2) 2" xfId="2933" xr:uid="{00000000-0005-0000-0000-00003D0D0000}"/>
    <cellStyle name="PrePop Currency (2) 3" xfId="2934" xr:uid="{00000000-0005-0000-0000-00003E0D0000}"/>
    <cellStyle name="PrePop Currency (2) 3 2" xfId="5175" xr:uid="{EB943E77-FCD9-4A5C-9758-7B075CDF6F95}"/>
    <cellStyle name="PrePop Currency (2) 3 3" xfId="4668" xr:uid="{51FB25B7-9C4A-4882-94DC-0C474E0DAA19}"/>
    <cellStyle name="PrePop Currency (2) 4" xfId="2935" xr:uid="{00000000-0005-0000-0000-00003F0D0000}"/>
    <cellStyle name="PrePop Units (0)" xfId="2936" xr:uid="{00000000-0005-0000-0000-0000400D0000}"/>
    <cellStyle name="PrePop Units (0) 2" xfId="2937" xr:uid="{00000000-0005-0000-0000-0000410D0000}"/>
    <cellStyle name="PrePop Units (0) 3" xfId="2938" xr:uid="{00000000-0005-0000-0000-0000420D0000}"/>
    <cellStyle name="PrePop Units (0) 3 2" xfId="5176" xr:uid="{D53DE19C-A8D6-4DF7-8974-7B70948CC895}"/>
    <cellStyle name="PrePop Units (0) 3 3" xfId="4669" xr:uid="{93CF3EEA-BDD6-4297-875F-6A71AA21F2BE}"/>
    <cellStyle name="PrePop Units (0) 4" xfId="2939" xr:uid="{00000000-0005-0000-0000-0000430D0000}"/>
    <cellStyle name="PrePop Units (1)" xfId="2940" xr:uid="{00000000-0005-0000-0000-0000440D0000}"/>
    <cellStyle name="PrePop Units (1) 2" xfId="2941" xr:uid="{00000000-0005-0000-0000-0000450D0000}"/>
    <cellStyle name="PrePop Units (1) 3" xfId="2942" xr:uid="{00000000-0005-0000-0000-0000460D0000}"/>
    <cellStyle name="PrePop Units (1) 3 2" xfId="5177" xr:uid="{1654EF6C-D5D8-45AF-B6B5-C8D58A9F059F}"/>
    <cellStyle name="PrePop Units (1) 3 3" xfId="4670" xr:uid="{4393E792-B72E-4856-8AEB-8C0D47EBD120}"/>
    <cellStyle name="PrePop Units (1) 4" xfId="2943" xr:uid="{00000000-0005-0000-0000-0000470D0000}"/>
    <cellStyle name="PrePop Units (2)" xfId="2944" xr:uid="{00000000-0005-0000-0000-0000480D0000}"/>
    <cellStyle name="PrePop Units (2) 2" xfId="2945" xr:uid="{00000000-0005-0000-0000-0000490D0000}"/>
    <cellStyle name="PrePop Units (2) 3" xfId="2946" xr:uid="{00000000-0005-0000-0000-00004A0D0000}"/>
    <cellStyle name="PrePop Units (2) 3 2" xfId="5178" xr:uid="{DFD24BCD-B56B-4A7B-9E58-A18C924D3A4B}"/>
    <cellStyle name="PrePop Units (2) 3 3" xfId="4671" xr:uid="{C656E684-FD54-4538-994F-A65465FD1943}"/>
    <cellStyle name="PrePop Units (2) 4" xfId="2947" xr:uid="{00000000-0005-0000-0000-00004B0D0000}"/>
    <cellStyle name="price" xfId="2948" xr:uid="{00000000-0005-0000-0000-00004C0D0000}"/>
    <cellStyle name="PSChar" xfId="2949" xr:uid="{00000000-0005-0000-0000-00004D0D0000}"/>
    <cellStyle name="PSDate" xfId="2950" xr:uid="{00000000-0005-0000-0000-00004E0D0000}"/>
    <cellStyle name="PSDec" xfId="2951" xr:uid="{00000000-0005-0000-0000-00004F0D0000}"/>
    <cellStyle name="PSHeading" xfId="2952" xr:uid="{00000000-0005-0000-0000-0000500D0000}"/>
    <cellStyle name="PSHeading 2" xfId="2953" xr:uid="{00000000-0005-0000-0000-0000510D0000}"/>
    <cellStyle name="PSInt" xfId="2954" xr:uid="{00000000-0005-0000-0000-0000520D0000}"/>
    <cellStyle name="PSSpacer" xfId="2955" xr:uid="{00000000-0005-0000-0000-0000530D0000}"/>
    <cellStyle name="pwstyle" xfId="2956" xr:uid="{00000000-0005-0000-0000-0000540D0000}"/>
    <cellStyle name="Py?r. luku_BINV" xfId="2957" xr:uid="{00000000-0005-0000-0000-0000550D0000}"/>
    <cellStyle name="Py?r. valuutta_BINV" xfId="2958" xr:uid="{00000000-0005-0000-0000-0000560D0000}"/>
    <cellStyle name="Q" xfId="2959" xr:uid="{00000000-0005-0000-0000-0000570D0000}"/>
    <cellStyle name="QTR94_95_INCOME CTMP#1 98" xfId="2960" xr:uid="{00000000-0005-0000-0000-0000580D0000}"/>
    <cellStyle name="Quantity" xfId="2961" xr:uid="{00000000-0005-0000-0000-0000590D0000}"/>
    <cellStyle name="Quantity 2" xfId="2962" xr:uid="{00000000-0005-0000-0000-00005A0D0000}"/>
    <cellStyle name="Quantity 3" xfId="4672" xr:uid="{377DAA82-0E24-444A-A215-D1294C9FF171}"/>
    <cellStyle name="Rate" xfId="4673" xr:uid="{88D74513-54EC-409F-93A6-0680EAC5ECC0}"/>
    <cellStyle name="Rate 2" xfId="4867" xr:uid="{7789D61C-2AE9-450D-874A-5F09B38D06B8}"/>
    <cellStyle name="regstoresfromspecstores" xfId="2963" xr:uid="{00000000-0005-0000-0000-00005B0D0000}"/>
    <cellStyle name="Reset range style to defaults" xfId="4674" xr:uid="{146CAFC4-C585-406A-B55A-EF800A9AD04D}"/>
    <cellStyle name="revised" xfId="2964" xr:uid="{00000000-0005-0000-0000-00005C0D0000}"/>
    <cellStyle name="RevList" xfId="2965" xr:uid="{00000000-0005-0000-0000-00005D0D0000}"/>
    <cellStyle name="RevList 2" xfId="4675" xr:uid="{18F4648E-7A77-400E-B958-1EA2C16B986B}"/>
    <cellStyle name="rrency [0]_laroux_1" xfId="4676" xr:uid="{76956480-D438-46A3-8966-4FB7EE5AC978}"/>
    <cellStyle name="SAPBEXaggData" xfId="2966" xr:uid="{00000000-0005-0000-0000-00005E0D0000}"/>
    <cellStyle name="SAPBEXaggData 2" xfId="2967" xr:uid="{00000000-0005-0000-0000-00005F0D0000}"/>
    <cellStyle name="SAPBEXaggDataEmph" xfId="2968" xr:uid="{00000000-0005-0000-0000-0000600D0000}"/>
    <cellStyle name="SAPBEXaggDataEmph 2" xfId="2969" xr:uid="{00000000-0005-0000-0000-0000610D0000}"/>
    <cellStyle name="SAPBEXaggItem" xfId="2970" xr:uid="{00000000-0005-0000-0000-0000620D0000}"/>
    <cellStyle name="SAPBEXaggItem 2" xfId="2971" xr:uid="{00000000-0005-0000-0000-0000630D0000}"/>
    <cellStyle name="SAPBEXaggItemX" xfId="2972" xr:uid="{00000000-0005-0000-0000-0000640D0000}"/>
    <cellStyle name="SAPBEXaggItemX 2" xfId="2973" xr:uid="{00000000-0005-0000-0000-0000650D0000}"/>
    <cellStyle name="SAPBEXchaText" xfId="2974" xr:uid="{00000000-0005-0000-0000-0000660D0000}"/>
    <cellStyle name="SAPBEXchaText 2" xfId="2975" xr:uid="{00000000-0005-0000-0000-0000670D0000}"/>
    <cellStyle name="SAPBEXexcBad7" xfId="2976" xr:uid="{00000000-0005-0000-0000-0000680D0000}"/>
    <cellStyle name="SAPBEXexcBad7 2" xfId="2977" xr:uid="{00000000-0005-0000-0000-0000690D0000}"/>
    <cellStyle name="SAPBEXexcBad8" xfId="2978" xr:uid="{00000000-0005-0000-0000-00006A0D0000}"/>
    <cellStyle name="SAPBEXexcBad8 2" xfId="2979" xr:uid="{00000000-0005-0000-0000-00006B0D0000}"/>
    <cellStyle name="SAPBEXexcBad9" xfId="2980" xr:uid="{00000000-0005-0000-0000-00006C0D0000}"/>
    <cellStyle name="SAPBEXexcBad9 2" xfId="2981" xr:uid="{00000000-0005-0000-0000-00006D0D0000}"/>
    <cellStyle name="SAPBEXexcCritical4" xfId="2982" xr:uid="{00000000-0005-0000-0000-00006E0D0000}"/>
    <cellStyle name="SAPBEXexcCritical4 2" xfId="2983" xr:uid="{00000000-0005-0000-0000-00006F0D0000}"/>
    <cellStyle name="SAPBEXexcCritical5" xfId="2984" xr:uid="{00000000-0005-0000-0000-0000700D0000}"/>
    <cellStyle name="SAPBEXexcCritical5 2" xfId="2985" xr:uid="{00000000-0005-0000-0000-0000710D0000}"/>
    <cellStyle name="SAPBEXexcCritical6" xfId="2986" xr:uid="{00000000-0005-0000-0000-0000720D0000}"/>
    <cellStyle name="SAPBEXexcCritical6 2" xfId="2987" xr:uid="{00000000-0005-0000-0000-0000730D0000}"/>
    <cellStyle name="SAPBEXexcGood1" xfId="2988" xr:uid="{00000000-0005-0000-0000-0000740D0000}"/>
    <cellStyle name="SAPBEXexcGood1 2" xfId="2989" xr:uid="{00000000-0005-0000-0000-0000750D0000}"/>
    <cellStyle name="SAPBEXexcGood2" xfId="2990" xr:uid="{00000000-0005-0000-0000-0000760D0000}"/>
    <cellStyle name="SAPBEXexcGood2 2" xfId="2991" xr:uid="{00000000-0005-0000-0000-0000770D0000}"/>
    <cellStyle name="SAPBEXexcGood3" xfId="2992" xr:uid="{00000000-0005-0000-0000-0000780D0000}"/>
    <cellStyle name="SAPBEXexcGood3 2" xfId="2993" xr:uid="{00000000-0005-0000-0000-0000790D0000}"/>
    <cellStyle name="SAPBEXfilterDrill" xfId="2994" xr:uid="{00000000-0005-0000-0000-00007A0D0000}"/>
    <cellStyle name="SAPBEXfilterDrill 2" xfId="2995" xr:uid="{00000000-0005-0000-0000-00007B0D0000}"/>
    <cellStyle name="SAPBEXfilterItem" xfId="2996" xr:uid="{00000000-0005-0000-0000-00007C0D0000}"/>
    <cellStyle name="SAPBEXfilterItem 2" xfId="2997" xr:uid="{00000000-0005-0000-0000-00007D0D0000}"/>
    <cellStyle name="SAPBEXfilterText" xfId="2998" xr:uid="{00000000-0005-0000-0000-00007E0D0000}"/>
    <cellStyle name="SAPBEXformats" xfId="2999" xr:uid="{00000000-0005-0000-0000-00007F0D0000}"/>
    <cellStyle name="SAPBEXformats 2" xfId="3000" xr:uid="{00000000-0005-0000-0000-0000800D0000}"/>
    <cellStyle name="SAPBEXheaderItem" xfId="3001" xr:uid="{00000000-0005-0000-0000-0000810D0000}"/>
    <cellStyle name="SAPBEXheaderItem 2" xfId="3002" xr:uid="{00000000-0005-0000-0000-0000820D0000}"/>
    <cellStyle name="SAPBEXheaderText" xfId="3003" xr:uid="{00000000-0005-0000-0000-0000830D0000}"/>
    <cellStyle name="SAPBEXheaderText 2" xfId="3004" xr:uid="{00000000-0005-0000-0000-0000840D0000}"/>
    <cellStyle name="SAPBEXHLevel0" xfId="3005" xr:uid="{00000000-0005-0000-0000-0000850D0000}"/>
    <cellStyle name="SAPBEXHLevel0 2" xfId="3006" xr:uid="{00000000-0005-0000-0000-0000860D0000}"/>
    <cellStyle name="SAPBEXHLevel0X" xfId="3007" xr:uid="{00000000-0005-0000-0000-0000870D0000}"/>
    <cellStyle name="SAPBEXHLevel0X 2" xfId="3008" xr:uid="{00000000-0005-0000-0000-0000880D0000}"/>
    <cellStyle name="SAPBEXHLevel1" xfId="3009" xr:uid="{00000000-0005-0000-0000-0000890D0000}"/>
    <cellStyle name="SAPBEXHLevel1 2" xfId="3010" xr:uid="{00000000-0005-0000-0000-00008A0D0000}"/>
    <cellStyle name="SAPBEXHLevel1X" xfId="3011" xr:uid="{00000000-0005-0000-0000-00008B0D0000}"/>
    <cellStyle name="SAPBEXHLevel1X 2" xfId="3012" xr:uid="{00000000-0005-0000-0000-00008C0D0000}"/>
    <cellStyle name="SAPBEXHLevel2" xfId="3013" xr:uid="{00000000-0005-0000-0000-00008D0D0000}"/>
    <cellStyle name="SAPBEXHLevel2 2" xfId="3014" xr:uid="{00000000-0005-0000-0000-00008E0D0000}"/>
    <cellStyle name="SAPBEXHLevel2X" xfId="3015" xr:uid="{00000000-0005-0000-0000-00008F0D0000}"/>
    <cellStyle name="SAPBEXHLevel2X 2" xfId="3016" xr:uid="{00000000-0005-0000-0000-0000900D0000}"/>
    <cellStyle name="SAPBEXHLevel3" xfId="3017" xr:uid="{00000000-0005-0000-0000-0000910D0000}"/>
    <cellStyle name="SAPBEXHLevel3 2" xfId="3018" xr:uid="{00000000-0005-0000-0000-0000920D0000}"/>
    <cellStyle name="SAPBEXHLevel3X" xfId="3019" xr:uid="{00000000-0005-0000-0000-0000930D0000}"/>
    <cellStyle name="SAPBEXHLevel3X 2" xfId="3020" xr:uid="{00000000-0005-0000-0000-0000940D0000}"/>
    <cellStyle name="SAPBEXresData" xfId="3021" xr:uid="{00000000-0005-0000-0000-0000950D0000}"/>
    <cellStyle name="SAPBEXresData 2" xfId="3022" xr:uid="{00000000-0005-0000-0000-0000960D0000}"/>
    <cellStyle name="SAPBEXresDataEmph" xfId="3023" xr:uid="{00000000-0005-0000-0000-0000970D0000}"/>
    <cellStyle name="SAPBEXresDataEmph 2" xfId="3024" xr:uid="{00000000-0005-0000-0000-0000980D0000}"/>
    <cellStyle name="SAPBEXresItem" xfId="3025" xr:uid="{00000000-0005-0000-0000-0000990D0000}"/>
    <cellStyle name="SAPBEXresItem 2" xfId="3026" xr:uid="{00000000-0005-0000-0000-00009A0D0000}"/>
    <cellStyle name="SAPBEXresItemX" xfId="3027" xr:uid="{00000000-0005-0000-0000-00009B0D0000}"/>
    <cellStyle name="SAPBEXresItemX 2" xfId="3028" xr:uid="{00000000-0005-0000-0000-00009C0D0000}"/>
    <cellStyle name="SAPBEXstdData" xfId="3029" xr:uid="{00000000-0005-0000-0000-00009D0D0000}"/>
    <cellStyle name="SAPBEXstdData 2" xfId="3030" xr:uid="{00000000-0005-0000-0000-00009E0D0000}"/>
    <cellStyle name="SAPBEXstdDataEmph" xfId="3031" xr:uid="{00000000-0005-0000-0000-00009F0D0000}"/>
    <cellStyle name="SAPBEXstdDataEmph 2" xfId="3032" xr:uid="{00000000-0005-0000-0000-0000A00D0000}"/>
    <cellStyle name="SAPBEXstdItem" xfId="3033" xr:uid="{00000000-0005-0000-0000-0000A10D0000}"/>
    <cellStyle name="SAPBEXstdItem 2" xfId="3034" xr:uid="{00000000-0005-0000-0000-0000A20D0000}"/>
    <cellStyle name="SAPBEXstdItemX" xfId="3035" xr:uid="{00000000-0005-0000-0000-0000A30D0000}"/>
    <cellStyle name="SAPBEXstdItemX 2" xfId="3036" xr:uid="{00000000-0005-0000-0000-0000A40D0000}"/>
    <cellStyle name="SAPBEXtitle" xfId="3037" xr:uid="{00000000-0005-0000-0000-0000A50D0000}"/>
    <cellStyle name="SAPBEXundefined" xfId="3038" xr:uid="{00000000-0005-0000-0000-0000A60D0000}"/>
    <cellStyle name="SAPBEXundefined 2" xfId="3039" xr:uid="{00000000-0005-0000-0000-0000A70D0000}"/>
    <cellStyle name="sbt2" xfId="3040" xr:uid="{00000000-0005-0000-0000-0000A80D0000}"/>
    <cellStyle name="sbt2 2" xfId="3041" xr:uid="{00000000-0005-0000-0000-0000A90D0000}"/>
    <cellStyle name="sbt2 2 2" xfId="3042" xr:uid="{00000000-0005-0000-0000-0000AA0D0000}"/>
    <cellStyle name="sbt2 2 2 2" xfId="5345" xr:uid="{00B465D6-32C1-44F9-BC5D-5942CA25D708}"/>
    <cellStyle name="sbt2 2 3" xfId="3043" xr:uid="{00000000-0005-0000-0000-0000AB0D0000}"/>
    <cellStyle name="sbt2 2 4" xfId="3044" xr:uid="{00000000-0005-0000-0000-0000AC0D0000}"/>
    <cellStyle name="sbt2 3" xfId="3045" xr:uid="{00000000-0005-0000-0000-0000AD0D0000}"/>
    <cellStyle name="sbt2 3 2" xfId="3046" xr:uid="{00000000-0005-0000-0000-0000AE0D0000}"/>
    <cellStyle name="sbt2 3 2 2" xfId="5355" xr:uid="{E3B9DE56-0056-4AB9-8A75-CC5C024AF88C}"/>
    <cellStyle name="sbt2 4" xfId="3047" xr:uid="{00000000-0005-0000-0000-0000AF0D0000}"/>
    <cellStyle name="sbt2 4 2" xfId="5322" xr:uid="{EDF78F31-811A-4730-A278-960D0CDE94A3}"/>
    <cellStyle name="sbt2 5" xfId="3048" xr:uid="{00000000-0005-0000-0000-0000B00D0000}"/>
    <cellStyle name="sbt2 5 2" xfId="5300" xr:uid="{58C1926D-D6F2-45BB-BAF9-E141920AEDC3}"/>
    <cellStyle name="sbt2 6" xfId="4774" xr:uid="{51294F7E-D096-4FA7-A8BB-C68875509F5E}"/>
    <cellStyle name="SCH1" xfId="3049" xr:uid="{00000000-0005-0000-0000-0000B10D0000}"/>
    <cellStyle name="Schlecht" xfId="3050" xr:uid="{00000000-0005-0000-0000-0000B20D0000}"/>
    <cellStyle name="section" xfId="3051" xr:uid="{00000000-0005-0000-0000-0000B30D0000}"/>
    <cellStyle name="SHADEDSTORES" xfId="3052" xr:uid="{00000000-0005-0000-0000-0000B40D0000}"/>
    <cellStyle name="SHADEDSTORES 2" xfId="3053" xr:uid="{00000000-0005-0000-0000-0000B50D0000}"/>
    <cellStyle name="SHADEDSTORES 3" xfId="3054" xr:uid="{00000000-0005-0000-0000-0000B60D0000}"/>
    <cellStyle name="SHADEDSTORES 4" xfId="3055" xr:uid="{00000000-0005-0000-0000-0000B70D0000}"/>
    <cellStyle name="SHADEDSTORES 5" xfId="3056" xr:uid="{00000000-0005-0000-0000-0000B80D0000}"/>
    <cellStyle name="SHADEDSTORES 6" xfId="3057" xr:uid="{00000000-0005-0000-0000-0000B90D0000}"/>
    <cellStyle name="SHEET2" xfId="4677" xr:uid="{2DDC7C25-1BE2-46AC-8C74-67A94609B27C}"/>
    <cellStyle name="small border line" xfId="3058" xr:uid="{00000000-0005-0000-0000-0000BA0D0000}"/>
    <cellStyle name="specstores" xfId="3059" xr:uid="{00000000-0005-0000-0000-0000BB0D0000}"/>
    <cellStyle name="SPOl" xfId="3060" xr:uid="{00000000-0005-0000-0000-0000BC0D0000}"/>
    <cellStyle name="Standard" xfId="3061" xr:uid="{00000000-0005-0000-0000-0000BD0D0000}"/>
    <cellStyle name="Standard 2" xfId="3062" xr:uid="{00000000-0005-0000-0000-0000BE0D0000}"/>
    <cellStyle name="Standard 3" xfId="3063" xr:uid="{00000000-0005-0000-0000-0000BF0D0000}"/>
    <cellStyle name="Standard 3 2" xfId="3064" xr:uid="{00000000-0005-0000-0000-0000C00D0000}"/>
    <cellStyle name="Standard 4" xfId="3065" xr:uid="{00000000-0005-0000-0000-0000C10D0000}"/>
    <cellStyle name="Standard 5" xfId="3066" xr:uid="{00000000-0005-0000-0000-0000C20D0000}"/>
    <cellStyle name="Standard_Division-List (A)" xfId="3067" xr:uid="{00000000-0005-0000-0000-0000C30D0000}"/>
    <cellStyle name="Style 1" xfId="3068" xr:uid="{00000000-0005-0000-0000-0000C40D0000}"/>
    <cellStyle name="Style 1 2" xfId="3069" xr:uid="{00000000-0005-0000-0000-0000C50D0000}"/>
    <cellStyle name="Style 1 2 2" xfId="4678" xr:uid="{E19A406D-EC9C-4AE8-B739-69ACCC442C1A}"/>
    <cellStyle name="Style 1 3" xfId="4679" xr:uid="{5DAA8438-9307-4DC3-A0D9-EC1C8FAD22B5}"/>
    <cellStyle name="Style 1 4" xfId="4680" xr:uid="{419936DE-82CC-4A6D-89E3-4C560BB78AF7}"/>
    <cellStyle name="Style 2" xfId="4681" xr:uid="{CBD02B5C-E8B5-42F4-ACEE-92795754223B}"/>
    <cellStyle name="Style 2 2" xfId="4866" xr:uid="{CA5AD1D9-F9DA-4F9E-A034-C1F43D6D01CC}"/>
    <cellStyle name="style1" xfId="3070" xr:uid="{00000000-0005-0000-0000-0000C60D0000}"/>
    <cellStyle name="STYLE2" xfId="3071" xr:uid="{00000000-0005-0000-0000-0000C70D0000}"/>
    <cellStyle name="STYLE3" xfId="3072" xr:uid="{00000000-0005-0000-0000-0000C80D0000}"/>
    <cellStyle name="STYLE4" xfId="3073" xr:uid="{00000000-0005-0000-0000-0000C90D0000}"/>
    <cellStyle name="STYLE5" xfId="3074" xr:uid="{00000000-0005-0000-0000-0000CA0D0000}"/>
    <cellStyle name="STYLE6" xfId="3075" xr:uid="{00000000-0005-0000-0000-0000CB0D0000}"/>
    <cellStyle name="STYLE7" xfId="3076" xr:uid="{00000000-0005-0000-0000-0000CC0D0000}"/>
    <cellStyle name="STYLE8" xfId="3077" xr:uid="{00000000-0005-0000-0000-0000CD0D0000}"/>
    <cellStyle name="subhead" xfId="3078" xr:uid="{00000000-0005-0000-0000-0000CE0D0000}"/>
    <cellStyle name="subhead 2" xfId="3079" xr:uid="{00000000-0005-0000-0000-0000CF0D0000}"/>
    <cellStyle name="subhead 3" xfId="3080" xr:uid="{00000000-0005-0000-0000-0000D00D0000}"/>
    <cellStyle name="subhead 4" xfId="3081" xr:uid="{00000000-0005-0000-0000-0000D10D0000}"/>
    <cellStyle name="SubHeading" xfId="3082" xr:uid="{00000000-0005-0000-0000-0000D20D0000}"/>
    <cellStyle name="subt1" xfId="3083" xr:uid="{00000000-0005-0000-0000-0000D30D0000}"/>
    <cellStyle name="Subtotal" xfId="3084" xr:uid="{00000000-0005-0000-0000-0000D40D0000}"/>
    <cellStyle name="Subtotal 2" xfId="4682" xr:uid="{6EAF662C-B19A-45F1-B91B-7623E25101AD}"/>
    <cellStyle name="TED STANDARD" xfId="3085" xr:uid="{00000000-0005-0000-0000-0000D50D0000}"/>
    <cellStyle name="Text Indent A" xfId="3086" xr:uid="{00000000-0005-0000-0000-0000D60D0000}"/>
    <cellStyle name="Text Indent B" xfId="3087" xr:uid="{00000000-0005-0000-0000-0000D70D0000}"/>
    <cellStyle name="Text Indent B 2" xfId="3088" xr:uid="{00000000-0005-0000-0000-0000D80D0000}"/>
    <cellStyle name="Text Indent B 3" xfId="3089" xr:uid="{00000000-0005-0000-0000-0000D90D0000}"/>
    <cellStyle name="Text Indent B 3 2" xfId="5179" xr:uid="{2B7AC416-3F87-4016-A408-12C087871A14}"/>
    <cellStyle name="Text Indent B 3 3" xfId="4683" xr:uid="{252E9C45-F673-42D1-BC18-6C7156145E32}"/>
    <cellStyle name="Text Indent B 4" xfId="3090" xr:uid="{00000000-0005-0000-0000-0000DA0D0000}"/>
    <cellStyle name="Text Indent C" xfId="3091" xr:uid="{00000000-0005-0000-0000-0000DB0D0000}"/>
    <cellStyle name="Text Indent C 2" xfId="3092" xr:uid="{00000000-0005-0000-0000-0000DC0D0000}"/>
    <cellStyle name="Text Indent C 3" xfId="3093" xr:uid="{00000000-0005-0000-0000-0000DD0D0000}"/>
    <cellStyle name="Text Indent C 3 2" xfId="5180" xr:uid="{5C45DCCE-693A-4347-808F-241B0D94BCA5}"/>
    <cellStyle name="Text Indent C 3 3" xfId="4684" xr:uid="{9E6C8921-C4E5-471F-A28F-9B6E5F8716F0}"/>
    <cellStyle name="Text Indent C 4" xfId="3094" xr:uid="{00000000-0005-0000-0000-0000DE0D0000}"/>
    <cellStyle name="Tickmark" xfId="3095" xr:uid="{00000000-0005-0000-0000-0000DF0D0000}"/>
    <cellStyle name="Tickmark 2" xfId="4685" xr:uid="{6D7ACBDB-449D-4223-AB3F-4EC4D4FAB8CA}"/>
    <cellStyle name="Times New Roman" xfId="3096" xr:uid="{00000000-0005-0000-0000-0000E00D0000}"/>
    <cellStyle name="Timing Schedule" xfId="3097" xr:uid="{00000000-0005-0000-0000-0000E10D0000}"/>
    <cellStyle name="Timing Schedule 2" xfId="3098" xr:uid="{00000000-0005-0000-0000-0000E20D0000}"/>
    <cellStyle name="Timing Schedule 2 2" xfId="3099" xr:uid="{00000000-0005-0000-0000-0000E30D0000}"/>
    <cellStyle name="Timing Schedule 2 2 2" xfId="5346" xr:uid="{1EDE2091-A803-4353-A969-E06F7D0770F3}"/>
    <cellStyle name="Timing Schedule 2 3" xfId="3100" xr:uid="{00000000-0005-0000-0000-0000E40D0000}"/>
    <cellStyle name="Timing Schedule 2 4" xfId="5244" xr:uid="{418320CF-DAF5-4941-8694-24872E186B73}"/>
    <cellStyle name="Timing Schedule 3" xfId="3101" xr:uid="{00000000-0005-0000-0000-0000E50D0000}"/>
    <cellStyle name="Timing Schedule 3 2" xfId="5323" xr:uid="{D8F78CB6-38E9-4E86-A926-D3353C9714EE}"/>
    <cellStyle name="Timing Schedule 3 3" xfId="5181" xr:uid="{A879F8E9-4F95-43A3-91CE-535D6168B1A5}"/>
    <cellStyle name="Title 2" xfId="3102" xr:uid="{00000000-0005-0000-0000-0000E60D0000}"/>
    <cellStyle name="Title 2 2" xfId="3103" xr:uid="{00000000-0005-0000-0000-0000E70D0000}"/>
    <cellStyle name="Title 2 2 2" xfId="3104" xr:uid="{00000000-0005-0000-0000-0000E80D0000}"/>
    <cellStyle name="Title 2 2 2 2" xfId="4687" xr:uid="{5149FCE1-21CA-4109-9F96-B9664C316E3C}"/>
    <cellStyle name="Title 2 2 3" xfId="5182" xr:uid="{7F3DD5EB-CF07-4017-BB82-D5338FBA4AD8}"/>
    <cellStyle name="Title 2 2 4" xfId="4686" xr:uid="{CD499832-A839-413F-883E-000B2477B709}"/>
    <cellStyle name="Title 2 3" xfId="3105" xr:uid="{00000000-0005-0000-0000-0000E90D0000}"/>
    <cellStyle name="Title 2 3 2" xfId="3106" xr:uid="{00000000-0005-0000-0000-0000EA0D0000}"/>
    <cellStyle name="Title 2 3 3" xfId="4688" xr:uid="{4DA7F1B9-64C9-4AB6-BEDF-DBA82A3AE9E3}"/>
    <cellStyle name="Title 2 4" xfId="3107" xr:uid="{00000000-0005-0000-0000-0000EB0D0000}"/>
    <cellStyle name="Title 2 5" xfId="4689" xr:uid="{9C0BB500-7E18-432C-9DCE-25B499933021}"/>
    <cellStyle name="Title 3" xfId="3108" xr:uid="{00000000-0005-0000-0000-0000EC0D0000}"/>
    <cellStyle name="Title 3 2" xfId="3109" xr:uid="{00000000-0005-0000-0000-0000ED0D0000}"/>
    <cellStyle name="Title 3 2 2" xfId="5183" xr:uid="{B95FB734-7E14-43CE-AF18-0A5B7234E55A}"/>
    <cellStyle name="Title 3 2 3" xfId="4690" xr:uid="{3A16CECB-230A-4401-9D3E-BE1BAC4B0E0C}"/>
    <cellStyle name="Title 3 3" xfId="3110" xr:uid="{00000000-0005-0000-0000-0000EE0D0000}"/>
    <cellStyle name="Title 3 3 2" xfId="4691" xr:uid="{B16555D7-3FC7-4D8F-BA0B-1E7F8434FA6B}"/>
    <cellStyle name="Title 4" xfId="3111" xr:uid="{00000000-0005-0000-0000-0000EF0D0000}"/>
    <cellStyle name="Title 4 2" xfId="4693" xr:uid="{C866B299-0DAE-4CE5-8704-E637857C21AB}"/>
    <cellStyle name="Title 4 3" xfId="5193" xr:uid="{D698D690-F0A6-46D2-9609-6281A6DE4ECA}"/>
    <cellStyle name="Title 4 4" xfId="4692" xr:uid="{425E3683-6BB0-4888-958D-BC804A129E06}"/>
    <cellStyle name="Title 5" xfId="4694" xr:uid="{29D1E581-65EB-42C2-87BF-8ADA96EB03D2}"/>
    <cellStyle name="Title 5 2" xfId="4695" xr:uid="{D729FB8A-2B7D-4C04-818E-BE44DDE8C448}"/>
    <cellStyle name="Title 6" xfId="4696" xr:uid="{184BB240-A89B-41C6-BE17-B34BE97AB4E1}"/>
    <cellStyle name="Total" xfId="3112" builtinId="25" customBuiltin="1"/>
    <cellStyle name="Total 2" xfId="3113" xr:uid="{00000000-0005-0000-0000-0000F10D0000}"/>
    <cellStyle name="Total 2 2" xfId="3114" xr:uid="{00000000-0005-0000-0000-0000F20D0000}"/>
    <cellStyle name="Total 2 2 2" xfId="3115" xr:uid="{00000000-0005-0000-0000-0000F30D0000}"/>
    <cellStyle name="Total 2 2 2 2" xfId="5245" xr:uid="{3E4078C5-BA57-4E7F-A6D0-043730EF2078}"/>
    <cellStyle name="Total 2 2 2 2 2" xfId="5347" xr:uid="{CCCC2642-FA6E-4E86-A4A7-6001CE782B4B}"/>
    <cellStyle name="Total 2 2 2 3" xfId="4698" xr:uid="{FD346C3C-2760-4B24-A1BF-7203241C080E}"/>
    <cellStyle name="Total 2 2 3" xfId="3116" xr:uid="{00000000-0005-0000-0000-0000F40D0000}"/>
    <cellStyle name="Total 2 2 3 2" xfId="5071" xr:uid="{FAA5BCCC-E96D-4E54-8692-4F5133F6394D}"/>
    <cellStyle name="Total 2 2 4" xfId="4697" xr:uid="{A667652E-6762-49F5-B289-6D8B4552380A}"/>
    <cellStyle name="Total 2 3" xfId="3117" xr:uid="{00000000-0005-0000-0000-0000F50D0000}"/>
    <cellStyle name="Total 2 3 2" xfId="3118" xr:uid="{00000000-0005-0000-0000-0000F60D0000}"/>
    <cellStyle name="Total 2 3 2 2" xfId="5337" xr:uid="{02FA3B70-6E71-4398-B02E-C324B7F852F3}"/>
    <cellStyle name="Total 2 3 3" xfId="3119" xr:uid="{00000000-0005-0000-0000-0000F70D0000}"/>
    <cellStyle name="Total 2 3 4" xfId="4699" xr:uid="{837A6664-7F70-4E4A-8DCD-106431EC0327}"/>
    <cellStyle name="Total 2 4" xfId="3120" xr:uid="{00000000-0005-0000-0000-0000F80D0000}"/>
    <cellStyle name="Total 2 4 2" xfId="3121" xr:uid="{00000000-0005-0000-0000-0000F90D0000}"/>
    <cellStyle name="Total 2 4 2 2" xfId="5324" xr:uid="{31F53293-D914-4DCB-9F88-B8684BF9F3DB}"/>
    <cellStyle name="Total 2 4 2 3" xfId="5184" xr:uid="{B9AAF84C-A85D-4730-A131-01DEAAEB974E}"/>
    <cellStyle name="Total 2 4 3" xfId="4700" xr:uid="{23156608-9FA8-49EA-B041-53E45DD2DD6B}"/>
    <cellStyle name="Total 2 5" xfId="3122" xr:uid="{00000000-0005-0000-0000-0000FA0D0000}"/>
    <cellStyle name="Total 2 5 2" xfId="3123" xr:uid="{00000000-0005-0000-0000-0000FB0D0000}"/>
    <cellStyle name="Total 2 5 3" xfId="4701" xr:uid="{574614D1-4881-4264-9BB5-60602948B368}"/>
    <cellStyle name="Total 2 6" xfId="3124" xr:uid="{00000000-0005-0000-0000-0000FC0D0000}"/>
    <cellStyle name="Total 2 6 2" xfId="5301" xr:uid="{AC7A1CAF-4439-48D6-B10E-1434046BEE83}"/>
    <cellStyle name="Total 2 6 3" xfId="5057" xr:uid="{742E7B28-D614-4836-9EF5-45A05E53E088}"/>
    <cellStyle name="Total 2 7" xfId="3125" xr:uid="{00000000-0005-0000-0000-0000FD0D0000}"/>
    <cellStyle name="Total 2 7 2" xfId="4848" xr:uid="{F8A74BA1-4D2B-401C-A9D8-3C97EFFC51C4}"/>
    <cellStyle name="Total 3" xfId="3126" xr:uid="{00000000-0005-0000-0000-0000FE0D0000}"/>
    <cellStyle name="Total 3 2" xfId="3127" xr:uid="{00000000-0005-0000-0000-0000FF0D0000}"/>
    <cellStyle name="Total 3 2 2" xfId="3128" xr:uid="{00000000-0005-0000-0000-0000000E0000}"/>
    <cellStyle name="Total 3 3" xfId="3129" xr:uid="{00000000-0005-0000-0000-0000010E0000}"/>
    <cellStyle name="Total 3 3 2" xfId="4702" xr:uid="{09FD3C1A-06C1-4C7F-BCE5-295A19C437B1}"/>
    <cellStyle name="Total 3 4" xfId="3130" xr:uid="{00000000-0005-0000-0000-0000020E0000}"/>
    <cellStyle name="Total 3 4 2" xfId="5302" xr:uid="{94B55367-B043-4AAB-BC43-CB854CE18A87}"/>
    <cellStyle name="Total 3 5" xfId="4847" xr:uid="{73D135F4-83E1-411C-9F68-B208C8FE3F68}"/>
    <cellStyle name="Total 4" xfId="4703" xr:uid="{683B7CEF-F37E-4F5D-ADED-3A3F3ED38E7C}"/>
    <cellStyle name="Total 4 2" xfId="4704" xr:uid="{3668C836-0BB6-466C-A117-F473A6FC4371}"/>
    <cellStyle name="Total 5" xfId="4705" xr:uid="{64A74549-5923-4E14-A228-A10D9BBE605C}"/>
    <cellStyle name="Total 5 2" xfId="4706" xr:uid="{54A73469-DBE4-4873-9DD7-331080246D1A}"/>
    <cellStyle name="Total 6" xfId="4707" xr:uid="{0841B544-F3AF-4E5F-8631-8EBA1981E9BA}"/>
    <cellStyle name="Tusental (0)_laroux" xfId="3131" xr:uid="{00000000-0005-0000-0000-0000030E0000}"/>
    <cellStyle name="Tusental_laroux" xfId="3132" xr:uid="{00000000-0005-0000-0000-0000040E0000}"/>
    <cellStyle name="Überschrift" xfId="3133" xr:uid="{00000000-0005-0000-0000-0000050E0000}"/>
    <cellStyle name="Überschrift 1" xfId="3134" xr:uid="{00000000-0005-0000-0000-0000060E0000}"/>
    <cellStyle name="Überschrift 2" xfId="3135" xr:uid="{00000000-0005-0000-0000-0000070E0000}"/>
    <cellStyle name="Überschrift 3" xfId="3136" xr:uid="{00000000-0005-0000-0000-0000080E0000}"/>
    <cellStyle name="Überschrift 4" xfId="3137" xr:uid="{00000000-0005-0000-0000-0000090E0000}"/>
    <cellStyle name="Überschrift_Abraham verbl. OR 31.12.2011" xfId="3138" xr:uid="{00000000-0005-0000-0000-00000A0E0000}"/>
    <cellStyle name="Value" xfId="4708" xr:uid="{FC622949-F698-4702-920F-58E85020F927}"/>
    <cellStyle name="Value 2" xfId="4747" xr:uid="{55637156-0D76-4517-9057-5C7A39CCFDA3}"/>
    <cellStyle name="Valuta (0)" xfId="3139" xr:uid="{00000000-0005-0000-0000-00000B0E0000}"/>
    <cellStyle name="Valuta_laroux" xfId="3140" xr:uid="{00000000-0005-0000-0000-00000C0E0000}"/>
    <cellStyle name="Valuutta_BINV" xfId="3141" xr:uid="{00000000-0005-0000-0000-00000D0E0000}"/>
    <cellStyle name="Verknüpfte Zelle" xfId="3142" xr:uid="{00000000-0005-0000-0000-00000E0E0000}"/>
    <cellStyle name="W" xfId="3143" xr:uid="{00000000-0005-0000-0000-00000F0E0000}"/>
    <cellStyle name="Warnender Text" xfId="3144" xr:uid="{00000000-0005-0000-0000-0000100E0000}"/>
    <cellStyle name="Warning Text" xfId="3145" builtinId="11" customBuiltin="1"/>
    <cellStyle name="Warning Text 2" xfId="3146" xr:uid="{00000000-0005-0000-0000-0000120E0000}"/>
    <cellStyle name="Warning Text 2 2" xfId="3147" xr:uid="{00000000-0005-0000-0000-0000130E0000}"/>
    <cellStyle name="Warning Text 2 2 2" xfId="3148" xr:uid="{00000000-0005-0000-0000-0000140E0000}"/>
    <cellStyle name="Warning Text 2 2 2 2" xfId="4710" xr:uid="{7EC568EF-4CA5-4CCC-ACC1-31C746F2AC0C}"/>
    <cellStyle name="Warning Text 2 2 3" xfId="4709" xr:uid="{23DBEF65-AD1B-4BA4-B39C-6B0074A54F05}"/>
    <cellStyle name="Warning Text 2 3" xfId="3149" xr:uid="{00000000-0005-0000-0000-0000150E0000}"/>
    <cellStyle name="Warning Text 2 3 2" xfId="4711" xr:uid="{82247C99-6CA8-40DD-9F1C-86FE6B9145EC}"/>
    <cellStyle name="Warning Text 2 4" xfId="3150" xr:uid="{00000000-0005-0000-0000-0000160E0000}"/>
    <cellStyle name="Warning Text 2 5" xfId="4712" xr:uid="{66AC33AC-A367-4720-939F-A92E7EE9AA32}"/>
    <cellStyle name="Warning Text 3" xfId="3151" xr:uid="{00000000-0005-0000-0000-0000170E0000}"/>
    <cellStyle name="Warning Text 3 2" xfId="3152" xr:uid="{00000000-0005-0000-0000-0000180E0000}"/>
    <cellStyle name="Warning Text 3 3" xfId="3153" xr:uid="{00000000-0005-0000-0000-0000190E0000}"/>
    <cellStyle name="Warning Text 3 3 2" xfId="4713" xr:uid="{64445CA1-8B58-428F-A9BE-F8300806BE59}"/>
    <cellStyle name="Warning Text 4" xfId="4714" xr:uid="{A8CD0C7A-3339-43C1-9E32-0D58BB489FD1}"/>
    <cellStyle name="Warning Text 4 2" xfId="4715" xr:uid="{D649ECDE-B8C4-4E95-9A05-478049F1B007}"/>
    <cellStyle name="Warning Text 5" xfId="4716" xr:uid="{A43A2367-5AA7-420C-B9A7-463FF03B3246}"/>
    <cellStyle name="Warning Text 5 2" xfId="4717" xr:uid="{0C55EF53-E9A4-43D4-B2F0-AFC8070D7282}"/>
    <cellStyle name="Warning Text 6" xfId="4718" xr:uid="{7910CB82-389E-4D2B-8D87-5D69274C973A}"/>
    <cellStyle name="Work in progress" xfId="3154" xr:uid="{00000000-0005-0000-0000-00001A0E0000}"/>
    <cellStyle name="Work in progress 2" xfId="3155" xr:uid="{00000000-0005-0000-0000-00001B0E0000}"/>
    <cellStyle name="Work in progress 3" xfId="3156" xr:uid="{00000000-0005-0000-0000-00001C0E0000}"/>
    <cellStyle name="Work in progress 3 2" xfId="3157" xr:uid="{00000000-0005-0000-0000-00001D0E0000}"/>
    <cellStyle name="Work in progress 4" xfId="3158" xr:uid="{00000000-0005-0000-0000-00001E0E0000}"/>
    <cellStyle name="Work in progress 5" xfId="3159" xr:uid="{00000000-0005-0000-0000-00001F0E0000}"/>
    <cellStyle name="wrap" xfId="3160" xr:uid="{00000000-0005-0000-0000-0000200E0000}"/>
    <cellStyle name="Wไhrung [0]_35ERI8T2gbIEMixb4v26icuOo" xfId="3161" xr:uid="{00000000-0005-0000-0000-0000210E0000}"/>
    <cellStyle name="Wไhrung_35ERI8T2gbIEMixb4v26icuOo" xfId="3162" xr:uid="{00000000-0005-0000-0000-0000220E0000}"/>
    <cellStyle name="W臧rung [0]_pldt" xfId="3163" xr:uid="{00000000-0005-0000-0000-0000230E0000}"/>
    <cellStyle name="W臧rung_pldt" xfId="3164" xr:uid="{00000000-0005-0000-0000-0000240E0000}"/>
    <cellStyle name="Year" xfId="3165" xr:uid="{00000000-0005-0000-0000-0000250E0000}"/>
    <cellStyle name="YY.MM" xfId="4719" xr:uid="{BC2AC5BB-E282-40E4-B2CB-1B7909ED339E}"/>
    <cellStyle name="YY.MM 2" xfId="4746" xr:uid="{00FC5670-C223-4262-BE7D-ED6A4109BC13}"/>
    <cellStyle name="Zelle überprüfen" xfId="3166" xr:uid="{00000000-0005-0000-0000-0000260E0000}"/>
    <cellStyle name="Zelle überprüfen 2" xfId="3167" xr:uid="{00000000-0005-0000-0000-0000270E0000}"/>
    <cellStyle name="Zelle überprüfen 2 2" xfId="3168" xr:uid="{00000000-0005-0000-0000-0000280E0000}"/>
    <cellStyle name="Zelle überprüfen 3" xfId="3169" xr:uid="{00000000-0005-0000-0000-0000290E0000}"/>
    <cellStyle name="ｵﾒﾁ｡ﾒﾃ爼ﾗ靉ﾁ篦ｧﾋﾅﾒﾂﾁﾔｵﾔ" xfId="3170" xr:uid="{00000000-0005-0000-0000-00002A0E0000}"/>
    <cellStyle name="パーセント()" xfId="3171" xr:uid="{00000000-0005-0000-0000-00002B0E0000}"/>
    <cellStyle name="パーセント(0.00)" xfId="3172" xr:uid="{00000000-0005-0000-0000-00002C0E0000}"/>
    <cellStyle name="パーセント[0.00]" xfId="3173" xr:uid="{00000000-0005-0000-0000-00002D0E0000}"/>
    <cellStyle name="เครื่องหมายจุลภาค [0]_~6243428" xfId="3174" xr:uid="{00000000-0005-0000-0000-00002E0E0000}"/>
    <cellStyle name="เครื่องหมายจุลภาค 2" xfId="3175" xr:uid="{00000000-0005-0000-0000-00002F0E0000}"/>
    <cellStyle name="เครื่องหมายจุลภาค 2 2" xfId="3176" xr:uid="{00000000-0005-0000-0000-0000300E0000}"/>
    <cellStyle name="เครื่องหมายจุลภาค 2 2 2" xfId="3177" xr:uid="{00000000-0005-0000-0000-0000310E0000}"/>
    <cellStyle name="เครื่องหมายจุลภาค 2 2 3" xfId="4720" xr:uid="{51A8BCEA-FD9B-47B7-94EF-F6698FAD33A1}"/>
    <cellStyle name="เครื่องหมายจุลภาค 2 3" xfId="3178" xr:uid="{00000000-0005-0000-0000-0000320E0000}"/>
    <cellStyle name="เครื่องหมายจุลภาค 2 4" xfId="4721" xr:uid="{E295996B-9AF8-4C44-9F2F-4FD8D7D8E340}"/>
    <cellStyle name="เครื่องหมายจุลภาค 3" xfId="4722" xr:uid="{9F4E985A-DB1A-4BF6-BE55-BC1E6D22590B}"/>
    <cellStyle name="เครื่องหมายจุลภาค 3 2" xfId="4723" xr:uid="{04AC40E9-A781-459B-90EA-40140372117F}"/>
    <cellStyle name="เครื่องหมายจุลภาค_1" xfId="3179" xr:uid="{00000000-0005-0000-0000-0000330E0000}"/>
    <cellStyle name="เครื่องหมายสกุลเงิน [0]_~6243428" xfId="3180" xr:uid="{00000000-0005-0000-0000-0000340E0000}"/>
    <cellStyle name="เครื่องหมายสกุลเงิน_1" xfId="3181" xr:uid="{00000000-0005-0000-0000-0000350E0000}"/>
    <cellStyle name="เชื่อมโยงหลายมิติ" xfId="3182" xr:uid="{00000000-0005-0000-0000-0000360E0000}"/>
    <cellStyle name="เชื่อมโยงหลายมิติ 2" xfId="3183" xr:uid="{00000000-0005-0000-0000-0000370E0000}"/>
    <cellStyle name="เชื่อมโยงหลายมิติ 2 2" xfId="5185" xr:uid="{5247A43A-1DE0-4FBF-9D28-08B331EF29AF}"/>
    <cellStyle name="เชื่อมโยงหลายมิติ 2 3" xfId="4724" xr:uid="{D58F7072-619F-4E1D-ADD8-F6F1D399A1A8}"/>
    <cellStyle name="เชื่อมโยงหลายมิติ 3" xfId="3184" xr:uid="{00000000-0005-0000-0000-0000380E0000}"/>
    <cellStyle name="เซลล์ตรวจสอบ" xfId="3185" xr:uid="{00000000-0005-0000-0000-0000390E0000}"/>
    <cellStyle name="เซลล์ตรวจสอบ 2" xfId="3186" xr:uid="{00000000-0005-0000-0000-00003A0E0000}"/>
    <cellStyle name="เซลล์ตรวจสอบ 2 2" xfId="3187" xr:uid="{00000000-0005-0000-0000-00003B0E0000}"/>
    <cellStyle name="เซลล์ตรวจสอบ 2 3" xfId="3188" xr:uid="{00000000-0005-0000-0000-00003C0E0000}"/>
    <cellStyle name="เซลล์ตรวจสอบ 3" xfId="3189" xr:uid="{00000000-0005-0000-0000-00003D0E0000}"/>
    <cellStyle name="เซลล์ตรวจสอบ 4" xfId="3190" xr:uid="{00000000-0005-0000-0000-00003E0E0000}"/>
    <cellStyle name="เซลล์ที่มีการเชื่อมโยง" xfId="3191" xr:uid="{00000000-0005-0000-0000-00003F0E0000}"/>
    <cellStyle name="เซลล์ที่มีการเชื่อมโยง 2" xfId="3192" xr:uid="{00000000-0005-0000-0000-0000400E0000}"/>
    <cellStyle name="เซลล์ที่มีการเชื่อมโยง 3" xfId="3193" xr:uid="{00000000-0005-0000-0000-0000410E0000}"/>
    <cellStyle name="เปอร์เซ็นต์ 2" xfId="3194" xr:uid="{00000000-0005-0000-0000-0000420E0000}"/>
    <cellStyle name="เปอร์เซ็นต์ 2 2" xfId="3195" xr:uid="{00000000-0005-0000-0000-0000430E0000}"/>
    <cellStyle name="เปอร์เซ็นต์_Lead 280203" xfId="3196" xr:uid="{00000000-0005-0000-0000-0000440E0000}"/>
    <cellStyle name="แย่" xfId="3197" xr:uid="{00000000-0005-0000-0000-0000450E0000}"/>
    <cellStyle name="แย่ 2" xfId="3198" xr:uid="{00000000-0005-0000-0000-0000460E0000}"/>
    <cellStyle name="แสดงผล" xfId="3199" xr:uid="{00000000-0005-0000-0000-0000470E0000}"/>
    <cellStyle name="แสดงผล 2" xfId="3200" xr:uid="{00000000-0005-0000-0000-0000480E0000}"/>
    <cellStyle name="แสดงผล 2 2" xfId="3201" xr:uid="{00000000-0005-0000-0000-0000490E0000}"/>
    <cellStyle name="แสดงผล 2 2 2" xfId="3202" xr:uid="{00000000-0005-0000-0000-00004A0E0000}"/>
    <cellStyle name="แสดงผล 2 2 2 2" xfId="5348" xr:uid="{C9D04469-EA8B-4E9A-99F3-4D84B7F396D9}"/>
    <cellStyle name="แสดงผล 2 2 3" xfId="5246" xr:uid="{F66EDB88-6C0D-47C5-838F-77228F551DE5}"/>
    <cellStyle name="แสดงผล 2 3" xfId="3203" xr:uid="{00000000-0005-0000-0000-00004B0E0000}"/>
    <cellStyle name="แสดงผล 2 3 2" xfId="5304" xr:uid="{3DD92533-CA61-4340-88C1-D38CB6AC0624}"/>
    <cellStyle name="แสดงผล 2 3 3" xfId="5058" xr:uid="{41D79EFF-1AD4-4C86-8817-9CE2C5F36467}"/>
    <cellStyle name="แสดงผล 2 4" xfId="3204" xr:uid="{00000000-0005-0000-0000-00004C0E0000}"/>
    <cellStyle name="แสดงผล 2 4 2" xfId="4773" xr:uid="{6A8AFF0E-20C2-47EA-A6C4-92843BC0A39D}"/>
    <cellStyle name="แสดงผล 2 5" xfId="3205" xr:uid="{00000000-0005-0000-0000-00004D0E0000}"/>
    <cellStyle name="แสดงผล 3" xfId="3206" xr:uid="{00000000-0005-0000-0000-00004E0E0000}"/>
    <cellStyle name="แสดงผล 3 2" xfId="3207" xr:uid="{00000000-0005-0000-0000-00004F0E0000}"/>
    <cellStyle name="แสดงผล 3 2 2" xfId="5339" xr:uid="{B7C69859-FC00-432F-AFEC-DA3C1EF882FD}"/>
    <cellStyle name="แสดงผล 3 3" xfId="3208" xr:uid="{00000000-0005-0000-0000-0000500E0000}"/>
    <cellStyle name="แสดงผล 3 4" xfId="3209" xr:uid="{00000000-0005-0000-0000-0000510E0000}"/>
    <cellStyle name="แสดงผล 4" xfId="3210" xr:uid="{00000000-0005-0000-0000-0000520E0000}"/>
    <cellStyle name="แสดงผล 4 2" xfId="5325" xr:uid="{7A8DA392-366E-4B73-89C3-AFEA39408906}"/>
    <cellStyle name="แสดงผล 5" xfId="3211" xr:uid="{00000000-0005-0000-0000-0000530E0000}"/>
    <cellStyle name="แสดงผล 5 2" xfId="5303" xr:uid="{071A6606-FF33-450D-B560-2F8E20131354}"/>
    <cellStyle name="แสดงผล 6" xfId="3212" xr:uid="{00000000-0005-0000-0000-0000540E0000}"/>
    <cellStyle name="แสดงผล 6 2" xfId="4840" xr:uid="{E1D006E2-E3DA-45E1-96CF-65FC819A651C}"/>
    <cellStyle name="การคำนวณ" xfId="3213" xr:uid="{00000000-0005-0000-0000-0000550E0000}"/>
    <cellStyle name="การคำนวณ 2" xfId="3214" xr:uid="{00000000-0005-0000-0000-0000560E0000}"/>
    <cellStyle name="การคำนวณ 2 2" xfId="3215" xr:uid="{00000000-0005-0000-0000-0000570E0000}"/>
    <cellStyle name="การคำนวณ 2 2 2" xfId="3216" xr:uid="{00000000-0005-0000-0000-0000580E0000}"/>
    <cellStyle name="การคำนวณ 2 2 2 2" xfId="5349" xr:uid="{89762A4E-1665-446C-8E53-53B85257E853}"/>
    <cellStyle name="การคำนวณ 2 2 3" xfId="5247" xr:uid="{AC4A571B-EE5A-410B-9967-E9B97CBB6BBC}"/>
    <cellStyle name="การคำนวณ 2 3" xfId="3217" xr:uid="{00000000-0005-0000-0000-0000590E0000}"/>
    <cellStyle name="การคำนวณ 2 3 2" xfId="5306" xr:uid="{6E5A93F5-1301-4EA1-8D60-92BFA8206AEB}"/>
    <cellStyle name="การคำนวณ 2 4" xfId="3218" xr:uid="{00000000-0005-0000-0000-00005A0E0000}"/>
    <cellStyle name="การคำนวณ 2 4 2" xfId="4845" xr:uid="{9F9F9410-D359-4A05-9CC1-0B750BC49505}"/>
    <cellStyle name="การคำนวณ 2 5" xfId="3219" xr:uid="{00000000-0005-0000-0000-00005B0E0000}"/>
    <cellStyle name="การคำนวณ 2 6" xfId="3220" xr:uid="{00000000-0005-0000-0000-00005C0E0000}"/>
    <cellStyle name="การคำนวณ 3" xfId="3221" xr:uid="{00000000-0005-0000-0000-00005D0E0000}"/>
    <cellStyle name="การคำนวณ 3 2" xfId="3222" xr:uid="{00000000-0005-0000-0000-00005E0E0000}"/>
    <cellStyle name="การคำนวณ 3 2 2" xfId="5340" xr:uid="{F349ECF0-7F43-4EEA-9DFB-E1A1C7DE64B3}"/>
    <cellStyle name="การคำนวณ 3 3" xfId="3223" xr:uid="{00000000-0005-0000-0000-00005F0E0000}"/>
    <cellStyle name="การคำนวณ 3 4" xfId="3224" xr:uid="{00000000-0005-0000-0000-0000600E0000}"/>
    <cellStyle name="การคำนวณ 4" xfId="3225" xr:uid="{00000000-0005-0000-0000-0000610E0000}"/>
    <cellStyle name="การคำนวณ 4 2" xfId="5326" xr:uid="{781BAEBC-9B1D-4CB2-964F-893E3D233606}"/>
    <cellStyle name="การคำนวณ 5" xfId="3226" xr:uid="{00000000-0005-0000-0000-0000620E0000}"/>
    <cellStyle name="การคำนวณ 5 2" xfId="5305" xr:uid="{114BF8D1-0266-4F9D-962A-A35E75EF31F1}"/>
    <cellStyle name="การคำนวณ 6" xfId="3227" xr:uid="{00000000-0005-0000-0000-0000630E0000}"/>
    <cellStyle name="การคำนวณ 6 2" xfId="4846" xr:uid="{43D60CC6-F7D1-4AA4-9A59-5717B734D66A}"/>
    <cellStyle name="การคำนวณ 7" xfId="3228" xr:uid="{00000000-0005-0000-0000-0000640E0000}"/>
    <cellStyle name="ข้อความเตือน" xfId="3229" xr:uid="{00000000-0005-0000-0000-0000650E0000}"/>
    <cellStyle name="ข้อความเตือน 2" xfId="3230" xr:uid="{00000000-0005-0000-0000-0000660E0000}"/>
    <cellStyle name="ข้อความอธิบาย" xfId="3231" xr:uid="{00000000-0005-0000-0000-0000670E0000}"/>
    <cellStyle name="ข้อความอธิบาย 2" xfId="3232" xr:uid="{00000000-0005-0000-0000-0000680E0000}"/>
    <cellStyle name="ชื่อเรื่อง" xfId="3233" xr:uid="{00000000-0005-0000-0000-0000690E0000}"/>
    <cellStyle name="ชื่อเรื่อง 2" xfId="3234" xr:uid="{00000000-0005-0000-0000-00006A0E0000}"/>
    <cellStyle name="ชื่อเรื่อง 3" xfId="3235" xr:uid="{00000000-0005-0000-0000-00006B0E0000}"/>
    <cellStyle name="ณfน๔_NTCณ๘ป๙ (2)" xfId="3236" xr:uid="{00000000-0005-0000-0000-00006C0E0000}"/>
    <cellStyle name="ดี" xfId="3237" xr:uid="{00000000-0005-0000-0000-00006D0E0000}"/>
    <cellStyle name="ดี 2" xfId="3238" xr:uid="{00000000-0005-0000-0000-00006E0E0000}"/>
    <cellStyle name="ตามการเชื่อมโยงหลายมิติ" xfId="3239" xr:uid="{00000000-0005-0000-0000-00006F0E0000}"/>
    <cellStyle name="ตามการเชื่อมโยงหลายมิติ 2" xfId="3240" xr:uid="{00000000-0005-0000-0000-0000700E0000}"/>
    <cellStyle name="ตามการเชื่อมโยงหลายมิติ 2 2" xfId="5186" xr:uid="{B8D4794C-3B59-4B9A-AB4A-9838A813F21F}"/>
    <cellStyle name="ตามการเชื่อมโยงหลายมิติ 2 3" xfId="4725" xr:uid="{176EB9E6-19D5-4091-845F-00CF7D49C8D6}"/>
    <cellStyle name="ตามการเชื่อมโยงหลายมิติ 3" xfId="3241" xr:uid="{00000000-0005-0000-0000-0000710E0000}"/>
    <cellStyle name="น้บะภฒ_95" xfId="3242" xr:uid="{00000000-0005-0000-0000-0000720E0000}"/>
    <cellStyle name="ปกติ 2" xfId="3243" xr:uid="{00000000-0005-0000-0000-0000730E0000}"/>
    <cellStyle name="ปกติ 2 2" xfId="3244" xr:uid="{00000000-0005-0000-0000-0000740E0000}"/>
    <cellStyle name="ปกติ 2 2 2" xfId="3245" xr:uid="{00000000-0005-0000-0000-0000750E0000}"/>
    <cellStyle name="ปกติ 2 3" xfId="3246" xr:uid="{00000000-0005-0000-0000-0000760E0000}"/>
    <cellStyle name="ปกติ 2 4" xfId="3247" xr:uid="{00000000-0005-0000-0000-0000770E0000}"/>
    <cellStyle name="ปกติ 2 5" xfId="3248" xr:uid="{00000000-0005-0000-0000-0000780E0000}"/>
    <cellStyle name="ปกติ 2 6" xfId="3249" xr:uid="{00000000-0005-0000-0000-0000790E0000}"/>
    <cellStyle name="ปกติ 3" xfId="4726" xr:uid="{B96CC374-1B9F-4C74-847C-0853AD1E6962}"/>
    <cellStyle name="ปกติ 4" xfId="4727" xr:uid="{7A9EBE73-B9DB-46FE-A461-E9693C836474}"/>
    <cellStyle name="ปกติ_1" xfId="3250" xr:uid="{00000000-0005-0000-0000-00007A0E0000}"/>
    <cellStyle name="ป้อนค่า" xfId="3251" xr:uid="{00000000-0005-0000-0000-00007B0E0000}"/>
    <cellStyle name="ป้อนค่า 2" xfId="3252" xr:uid="{00000000-0005-0000-0000-00007C0E0000}"/>
    <cellStyle name="ป้อนค่า 2 2" xfId="3253" xr:uid="{00000000-0005-0000-0000-00007D0E0000}"/>
    <cellStyle name="ป้อนค่า 2 2 2" xfId="3254" xr:uid="{00000000-0005-0000-0000-00007E0E0000}"/>
    <cellStyle name="ป้อนค่า 2 2 2 2" xfId="5350" xr:uid="{43A05E7E-8251-4A86-AB1A-F2E995DBD928}"/>
    <cellStyle name="ป้อนค่า 2 2 3" xfId="5248" xr:uid="{F2D25F35-FE67-4397-9F6A-CB3289202568}"/>
    <cellStyle name="ป้อนค่า 2 3" xfId="3255" xr:uid="{00000000-0005-0000-0000-00007F0E0000}"/>
    <cellStyle name="ป้อนค่า 2 3 2" xfId="5308" xr:uid="{87BA9346-652D-4DD0-9E9E-AA39BF2EBA0F}"/>
    <cellStyle name="ป้อนค่า 2 4" xfId="3256" xr:uid="{00000000-0005-0000-0000-0000800E0000}"/>
    <cellStyle name="ป้อนค่า 2 4 2" xfId="4843" xr:uid="{745E9BB8-497E-4502-AE20-6CF2F8F3A20B}"/>
    <cellStyle name="ป้อนค่า 2 5" xfId="3257" xr:uid="{00000000-0005-0000-0000-0000810E0000}"/>
    <cellStyle name="ป้อนค่า 2 6" xfId="3258" xr:uid="{00000000-0005-0000-0000-0000820E0000}"/>
    <cellStyle name="ป้อนค่า 3" xfId="3259" xr:uid="{00000000-0005-0000-0000-0000830E0000}"/>
    <cellStyle name="ป้อนค่า 3 2" xfId="3260" xr:uid="{00000000-0005-0000-0000-0000840E0000}"/>
    <cellStyle name="ป้อนค่า 3 2 2" xfId="5357" xr:uid="{1E8EE733-1179-4BE0-BC11-8B245B41F321}"/>
    <cellStyle name="ป้อนค่า 3 3" xfId="3261" xr:uid="{00000000-0005-0000-0000-0000850E0000}"/>
    <cellStyle name="ป้อนค่า 3 4" xfId="3262" xr:uid="{00000000-0005-0000-0000-0000860E0000}"/>
    <cellStyle name="ป้อนค่า 4" xfId="3263" xr:uid="{00000000-0005-0000-0000-0000870E0000}"/>
    <cellStyle name="ป้อนค่า 4 2" xfId="5327" xr:uid="{379E82A1-AD96-4D89-BDEF-0DF439E01641}"/>
    <cellStyle name="ป้อนค่า 5" xfId="3264" xr:uid="{00000000-0005-0000-0000-0000880E0000}"/>
    <cellStyle name="ป้อนค่า 5 2" xfId="5307" xr:uid="{7457481C-B38B-4F7F-9EC0-01367401B3DD}"/>
    <cellStyle name="ป้อนค่า 6" xfId="3265" xr:uid="{00000000-0005-0000-0000-0000890E0000}"/>
    <cellStyle name="ป้อนค่า 6 2" xfId="4844" xr:uid="{4F0E7815-F460-42C8-ABD2-770BB15FF6F3}"/>
    <cellStyle name="ป้อนค่า 7" xfId="3266" xr:uid="{00000000-0005-0000-0000-00008A0E0000}"/>
    <cellStyle name="ปานกลาง" xfId="3267" xr:uid="{00000000-0005-0000-0000-00008B0E0000}"/>
    <cellStyle name="ปานกลาง 2" xfId="3268" xr:uid="{00000000-0005-0000-0000-00008C0E0000}"/>
    <cellStyle name="ปานกลาง 3" xfId="3269" xr:uid="{00000000-0005-0000-0000-00008D0E0000}"/>
    <cellStyle name="ผลรวม" xfId="3270" xr:uid="{00000000-0005-0000-0000-00008E0E0000}"/>
    <cellStyle name="ผลรวม 2" xfId="3271" xr:uid="{00000000-0005-0000-0000-00008F0E0000}"/>
    <cellStyle name="ผลรวม 2 2" xfId="3272" xr:uid="{00000000-0005-0000-0000-0000900E0000}"/>
    <cellStyle name="ผลรวม 2 2 2" xfId="5351" xr:uid="{FA1F6A65-40C5-45BE-96B6-ED6BC6A65786}"/>
    <cellStyle name="ผลรวม 2 3" xfId="3273" xr:uid="{00000000-0005-0000-0000-0000910E0000}"/>
    <cellStyle name="ผลรวม 2 3 2" xfId="5310" xr:uid="{1417B0D3-EDD6-4625-A5F9-EF667280257C}"/>
    <cellStyle name="ผลรวม 2 3 3" xfId="5059" xr:uid="{67E1CD4B-8177-4A4D-A99F-BFAF64B84B20}"/>
    <cellStyle name="ผลรวม 2 4" xfId="3274" xr:uid="{00000000-0005-0000-0000-0000920E0000}"/>
    <cellStyle name="ผลรวม 2 4 2" xfId="4841" xr:uid="{3EC3EAEF-D16C-4E3B-8C7E-4397F258BC2D}"/>
    <cellStyle name="ผลรวม 3" xfId="3275" xr:uid="{00000000-0005-0000-0000-0000930E0000}"/>
    <cellStyle name="ผลรวม 3 2" xfId="3276" xr:uid="{00000000-0005-0000-0000-0000940E0000}"/>
    <cellStyle name="ผลรวม 3 2 2" xfId="5354" xr:uid="{06699326-02AA-4F87-A02A-0AD7DFA82F68}"/>
    <cellStyle name="ผลรวม 3 3" xfId="3277" xr:uid="{00000000-0005-0000-0000-0000950E0000}"/>
    <cellStyle name="ผลรวม 3 4" xfId="3278" xr:uid="{00000000-0005-0000-0000-0000960E0000}"/>
    <cellStyle name="ผลรวม 4" xfId="3279" xr:uid="{00000000-0005-0000-0000-0000970E0000}"/>
    <cellStyle name="ผลรวม 4 2" xfId="5328" xr:uid="{98031470-1CF0-4E4F-AC52-C5BB085AA600}"/>
    <cellStyle name="ผลรวม 5" xfId="3280" xr:uid="{00000000-0005-0000-0000-0000980E0000}"/>
    <cellStyle name="ผลรวม 5 2" xfId="5309" xr:uid="{D2D8159A-3E75-4F87-BF70-08513FF3D526}"/>
    <cellStyle name="ผลรวม 6" xfId="3281" xr:uid="{00000000-0005-0000-0000-0000990E0000}"/>
    <cellStyle name="ผลรวม 6 2" xfId="4842" xr:uid="{A536DB5D-ACC9-4795-A6FC-BE1A0B1841CF}"/>
    <cellStyle name="ฤ?ธถ [0]_95" xfId="3282" xr:uid="{00000000-0005-0000-0000-00009A0E0000}"/>
    <cellStyle name="ฤ?ธถ_95" xfId="3283" xr:uid="{00000000-0005-0000-0000-00009B0E0000}"/>
    <cellStyle name="ฤธถ [0]_10' 0.26D MS" xfId="3284" xr:uid="{00000000-0005-0000-0000-00009C0E0000}"/>
    <cellStyle name="ฤธถ_10' 0.26D MS" xfId="3285" xr:uid="{00000000-0005-0000-0000-00009D0E0000}"/>
    <cellStyle name="ลEญ [0]_laroux" xfId="3286" xr:uid="{00000000-0005-0000-0000-00009E0E0000}"/>
    <cellStyle name="ลEญ_laroux" xfId="3287" xr:uid="{00000000-0005-0000-0000-00009F0E0000}"/>
    <cellStyle name="ลวดลาย" xfId="3288" xr:uid="{00000000-0005-0000-0000-0000A00E0000}"/>
    <cellStyle name="ล๋ศญ [0]_10' 0.26D MS" xfId="3289" xr:uid="{00000000-0005-0000-0000-0000A10E0000}"/>
    <cellStyle name="ล๋ศญ_10' 0.26D MS" xfId="3290" xr:uid="{00000000-0005-0000-0000-0000A20E0000}"/>
    <cellStyle name="ลักษณะ 1" xfId="4728" xr:uid="{8893FDFA-7FA3-4C7D-AF01-EBD9149958B3}"/>
    <cellStyle name="ลักษณะ 1 2" xfId="4729" xr:uid="{745103A3-60D4-48BE-B6CA-323B19C9E244}"/>
    <cellStyle name="ลักษณะ 1 3" xfId="4730" xr:uid="{64EF6889-779B-4ECD-BF1F-58F3DB4FAB93}"/>
    <cellStyle name="วฅมุ_#2(M17)_1" xfId="3291" xr:uid="{00000000-0005-0000-0000-0000A30E0000}"/>
    <cellStyle name="ส่วนที่ถูกเน้น1" xfId="3292" xr:uid="{00000000-0005-0000-0000-0000A40E0000}"/>
    <cellStyle name="ส่วนที่ถูกเน้น1 2" xfId="3293" xr:uid="{00000000-0005-0000-0000-0000A50E0000}"/>
    <cellStyle name="ส่วนที่ถูกเน้น1 3" xfId="3294" xr:uid="{00000000-0005-0000-0000-0000A60E0000}"/>
    <cellStyle name="ส่วนที่ถูกเน้น2" xfId="3295" xr:uid="{00000000-0005-0000-0000-0000A70E0000}"/>
    <cellStyle name="ส่วนที่ถูกเน้น2 2" xfId="3296" xr:uid="{00000000-0005-0000-0000-0000A80E0000}"/>
    <cellStyle name="ส่วนที่ถูกเน้น3" xfId="3297" xr:uid="{00000000-0005-0000-0000-0000A90E0000}"/>
    <cellStyle name="ส่วนที่ถูกเน้น3 2" xfId="3298" xr:uid="{00000000-0005-0000-0000-0000AA0E0000}"/>
    <cellStyle name="ส่วนที่ถูกเน้น3 3" xfId="3299" xr:uid="{00000000-0005-0000-0000-0000AB0E0000}"/>
    <cellStyle name="ส่วนที่ถูกเน้น4" xfId="3300" xr:uid="{00000000-0005-0000-0000-0000AC0E0000}"/>
    <cellStyle name="ส่วนที่ถูกเน้น4 2" xfId="3301" xr:uid="{00000000-0005-0000-0000-0000AD0E0000}"/>
    <cellStyle name="ส่วนที่ถูกเน้น4 3" xfId="3302" xr:uid="{00000000-0005-0000-0000-0000AE0E0000}"/>
    <cellStyle name="ส่วนที่ถูกเน้น5" xfId="3303" xr:uid="{00000000-0005-0000-0000-0000AF0E0000}"/>
    <cellStyle name="ส่วนที่ถูกเน้น5 2" xfId="3304" xr:uid="{00000000-0005-0000-0000-0000B00E0000}"/>
    <cellStyle name="ส่วนที่ถูกเน้น5 3" xfId="3305" xr:uid="{00000000-0005-0000-0000-0000B10E0000}"/>
    <cellStyle name="ส่วนที่ถูกเน้น6" xfId="3306" xr:uid="{00000000-0005-0000-0000-0000B20E0000}"/>
    <cellStyle name="ส่วนที่ถูกเน้น6 2" xfId="3307" xr:uid="{00000000-0005-0000-0000-0000B30E0000}"/>
    <cellStyle name="ส่วนที่ถูกเน้น6 3" xfId="3308" xr:uid="{00000000-0005-0000-0000-0000B40E0000}"/>
    <cellStyle name="หมายเหตุ" xfId="3309" xr:uid="{00000000-0005-0000-0000-0000B50E0000}"/>
    <cellStyle name="หมายเหตุ 2" xfId="3310" xr:uid="{00000000-0005-0000-0000-0000B60E0000}"/>
    <cellStyle name="หมายเหตุ 2 2" xfId="3311" xr:uid="{00000000-0005-0000-0000-0000B70E0000}"/>
    <cellStyle name="หมายเหตุ 2 2 2" xfId="3312" xr:uid="{00000000-0005-0000-0000-0000B80E0000}"/>
    <cellStyle name="หมายเหตุ 2 2 2 2" xfId="5352" xr:uid="{E5F69A6A-84E5-46AA-83E2-5FA83DF4FFBA}"/>
    <cellStyle name="หมายเหตุ 2 2 3" xfId="3313" xr:uid="{00000000-0005-0000-0000-0000B90E0000}"/>
    <cellStyle name="หมายเหตุ 2 2 3 2" xfId="5266" xr:uid="{EC35D8B8-0C2F-44E2-98FA-D2DC6A99C682}"/>
    <cellStyle name="หมายเหตุ 2 3" xfId="3314" xr:uid="{00000000-0005-0000-0000-0000BA0E0000}"/>
    <cellStyle name="หมายเหตุ 2 3 2" xfId="4826" xr:uid="{4379C02F-7953-4E94-B996-22DB018DCBC9}"/>
    <cellStyle name="หมายเหตุ 2 3 3" xfId="4731" xr:uid="{B31F9200-673D-4C90-BC83-72AADE12F3D3}"/>
    <cellStyle name="หมายเหตุ 2 4" xfId="3315" xr:uid="{00000000-0005-0000-0000-0000BB0E0000}"/>
    <cellStyle name="หมายเหตุ 2 4 2" xfId="5312" xr:uid="{570F23DB-22EE-465B-B70B-D9BBE5B0F336}"/>
    <cellStyle name="หมายเหตุ 2 5" xfId="3316" xr:uid="{00000000-0005-0000-0000-0000BC0E0000}"/>
    <cellStyle name="หมายเหตุ 2 5 2" xfId="4839" xr:uid="{7DD08BF7-C03E-4F1A-A403-91D7D44DD3B7}"/>
    <cellStyle name="หมายเหตุ 3" xfId="3317" xr:uid="{00000000-0005-0000-0000-0000BD0E0000}"/>
    <cellStyle name="หมายเหตุ 3 2" xfId="3318" xr:uid="{00000000-0005-0000-0000-0000BE0E0000}"/>
    <cellStyle name="หมายเหตุ 3 2 2" xfId="3319" xr:uid="{00000000-0005-0000-0000-0000BF0E0000}"/>
    <cellStyle name="หมายเหตุ 3 2 2 2" xfId="5356" xr:uid="{43F0FBEC-217D-4B98-998C-93D4E909E662}"/>
    <cellStyle name="หมายเหตุ 3 2 3" xfId="5258" xr:uid="{EA217ECF-42B0-4183-94BB-4D166235E2E8}"/>
    <cellStyle name="หมายเหตุ 3 3" xfId="3320" xr:uid="{00000000-0005-0000-0000-0000C00E0000}"/>
    <cellStyle name="หมายเหตุ 3 3 2" xfId="5313" xr:uid="{C035BA39-0AD7-410D-B7C3-14B885BB7056}"/>
    <cellStyle name="หมายเหตุ 3 3 3" xfId="5060" xr:uid="{905DE370-D544-4CF4-874B-A09FD66395D1}"/>
    <cellStyle name="หมายเหตุ 3 4" xfId="3321" xr:uid="{00000000-0005-0000-0000-0000C10E0000}"/>
    <cellStyle name="หมายเหตุ 3 4 2" xfId="4838" xr:uid="{F4071421-E8F1-4068-BB6F-8398315FCE28}"/>
    <cellStyle name="หมายเหตุ 3 5" xfId="3322" xr:uid="{00000000-0005-0000-0000-0000C20E0000}"/>
    <cellStyle name="หมายเหตุ 4" xfId="3323" xr:uid="{00000000-0005-0000-0000-0000C30E0000}"/>
    <cellStyle name="หมายเหตุ 4 2" xfId="3324" xr:uid="{00000000-0005-0000-0000-0000C40E0000}"/>
    <cellStyle name="หมายเหตุ 4 2 2" xfId="5329" xr:uid="{24F9A8F2-200E-4354-BD97-F7FF4F2D6360}"/>
    <cellStyle name="หมายเหตุ 5" xfId="3325" xr:uid="{00000000-0005-0000-0000-0000C50E0000}"/>
    <cellStyle name="หมายเหตุ 5 2" xfId="5311" xr:uid="{40814C61-0047-405D-B9B8-020EA8348B4F}"/>
    <cellStyle name="หมายเหตุ 6" xfId="3326" xr:uid="{00000000-0005-0000-0000-0000C60E0000}"/>
    <cellStyle name="หมายเหตุ 6 2" xfId="4772" xr:uid="{12B09454-04FB-493C-A94E-2045E9C982C4}"/>
    <cellStyle name="หมายเหตุ 7" xfId="3327" xr:uid="{00000000-0005-0000-0000-0000C70E0000}"/>
    <cellStyle name="หัวเรื่อง 1" xfId="3328" xr:uid="{00000000-0005-0000-0000-0000C80E0000}"/>
    <cellStyle name="หัวเรื่อง 1 2" xfId="3329" xr:uid="{00000000-0005-0000-0000-0000C90E0000}"/>
    <cellStyle name="หัวเรื่อง 1 3" xfId="3330" xr:uid="{00000000-0005-0000-0000-0000CA0E0000}"/>
    <cellStyle name="หัวเรื่อง 2" xfId="3331" xr:uid="{00000000-0005-0000-0000-0000CB0E0000}"/>
    <cellStyle name="หัวเรื่อง 2 2" xfId="3332" xr:uid="{00000000-0005-0000-0000-0000CC0E0000}"/>
    <cellStyle name="หัวเรื่อง 2 3" xfId="3333" xr:uid="{00000000-0005-0000-0000-0000CD0E0000}"/>
    <cellStyle name="หัวเรื่อง 3" xfId="3334" xr:uid="{00000000-0005-0000-0000-0000CE0E0000}"/>
    <cellStyle name="หัวเรื่อง 3 2" xfId="3335" xr:uid="{00000000-0005-0000-0000-0000CF0E0000}"/>
    <cellStyle name="หัวเรื่อง 3 3" xfId="3336" xr:uid="{00000000-0005-0000-0000-0000D00E0000}"/>
    <cellStyle name="หัวเรื่อง 4" xfId="3337" xr:uid="{00000000-0005-0000-0000-0000D10E0000}"/>
    <cellStyle name="หัวเรื่อง 4 2" xfId="3338" xr:uid="{00000000-0005-0000-0000-0000D20E0000}"/>
    <cellStyle name="หัวเรื่อง 4 3" xfId="3339" xr:uid="{00000000-0005-0000-0000-0000D30E0000}"/>
    <cellStyle name="ơ᪒＀＀＀＀＀＀＀＀＀＀＀＀＀＀＀＀＀＀＀＀＀＀＀＀＀＀＀＀ma_QTR94_95_1ฟ๙ศธบ๑ณปฟช (2)" xfId="3340" xr:uid="{00000000-0005-0000-0000-0000D40E0000}"/>
    <cellStyle name="…_x000e__x000a_ธ๎_x000c_U_x0001_ฅ_x0005_ด_x000a__x0007__x0001__x0001_" xfId="3341" xr:uid="{00000000-0005-0000-0000-0000D50E0000}"/>
    <cellStyle name="_x001d_๐&quot;_x000c_์๒_x000c_฿U_x0001_ญ_x0005_J_x000f__x0007__x0001__x0001_" xfId="3342" xr:uid="{00000000-0005-0000-0000-0000D60E0000}"/>
    <cellStyle name="_x001d_๐7_x000c_๎_x0017__x000d_เU_x0001_า_x0006_|!_x0007__x0001__x0001_" xfId="3343" xr:uid="{00000000-0005-0000-0000-0000D70E0000}"/>
    <cellStyle name="_x001d_๐7_x000c_๎_x0017__x000d_เU_x0001_า_x0006_!_x0007__x0001__x0001_" xfId="3344" xr:uid="{00000000-0005-0000-0000-0000D80E0000}"/>
    <cellStyle name="_x001d_๐๏%$ฟ&amp;_x0017__x000b__x0008_ศ_x001c__x001d__x0007__x0001__x0001_" xfId="3345" xr:uid="{00000000-0005-0000-0000-0000D90E0000}"/>
    <cellStyle name="_xddb0_̟ᩒb_xdddc_̟ᩢb_xde1c_̟ᩲbơ᪂bơ᪒＀＀＀＀＀＀＀＀＀＀＀＀＀＀＀＀＀＀＀＀＀＀＀＀＀＀＀＀ma_QTR94_95_1ฟ๙ศธบ๑ณปฟช (2)" xfId="3346" xr:uid="{00000000-0005-0000-0000-0000DA0E0000}"/>
    <cellStyle name="백분율_95" xfId="3347" xr:uid="{00000000-0005-0000-0000-0000DB0E0000}"/>
    <cellStyle name="콤마 [0]_12월" xfId="3348" xr:uid="{00000000-0005-0000-0000-0000DC0E0000}"/>
    <cellStyle name="콤마_12월" xfId="3349" xr:uid="{00000000-0005-0000-0000-0000DD0E0000}"/>
    <cellStyle name="통화 [0]_12월" xfId="3350" xr:uid="{00000000-0005-0000-0000-0000DE0E0000}"/>
    <cellStyle name="통화_12월" xfId="3351" xr:uid="{00000000-0005-0000-0000-0000DF0E0000}"/>
    <cellStyle name="표준_1.6GB" xfId="3352" xr:uid="{00000000-0005-0000-0000-0000E00E0000}"/>
    <cellStyle name="一般_~4664860" xfId="3353" xr:uid="{00000000-0005-0000-0000-0000E10E0000}"/>
    <cellStyle name="千位分隔_10原料汇总" xfId="3354" xr:uid="{00000000-0005-0000-0000-0000E20E0000}"/>
    <cellStyle name="千分位[0]_LC (2)" xfId="3355" xr:uid="{00000000-0005-0000-0000-0000E30E0000}"/>
    <cellStyle name="千分位_LC (2)" xfId="3356" xr:uid="{00000000-0005-0000-0000-0000E40E0000}"/>
    <cellStyle name="后继超级链接" xfId="3357" xr:uid="{00000000-0005-0000-0000-0000E50E0000}"/>
    <cellStyle name="常规_03-三表 (1)" xfId="3358" xr:uid="{00000000-0005-0000-0000-0000E60E0000}"/>
    <cellStyle name="折り返し" xfId="3359" xr:uid="{00000000-0005-0000-0000-0000E70E0000}"/>
    <cellStyle name="未定義" xfId="3360" xr:uid="{00000000-0005-0000-0000-0000E80E0000}"/>
    <cellStyle name="桁区切り [0.00]_4550" xfId="3361" xr:uid="{00000000-0005-0000-0000-0000E90E0000}"/>
    <cellStyle name="桁区切り_4550" xfId="3362" xr:uid="{00000000-0005-0000-0000-0000EA0E0000}"/>
    <cellStyle name="標準_00 AA-NOV99" xfId="3363" xr:uid="{00000000-0005-0000-0000-0000EB0E0000}"/>
    <cellStyle name="爼ﾗ靉ﾁ篦ｧﾋﾅﾒﾂﾁﾔｵﾔ" xfId="3364" xr:uid="{00000000-0005-0000-0000-0000EC0E0000}"/>
    <cellStyle name="見出し１" xfId="3365" xr:uid="{00000000-0005-0000-0000-0000ED0E0000}"/>
    <cellStyle name="貨幣 [0]_liz-ss" xfId="3366" xr:uid="{00000000-0005-0000-0000-0000EE0E0000}"/>
    <cellStyle name="貨幣[0]_LC (2)" xfId="3367" xr:uid="{00000000-0005-0000-0000-0000EF0E0000}"/>
    <cellStyle name="貨幣_LC (2)" xfId="3368" xr:uid="{00000000-0005-0000-0000-0000F00E0000}"/>
    <cellStyle name="超级链接" xfId="3369" xr:uid="{00000000-0005-0000-0000-0000F10E0000}"/>
    <cellStyle name="通貨 [0.00]_laroux" xfId="3370" xr:uid="{00000000-0005-0000-0000-0000F20E0000}"/>
    <cellStyle name="通貨_laroux" xfId="3371" xr:uid="{00000000-0005-0000-0000-0000F30E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P108"/>
  <sheetViews>
    <sheetView showGridLines="0" tabSelected="1" view="pageBreakPreview" topLeftCell="A4" zoomScaleNormal="80" zoomScaleSheetLayoutView="100" workbookViewId="0">
      <pane xSplit="2" ySplit="6" topLeftCell="C10" activePane="bottomRight" state="frozen"/>
      <selection activeCell="A37" sqref="A37"/>
      <selection pane="topRight" activeCell="A37" sqref="A37"/>
      <selection pane="bottomLeft" activeCell="A37" sqref="A37"/>
      <selection pane="bottomRight" activeCell="E12" sqref="E12"/>
    </sheetView>
  </sheetViews>
  <sheetFormatPr defaultColWidth="9.1796875" defaultRowHeight="19.5" customHeight="1"/>
  <cols>
    <col min="1" max="1" width="43.81640625" style="20" customWidth="1"/>
    <col min="2" max="2" width="5.81640625" style="9" customWidth="1"/>
    <col min="3" max="3" width="18.54296875" style="20" customWidth="1"/>
    <col min="4" max="4" width="0.81640625" style="20" customWidth="1"/>
    <col min="5" max="5" width="16.81640625" style="20" customWidth="1"/>
    <col min="6" max="6" width="0.81640625" style="20" customWidth="1"/>
    <col min="7" max="7" width="17.453125" style="20" customWidth="1"/>
    <col min="8" max="8" width="0.81640625" style="20" customWidth="1"/>
    <col min="9" max="9" width="16.81640625" style="20" customWidth="1"/>
    <col min="10" max="10" width="0.81640625" style="20" customWidth="1"/>
    <col min="11" max="11" width="17.1796875" style="20" customWidth="1"/>
    <col min="12" max="12" width="0.81640625" style="20" customWidth="1"/>
    <col min="13" max="13" width="16.54296875" style="20" customWidth="1"/>
    <col min="14" max="16384" width="9.1796875" style="20"/>
  </cols>
  <sheetData>
    <row r="1" spans="1:13" ht="20.25" customHeight="1">
      <c r="A1" s="14" t="s">
        <v>37</v>
      </c>
    </row>
    <row r="2" spans="1:13" ht="20.25" customHeight="1">
      <c r="A2" s="68" t="s">
        <v>76</v>
      </c>
    </row>
    <row r="3" spans="1:13" ht="20.25" customHeight="1">
      <c r="A3" s="72"/>
    </row>
    <row r="4" spans="1:13" ht="20.25" customHeight="1">
      <c r="B4" s="86"/>
      <c r="C4" s="235" t="s">
        <v>5</v>
      </c>
      <c r="D4" s="235"/>
      <c r="E4" s="235"/>
      <c r="F4" s="235"/>
      <c r="G4" s="235"/>
      <c r="H4" s="189"/>
      <c r="I4" s="235" t="s">
        <v>35</v>
      </c>
      <c r="J4" s="235"/>
      <c r="K4" s="235"/>
      <c r="L4" s="235"/>
      <c r="M4" s="235"/>
    </row>
    <row r="5" spans="1:13" ht="20.25" customHeight="1">
      <c r="B5" s="86"/>
      <c r="C5" s="235" t="s">
        <v>34</v>
      </c>
      <c r="D5" s="235"/>
      <c r="E5" s="235"/>
      <c r="F5" s="235"/>
      <c r="G5" s="235"/>
      <c r="H5" s="189"/>
      <c r="I5" s="235" t="s">
        <v>34</v>
      </c>
      <c r="J5" s="235"/>
      <c r="K5" s="235"/>
      <c r="L5" s="235"/>
      <c r="M5" s="235"/>
    </row>
    <row r="6" spans="1:13" ht="20.25" customHeight="1">
      <c r="B6" s="20"/>
      <c r="C6" s="191" t="s">
        <v>155</v>
      </c>
      <c r="E6" s="191" t="s">
        <v>155</v>
      </c>
      <c r="G6" s="191" t="s">
        <v>208</v>
      </c>
      <c r="I6" s="191" t="s">
        <v>155</v>
      </c>
      <c r="K6" s="191" t="s">
        <v>155</v>
      </c>
      <c r="M6" s="191" t="s">
        <v>208</v>
      </c>
    </row>
    <row r="7" spans="1:13" ht="20.25" customHeight="1">
      <c r="A7" s="71" t="s">
        <v>30</v>
      </c>
      <c r="B7" s="86" t="s">
        <v>10</v>
      </c>
      <c r="C7" s="62">
        <v>2021</v>
      </c>
      <c r="D7" s="62"/>
      <c r="E7" s="62">
        <v>2020</v>
      </c>
      <c r="F7" s="62"/>
      <c r="G7" s="62">
        <v>2019</v>
      </c>
      <c r="H7" s="62"/>
      <c r="I7" s="62">
        <v>2021</v>
      </c>
      <c r="J7" s="62"/>
      <c r="K7" s="62">
        <v>2020</v>
      </c>
      <c r="L7" s="62"/>
      <c r="M7" s="62">
        <v>2019</v>
      </c>
    </row>
    <row r="8" spans="1:13" ht="20.25" customHeight="1">
      <c r="A8" s="71"/>
      <c r="B8" s="190"/>
      <c r="C8" s="62"/>
      <c r="D8" s="62"/>
      <c r="E8" s="62" t="s">
        <v>209</v>
      </c>
      <c r="F8" s="62"/>
      <c r="G8" s="62" t="s">
        <v>209</v>
      </c>
      <c r="H8" s="62"/>
      <c r="I8" s="62"/>
      <c r="J8" s="62"/>
      <c r="K8" s="62" t="s">
        <v>209</v>
      </c>
      <c r="L8" s="62"/>
      <c r="M8" s="62" t="s">
        <v>209</v>
      </c>
    </row>
    <row r="9" spans="1:13" ht="20.25" customHeight="1">
      <c r="A9" s="5"/>
      <c r="B9" s="86"/>
      <c r="C9" s="236" t="s">
        <v>111</v>
      </c>
      <c r="D9" s="236"/>
      <c r="E9" s="236"/>
      <c r="F9" s="236"/>
      <c r="G9" s="236"/>
      <c r="H9" s="236"/>
      <c r="I9" s="236"/>
      <c r="J9" s="236"/>
      <c r="K9" s="236"/>
      <c r="L9" s="236"/>
      <c r="M9" s="236"/>
    </row>
    <row r="10" spans="1:13" ht="20.25" customHeight="1">
      <c r="A10" s="4" t="s">
        <v>11</v>
      </c>
      <c r="C10" s="112"/>
      <c r="D10" s="112"/>
      <c r="E10" s="112"/>
      <c r="F10" s="112"/>
      <c r="G10" s="112"/>
      <c r="H10" s="112"/>
      <c r="I10" s="112"/>
      <c r="J10" s="112"/>
      <c r="K10" s="112"/>
    </row>
    <row r="11" spans="1:13" ht="20.25" customHeight="1">
      <c r="A11" s="20" t="s">
        <v>0</v>
      </c>
      <c r="B11" s="9">
        <v>7</v>
      </c>
      <c r="C11" s="109">
        <v>2310259941</v>
      </c>
      <c r="D11" s="46"/>
      <c r="E11" s="109">
        <v>2854391988</v>
      </c>
      <c r="F11" s="47"/>
      <c r="G11" s="47">
        <v>4226417538</v>
      </c>
      <c r="H11" s="47"/>
      <c r="I11" s="52">
        <v>2143886287</v>
      </c>
      <c r="J11" s="46"/>
      <c r="K11" s="52">
        <v>2633587423</v>
      </c>
      <c r="M11" s="52">
        <v>4153596862</v>
      </c>
    </row>
    <row r="12" spans="1:13" ht="20.25" customHeight="1">
      <c r="A12" s="20" t="s">
        <v>132</v>
      </c>
      <c r="C12" s="50">
        <v>0</v>
      </c>
      <c r="D12" s="46"/>
      <c r="E12" s="109">
        <v>16330000</v>
      </c>
      <c r="F12" s="47"/>
      <c r="G12" s="47">
        <v>16000000</v>
      </c>
      <c r="H12" s="47"/>
      <c r="I12" s="50">
        <v>0</v>
      </c>
      <c r="J12" s="46"/>
      <c r="K12" s="50">
        <v>0</v>
      </c>
      <c r="M12" s="50">
        <v>0</v>
      </c>
    </row>
    <row r="13" spans="1:13" ht="20.25" customHeight="1">
      <c r="A13" s="20" t="s">
        <v>6</v>
      </c>
      <c r="B13" s="9" t="s">
        <v>217</v>
      </c>
      <c r="C13" s="109">
        <v>296510429</v>
      </c>
      <c r="D13" s="46"/>
      <c r="E13" s="109">
        <v>249748658</v>
      </c>
      <c r="F13" s="47"/>
      <c r="G13" s="47">
        <v>387496466</v>
      </c>
      <c r="H13" s="47"/>
      <c r="I13" s="50">
        <v>0</v>
      </c>
      <c r="J13" s="46"/>
      <c r="K13" s="50">
        <v>0</v>
      </c>
      <c r="M13" s="50">
        <v>0</v>
      </c>
    </row>
    <row r="14" spans="1:13" ht="20.25" customHeight="1">
      <c r="A14" s="168" t="s">
        <v>210</v>
      </c>
      <c r="B14" s="9" t="s">
        <v>159</v>
      </c>
      <c r="C14" s="109">
        <v>284674857</v>
      </c>
      <c r="D14" s="46"/>
      <c r="E14" s="109">
        <v>50357295</v>
      </c>
      <c r="F14" s="47"/>
      <c r="G14" s="47">
        <v>47604045</v>
      </c>
      <c r="H14" s="47"/>
      <c r="I14" s="52">
        <v>33310773</v>
      </c>
      <c r="J14" s="46"/>
      <c r="K14" s="52">
        <v>34705607</v>
      </c>
      <c r="M14" s="52">
        <v>18394327</v>
      </c>
    </row>
    <row r="15" spans="1:13" ht="20.25" customHeight="1">
      <c r="A15" s="168" t="s">
        <v>215</v>
      </c>
      <c r="C15" s="109">
        <v>8071806</v>
      </c>
      <c r="D15" s="46"/>
      <c r="E15" s="50">
        <v>0</v>
      </c>
      <c r="F15" s="47"/>
      <c r="G15" s="50">
        <v>0</v>
      </c>
      <c r="H15" s="47"/>
      <c r="I15" s="52">
        <v>0</v>
      </c>
      <c r="J15" s="46"/>
      <c r="K15" s="50">
        <v>0</v>
      </c>
      <c r="M15" s="50">
        <v>0</v>
      </c>
    </row>
    <row r="16" spans="1:13" ht="20.25" customHeight="1">
      <c r="A16" s="20" t="s">
        <v>107</v>
      </c>
      <c r="D16" s="46"/>
      <c r="E16" s="109"/>
      <c r="F16" s="47"/>
      <c r="G16" s="47"/>
      <c r="H16" s="47"/>
      <c r="I16" s="52"/>
      <c r="J16" s="46"/>
      <c r="K16" s="52"/>
      <c r="M16" s="52"/>
    </row>
    <row r="17" spans="1:13" ht="20.25" customHeight="1">
      <c r="A17" s="20" t="s">
        <v>101</v>
      </c>
      <c r="B17" s="9">
        <v>6</v>
      </c>
      <c r="C17" s="109">
        <v>84000000</v>
      </c>
      <c r="D17" s="46"/>
      <c r="E17" s="50">
        <v>0</v>
      </c>
      <c r="F17" s="47"/>
      <c r="G17" s="50">
        <v>0</v>
      </c>
      <c r="H17" s="47"/>
      <c r="I17" s="52">
        <v>6876963543</v>
      </c>
      <c r="J17" s="46"/>
      <c r="K17" s="52">
        <v>6915873441</v>
      </c>
      <c r="M17" s="52">
        <v>9752300000</v>
      </c>
    </row>
    <row r="18" spans="1:13" ht="20.25" customHeight="1">
      <c r="A18" s="20" t="s">
        <v>1</v>
      </c>
      <c r="B18" s="9">
        <v>10</v>
      </c>
      <c r="C18" s="50">
        <v>309363171</v>
      </c>
      <c r="D18" s="46"/>
      <c r="E18" s="109">
        <v>265802948</v>
      </c>
      <c r="F18" s="47"/>
      <c r="G18" s="47">
        <v>607282342</v>
      </c>
      <c r="H18" s="47"/>
      <c r="I18" s="50">
        <v>0</v>
      </c>
      <c r="J18" s="46"/>
      <c r="K18" s="50">
        <v>0</v>
      </c>
      <c r="M18" s="50">
        <v>0</v>
      </c>
    </row>
    <row r="19" spans="1:13" ht="20.25" customHeight="1">
      <c r="A19" s="20" t="s">
        <v>172</v>
      </c>
      <c r="B19" s="9">
        <v>11</v>
      </c>
      <c r="C19" s="109">
        <v>10814192522</v>
      </c>
      <c r="D19" s="46"/>
      <c r="E19" s="109">
        <v>9909130678</v>
      </c>
      <c r="F19" s="47"/>
      <c r="G19" s="47">
        <v>10230107500</v>
      </c>
      <c r="H19" s="47"/>
      <c r="I19" s="50">
        <v>0</v>
      </c>
      <c r="J19" s="46"/>
      <c r="K19" s="50">
        <v>0</v>
      </c>
      <c r="M19" s="50">
        <v>0</v>
      </c>
    </row>
    <row r="20" spans="1:13" ht="20.25" customHeight="1">
      <c r="A20" s="20" t="s">
        <v>173</v>
      </c>
      <c r="D20" s="46"/>
      <c r="E20" s="109"/>
      <c r="F20" s="47"/>
      <c r="G20" s="47"/>
      <c r="H20" s="47"/>
      <c r="I20" s="47"/>
      <c r="J20" s="46"/>
      <c r="K20" s="47"/>
      <c r="M20" s="47"/>
    </row>
    <row r="21" spans="1:13" ht="21" customHeight="1">
      <c r="A21" s="20" t="s">
        <v>174</v>
      </c>
      <c r="B21" s="9">
        <v>6</v>
      </c>
      <c r="C21" s="109">
        <v>192581354</v>
      </c>
      <c r="D21" s="46"/>
      <c r="E21" s="109">
        <v>545356571</v>
      </c>
      <c r="F21" s="47"/>
      <c r="G21" s="47">
        <v>215940793</v>
      </c>
      <c r="H21" s="47"/>
      <c r="I21" s="50">
        <v>0</v>
      </c>
      <c r="J21" s="46"/>
      <c r="K21" s="50">
        <v>0</v>
      </c>
      <c r="M21" s="50">
        <v>0</v>
      </c>
    </row>
    <row r="22" spans="1:13" ht="21" customHeight="1">
      <c r="A22" s="20" t="s">
        <v>175</v>
      </c>
      <c r="C22" s="109">
        <v>221511000</v>
      </c>
      <c r="D22" s="46"/>
      <c r="E22" s="109">
        <v>221511000</v>
      </c>
      <c r="F22" s="50"/>
      <c r="G22" s="50">
        <v>0</v>
      </c>
      <c r="H22" s="50"/>
      <c r="I22" s="50">
        <v>0</v>
      </c>
      <c r="J22" s="46"/>
      <c r="K22" s="50">
        <v>0</v>
      </c>
      <c r="M22" s="50">
        <v>0</v>
      </c>
    </row>
    <row r="23" spans="1:13" ht="20.25" customHeight="1">
      <c r="A23" s="168" t="s">
        <v>167</v>
      </c>
      <c r="B23" s="9" t="s">
        <v>228</v>
      </c>
      <c r="C23" s="109">
        <v>73794115</v>
      </c>
      <c r="D23" s="46"/>
      <c r="E23" s="109">
        <v>73747544</v>
      </c>
      <c r="F23" s="47"/>
      <c r="G23" s="47">
        <v>14090101</v>
      </c>
      <c r="H23" s="47"/>
      <c r="I23" s="50">
        <v>0</v>
      </c>
      <c r="J23" s="46"/>
      <c r="K23" s="50">
        <v>0</v>
      </c>
      <c r="M23" s="50">
        <v>0</v>
      </c>
    </row>
    <row r="24" spans="1:13" ht="20.25" customHeight="1">
      <c r="A24" s="20" t="s">
        <v>8</v>
      </c>
      <c r="B24" s="9">
        <v>6</v>
      </c>
      <c r="C24" s="109">
        <v>301008488</v>
      </c>
      <c r="D24" s="46"/>
      <c r="E24" s="103">
        <v>69548633</v>
      </c>
      <c r="F24" s="54"/>
      <c r="G24" s="54">
        <v>117976897</v>
      </c>
      <c r="H24" s="54"/>
      <c r="I24" s="57">
        <v>871672</v>
      </c>
      <c r="J24" s="46"/>
      <c r="K24" s="57">
        <v>1334571</v>
      </c>
      <c r="M24" s="57">
        <v>2153076</v>
      </c>
    </row>
    <row r="25" spans="1:13" ht="20.25" customHeight="1">
      <c r="A25" s="5" t="s">
        <v>15</v>
      </c>
      <c r="C25" s="31">
        <f>SUM(C11:C24)</f>
        <v>14895967683</v>
      </c>
      <c r="D25" s="29"/>
      <c r="E25" s="31">
        <f>SUM(E11:E24)</f>
        <v>14255925315</v>
      </c>
      <c r="F25" s="69"/>
      <c r="G25" s="31">
        <f>SUM(G11:G24)</f>
        <v>15862915682</v>
      </c>
      <c r="H25" s="69"/>
      <c r="I25" s="122">
        <f>SUM(I11:I24)</f>
        <v>9055032275</v>
      </c>
      <c r="J25" s="29"/>
      <c r="K25" s="122">
        <f>SUM(K11:K24)</f>
        <v>9585501042</v>
      </c>
      <c r="M25" s="122">
        <f>SUM(M11:M24)</f>
        <v>13926444265</v>
      </c>
    </row>
    <row r="26" spans="1:13" ht="20.25" customHeight="1">
      <c r="C26" s="47" t="s">
        <v>112</v>
      </c>
      <c r="D26" s="46"/>
      <c r="E26" s="47" t="s">
        <v>112</v>
      </c>
      <c r="F26" s="47"/>
      <c r="G26" s="47"/>
      <c r="H26" s="47"/>
      <c r="I26" s="47"/>
      <c r="J26" s="46"/>
      <c r="K26" s="47"/>
    </row>
    <row r="27" spans="1:13" ht="20.25" customHeight="1">
      <c r="A27" s="4" t="s">
        <v>12</v>
      </c>
      <c r="C27" s="54"/>
      <c r="D27" s="46"/>
      <c r="E27" s="54"/>
      <c r="F27" s="54"/>
      <c r="G27" s="54"/>
      <c r="H27" s="54"/>
      <c r="I27" s="57"/>
      <c r="J27" s="46"/>
      <c r="K27" s="57"/>
    </row>
    <row r="28" spans="1:13" ht="20.25" customHeight="1">
      <c r="A28" s="20" t="s">
        <v>78</v>
      </c>
      <c r="C28" s="145">
        <v>304000</v>
      </c>
      <c r="D28" s="46"/>
      <c r="E28" s="145">
        <v>904000</v>
      </c>
      <c r="F28" s="52"/>
      <c r="G28" s="52">
        <v>904000</v>
      </c>
      <c r="H28" s="52"/>
      <c r="I28" s="90">
        <v>0</v>
      </c>
      <c r="J28" s="88"/>
      <c r="K28" s="90">
        <v>0</v>
      </c>
      <c r="M28" s="90">
        <v>0</v>
      </c>
    </row>
    <row r="29" spans="1:13" ht="20.25" customHeight="1">
      <c r="A29" s="168" t="s">
        <v>211</v>
      </c>
      <c r="C29" s="145">
        <v>294439989</v>
      </c>
      <c r="D29" s="46"/>
      <c r="E29" s="50">
        <v>0</v>
      </c>
      <c r="G29" s="90">
        <v>0</v>
      </c>
      <c r="H29" s="52"/>
      <c r="I29" s="90">
        <v>0</v>
      </c>
      <c r="J29" s="88"/>
      <c r="K29" s="90">
        <v>0</v>
      </c>
      <c r="M29" s="90">
        <v>0</v>
      </c>
    </row>
    <row r="30" spans="1:13" ht="20.25" customHeight="1">
      <c r="A30" s="20" t="s">
        <v>176</v>
      </c>
      <c r="B30" s="9" t="s">
        <v>229</v>
      </c>
      <c r="C30" s="109">
        <v>401886000</v>
      </c>
      <c r="D30" s="46"/>
      <c r="E30" s="109">
        <v>447830984</v>
      </c>
      <c r="F30" s="47"/>
      <c r="G30" s="109">
        <v>449131862</v>
      </c>
      <c r="H30" s="47"/>
      <c r="I30" s="90">
        <v>0</v>
      </c>
      <c r="J30" s="46"/>
      <c r="K30" s="90">
        <v>0</v>
      </c>
      <c r="M30" s="90">
        <v>0</v>
      </c>
    </row>
    <row r="31" spans="1:13" ht="20.25" customHeight="1">
      <c r="A31" s="20" t="s">
        <v>44</v>
      </c>
      <c r="B31" s="9">
        <v>13</v>
      </c>
      <c r="C31" s="50">
        <v>0</v>
      </c>
      <c r="D31" s="46"/>
      <c r="E31" s="90">
        <v>0</v>
      </c>
      <c r="F31" s="49"/>
      <c r="G31" s="90">
        <v>0</v>
      </c>
      <c r="H31" s="49"/>
      <c r="I31" s="148">
        <v>2611854435</v>
      </c>
      <c r="J31" s="46"/>
      <c r="K31" s="148">
        <v>2529144124</v>
      </c>
      <c r="M31" s="148">
        <v>2357144124</v>
      </c>
    </row>
    <row r="32" spans="1:13" ht="20.25" customHeight="1">
      <c r="A32" s="20" t="s">
        <v>73</v>
      </c>
      <c r="B32" s="9" t="s">
        <v>230</v>
      </c>
      <c r="C32" s="109">
        <v>276072162</v>
      </c>
      <c r="D32" s="46">
        <v>9681651548</v>
      </c>
      <c r="E32" s="109">
        <v>3524260690</v>
      </c>
      <c r="F32" s="47"/>
      <c r="G32" s="109">
        <v>3572685776</v>
      </c>
      <c r="H32" s="47"/>
      <c r="I32" s="148">
        <v>133730000</v>
      </c>
      <c r="J32" s="46"/>
      <c r="K32" s="148">
        <v>102200000</v>
      </c>
      <c r="M32" s="148">
        <v>89200000</v>
      </c>
    </row>
    <row r="33" spans="1:14" ht="20.25" customHeight="1">
      <c r="A33" s="20" t="s">
        <v>38</v>
      </c>
      <c r="B33" s="9">
        <v>16</v>
      </c>
      <c r="C33" s="145">
        <v>457690700</v>
      </c>
      <c r="D33" s="46"/>
      <c r="E33" s="145">
        <v>981693411</v>
      </c>
      <c r="F33" s="47"/>
      <c r="G33" s="145">
        <v>966988038</v>
      </c>
      <c r="H33" s="47"/>
      <c r="I33" s="148">
        <v>49421785</v>
      </c>
      <c r="J33" s="46"/>
      <c r="K33" s="148">
        <v>34757116</v>
      </c>
      <c r="M33" s="148">
        <v>41157127</v>
      </c>
    </row>
    <row r="34" spans="1:14" ht="20.25" customHeight="1">
      <c r="A34" s="20" t="s">
        <v>98</v>
      </c>
      <c r="B34" s="9">
        <v>17</v>
      </c>
      <c r="C34" s="145">
        <v>1716179</v>
      </c>
      <c r="D34" s="46"/>
      <c r="E34" s="145">
        <v>163605068</v>
      </c>
      <c r="F34" s="47"/>
      <c r="G34" s="145">
        <v>177481287</v>
      </c>
      <c r="H34" s="47"/>
      <c r="I34" s="90">
        <v>0</v>
      </c>
      <c r="J34" s="46"/>
      <c r="K34" s="90">
        <v>0</v>
      </c>
      <c r="M34" s="90">
        <v>0</v>
      </c>
    </row>
    <row r="35" spans="1:14" ht="20.25" customHeight="1">
      <c r="A35" s="20" t="s">
        <v>39</v>
      </c>
      <c r="C35" s="145">
        <v>62518931</v>
      </c>
      <c r="D35" s="46"/>
      <c r="E35" s="145">
        <v>62518931</v>
      </c>
      <c r="F35" s="47"/>
      <c r="G35" s="145">
        <v>62518931</v>
      </c>
      <c r="H35" s="47"/>
      <c r="I35" s="90">
        <v>0</v>
      </c>
      <c r="J35" s="46"/>
      <c r="K35" s="90">
        <v>0</v>
      </c>
      <c r="M35" s="90">
        <v>0</v>
      </c>
    </row>
    <row r="36" spans="1:14" ht="20.25" customHeight="1">
      <c r="A36" s="20" t="s">
        <v>81</v>
      </c>
      <c r="B36" s="9">
        <v>18</v>
      </c>
      <c r="C36" s="145">
        <v>30266036</v>
      </c>
      <c r="D36" s="46"/>
      <c r="E36" s="145">
        <v>29253304</v>
      </c>
      <c r="F36" s="47"/>
      <c r="G36" s="145">
        <v>21938220</v>
      </c>
      <c r="H36" s="47"/>
      <c r="I36" s="148">
        <v>8179880</v>
      </c>
      <c r="J36" s="46"/>
      <c r="K36" s="148">
        <v>9115653</v>
      </c>
      <c r="M36" s="148">
        <v>8303900</v>
      </c>
    </row>
    <row r="37" spans="1:14" ht="20.25" customHeight="1">
      <c r="A37" s="20" t="s">
        <v>77</v>
      </c>
      <c r="B37" s="9" t="s">
        <v>216</v>
      </c>
      <c r="C37" s="109">
        <v>159273838</v>
      </c>
      <c r="D37" s="46"/>
      <c r="E37" s="109">
        <v>54001026</v>
      </c>
      <c r="F37" s="113"/>
      <c r="G37" s="109">
        <v>33771630</v>
      </c>
      <c r="H37" s="113"/>
      <c r="I37" s="90">
        <v>0</v>
      </c>
      <c r="J37" s="46"/>
      <c r="K37" s="90">
        <v>0</v>
      </c>
      <c r="M37" s="90">
        <v>0</v>
      </c>
      <c r="N37" s="148"/>
    </row>
    <row r="38" spans="1:14" ht="20.25" customHeight="1">
      <c r="A38" s="20" t="s">
        <v>99</v>
      </c>
      <c r="C38" s="145">
        <v>36298129</v>
      </c>
      <c r="D38" s="46"/>
      <c r="E38" s="145">
        <v>12472481</v>
      </c>
      <c r="F38" s="113"/>
      <c r="G38" s="145">
        <v>162671551</v>
      </c>
      <c r="H38" s="113"/>
      <c r="I38" s="41">
        <v>7820414</v>
      </c>
      <c r="J38" s="46"/>
      <c r="K38" s="41">
        <v>4648339</v>
      </c>
      <c r="M38" s="41">
        <v>7415334</v>
      </c>
    </row>
    <row r="39" spans="1:14" ht="20.25" customHeight="1">
      <c r="A39" s="20" t="s">
        <v>9</v>
      </c>
      <c r="B39" s="9">
        <v>6</v>
      </c>
      <c r="C39" s="145">
        <v>333810868</v>
      </c>
      <c r="D39" s="46"/>
      <c r="E39" s="145">
        <v>231037385</v>
      </c>
      <c r="F39" s="54"/>
      <c r="G39" s="145">
        <v>115857740</v>
      </c>
      <c r="H39" s="54"/>
      <c r="I39" s="180">
        <v>7975189</v>
      </c>
      <c r="J39" s="46"/>
      <c r="K39" s="180">
        <v>9004620</v>
      </c>
      <c r="M39" s="180">
        <v>8913084</v>
      </c>
    </row>
    <row r="40" spans="1:14" ht="20.25" customHeight="1">
      <c r="A40" s="5" t="s">
        <v>14</v>
      </c>
      <c r="C40" s="31">
        <f>SUM(C28:C39)</f>
        <v>2054276832</v>
      </c>
      <c r="D40" s="8"/>
      <c r="E40" s="31">
        <f>SUM(E28:E39)</f>
        <v>5507577280</v>
      </c>
      <c r="F40" s="69"/>
      <c r="G40" s="31">
        <f>SUM(G28:G39)</f>
        <v>5563949035</v>
      </c>
      <c r="H40" s="69"/>
      <c r="I40" s="181">
        <f>SUM(I28:I39)</f>
        <v>2818981703</v>
      </c>
      <c r="J40" s="8"/>
      <c r="K40" s="181">
        <f>SUM(K28:K39)</f>
        <v>2688869852</v>
      </c>
      <c r="M40" s="181">
        <f>SUM(M28:M39)</f>
        <v>2512133569</v>
      </c>
    </row>
    <row r="41" spans="1:14" ht="20.25" customHeight="1">
      <c r="A41" s="169"/>
      <c r="C41" s="69"/>
      <c r="D41" s="8"/>
      <c r="E41" s="69"/>
      <c r="F41" s="69"/>
      <c r="G41" s="69"/>
      <c r="H41" s="69"/>
      <c r="I41" s="171"/>
      <c r="J41" s="8"/>
      <c r="K41" s="171"/>
    </row>
    <row r="42" spans="1:14" ht="20.25" customHeight="1" thickBot="1">
      <c r="A42" s="5" t="s">
        <v>13</v>
      </c>
      <c r="C42" s="32">
        <f>SUM(C25+C40)</f>
        <v>16950244515</v>
      </c>
      <c r="D42" s="8"/>
      <c r="E42" s="32">
        <f>SUM(E25+E40)</f>
        <v>19763502595</v>
      </c>
      <c r="F42" s="69"/>
      <c r="G42" s="32">
        <f>SUM(G25+G40)</f>
        <v>21426864717</v>
      </c>
      <c r="H42" s="69"/>
      <c r="I42" s="107">
        <f>I25+I40</f>
        <v>11874013978</v>
      </c>
      <c r="J42" s="8"/>
      <c r="K42" s="107">
        <f>K25+K40</f>
        <v>12274370894</v>
      </c>
      <c r="M42" s="107">
        <f>M25+M40</f>
        <v>16438577834</v>
      </c>
    </row>
    <row r="43" spans="1:14" ht="19.5" customHeight="1" thickTop="1"/>
    <row r="44" spans="1:14" ht="20.25" customHeight="1">
      <c r="A44" s="14" t="s">
        <v>37</v>
      </c>
    </row>
    <row r="45" spans="1:14" ht="20.25" customHeight="1">
      <c r="A45" s="68" t="s">
        <v>76</v>
      </c>
    </row>
    <row r="46" spans="1:14" ht="20.25" customHeight="1">
      <c r="A46" s="1"/>
    </row>
    <row r="47" spans="1:14" ht="20.25" customHeight="1">
      <c r="B47" s="86"/>
      <c r="C47" s="235" t="s">
        <v>5</v>
      </c>
      <c r="D47" s="235"/>
      <c r="E47" s="235"/>
      <c r="F47" s="235"/>
      <c r="G47" s="235"/>
      <c r="H47" s="207"/>
      <c r="I47" s="235" t="s">
        <v>35</v>
      </c>
      <c r="J47" s="235"/>
      <c r="K47" s="235"/>
      <c r="L47" s="235"/>
      <c r="M47" s="235"/>
    </row>
    <row r="48" spans="1:14" ht="20.25" customHeight="1">
      <c r="B48" s="86"/>
      <c r="C48" s="235" t="s">
        <v>34</v>
      </c>
      <c r="D48" s="235"/>
      <c r="E48" s="235"/>
      <c r="F48" s="235"/>
      <c r="G48" s="235"/>
      <c r="H48" s="207"/>
      <c r="I48" s="235" t="s">
        <v>34</v>
      </c>
      <c r="J48" s="235"/>
      <c r="K48" s="235"/>
      <c r="L48" s="235"/>
      <c r="M48" s="235"/>
    </row>
    <row r="49" spans="1:13" ht="20.25" customHeight="1">
      <c r="B49" s="190"/>
      <c r="C49" s="208" t="s">
        <v>155</v>
      </c>
      <c r="E49" s="208" t="s">
        <v>155</v>
      </c>
      <c r="G49" s="208" t="s">
        <v>208</v>
      </c>
      <c r="I49" s="208" t="s">
        <v>155</v>
      </c>
      <c r="K49" s="208" t="s">
        <v>155</v>
      </c>
      <c r="M49" s="208" t="s">
        <v>208</v>
      </c>
    </row>
    <row r="50" spans="1:13" ht="20.25" customHeight="1">
      <c r="A50" s="87" t="s">
        <v>142</v>
      </c>
      <c r="B50" s="86" t="s">
        <v>10</v>
      </c>
      <c r="C50" s="62">
        <v>2021</v>
      </c>
      <c r="D50" s="62"/>
      <c r="E50" s="62">
        <v>2020</v>
      </c>
      <c r="F50" s="62"/>
      <c r="G50" s="62">
        <v>2019</v>
      </c>
      <c r="H50" s="62"/>
      <c r="I50" s="62">
        <v>2021</v>
      </c>
      <c r="J50" s="62"/>
      <c r="K50" s="62">
        <v>2020</v>
      </c>
      <c r="L50" s="62"/>
      <c r="M50" s="62">
        <v>2019</v>
      </c>
    </row>
    <row r="51" spans="1:13" ht="20.25" customHeight="1">
      <c r="A51" s="71"/>
      <c r="B51" s="190"/>
      <c r="C51" s="62"/>
      <c r="D51" s="62"/>
      <c r="E51" s="62" t="s">
        <v>209</v>
      </c>
      <c r="F51" s="62"/>
      <c r="G51" s="62" t="s">
        <v>209</v>
      </c>
      <c r="H51" s="62"/>
      <c r="I51" s="62"/>
      <c r="J51" s="62"/>
      <c r="K51" s="62" t="s">
        <v>209</v>
      </c>
      <c r="L51" s="62"/>
      <c r="M51" s="62" t="s">
        <v>209</v>
      </c>
    </row>
    <row r="52" spans="1:13" ht="20.25" customHeight="1">
      <c r="A52" s="1"/>
      <c r="B52" s="86"/>
      <c r="C52" s="236" t="s">
        <v>111</v>
      </c>
      <c r="D52" s="236"/>
      <c r="E52" s="236"/>
      <c r="F52" s="236"/>
      <c r="G52" s="236"/>
      <c r="H52" s="236"/>
      <c r="I52" s="236"/>
      <c r="J52" s="236"/>
      <c r="K52" s="236"/>
      <c r="L52" s="236"/>
      <c r="M52" s="236"/>
    </row>
    <row r="53" spans="1:13" ht="20.25" customHeight="1">
      <c r="A53" s="4" t="s">
        <v>17</v>
      </c>
      <c r="C53" s="112"/>
      <c r="D53" s="112"/>
      <c r="E53" s="112"/>
      <c r="F53" s="112"/>
      <c r="G53" s="112"/>
      <c r="H53" s="112"/>
      <c r="I53" s="112"/>
      <c r="J53" s="112"/>
      <c r="K53" s="112"/>
    </row>
    <row r="54" spans="1:13" ht="20.25" customHeight="1">
      <c r="A54" s="20" t="s">
        <v>188</v>
      </c>
      <c r="B54" s="9">
        <v>19</v>
      </c>
      <c r="C54" s="145">
        <v>1700000000</v>
      </c>
      <c r="D54" s="46"/>
      <c r="E54" s="145">
        <v>2150000000</v>
      </c>
      <c r="F54" s="52"/>
      <c r="G54" s="52">
        <v>450000000</v>
      </c>
      <c r="H54" s="52"/>
      <c r="I54" s="90">
        <v>0</v>
      </c>
      <c r="J54" s="46"/>
      <c r="K54" s="148">
        <v>100000000</v>
      </c>
      <c r="M54" s="148">
        <v>450000000</v>
      </c>
    </row>
    <row r="55" spans="1:13" ht="20.25" customHeight="1">
      <c r="A55" s="20" t="s">
        <v>95</v>
      </c>
      <c r="B55" s="9">
        <v>6</v>
      </c>
      <c r="C55" s="145">
        <v>216660665</v>
      </c>
      <c r="D55" s="46"/>
      <c r="E55" s="145">
        <v>416824389</v>
      </c>
      <c r="F55" s="52"/>
      <c r="G55" s="52">
        <v>478065119</v>
      </c>
      <c r="H55" s="52"/>
      <c r="I55" s="90">
        <v>0</v>
      </c>
      <c r="J55" s="46"/>
      <c r="K55" s="90">
        <v>0</v>
      </c>
      <c r="M55" s="90">
        <v>0</v>
      </c>
    </row>
    <row r="56" spans="1:13" ht="20.25" customHeight="1">
      <c r="A56" s="168" t="s">
        <v>212</v>
      </c>
      <c r="B56" s="9">
        <v>6</v>
      </c>
      <c r="C56" s="109">
        <v>77549186</v>
      </c>
      <c r="D56" s="46"/>
      <c r="E56" s="109">
        <v>122589731</v>
      </c>
      <c r="F56" s="52"/>
      <c r="G56" s="52">
        <v>236987623</v>
      </c>
      <c r="H56" s="52"/>
      <c r="I56" s="148">
        <v>24123903</v>
      </c>
      <c r="J56" s="46"/>
      <c r="K56" s="148">
        <v>60576830</v>
      </c>
      <c r="M56" s="148">
        <v>94268755</v>
      </c>
    </row>
    <row r="57" spans="1:13" ht="20.25" customHeight="1">
      <c r="A57" s="20" t="s">
        <v>113</v>
      </c>
      <c r="C57" s="109"/>
      <c r="D57" s="46"/>
      <c r="E57" s="109"/>
      <c r="F57" s="52"/>
      <c r="G57" s="52"/>
      <c r="H57" s="52"/>
      <c r="I57" s="50"/>
      <c r="J57" s="46"/>
      <c r="K57" s="50"/>
      <c r="M57" s="50"/>
    </row>
    <row r="58" spans="1:13" ht="20.25" customHeight="1">
      <c r="A58" s="20" t="s">
        <v>102</v>
      </c>
      <c r="B58" s="9">
        <v>19</v>
      </c>
      <c r="C58" s="145">
        <v>2060659400</v>
      </c>
      <c r="D58" s="46"/>
      <c r="E58" s="145">
        <v>317200000</v>
      </c>
      <c r="F58" s="52"/>
      <c r="G58" s="52">
        <v>16750001</v>
      </c>
      <c r="H58" s="52"/>
      <c r="I58" s="50">
        <v>0</v>
      </c>
      <c r="J58" s="46"/>
      <c r="K58" s="50">
        <v>0</v>
      </c>
      <c r="M58" s="50">
        <v>0</v>
      </c>
    </row>
    <row r="59" spans="1:13" ht="20.25" customHeight="1">
      <c r="A59" s="168" t="s">
        <v>213</v>
      </c>
      <c r="B59" s="9" t="s">
        <v>160</v>
      </c>
      <c r="C59" s="145">
        <v>45987466</v>
      </c>
      <c r="D59" s="46"/>
      <c r="E59" s="50">
        <v>3097715</v>
      </c>
      <c r="F59" s="52"/>
      <c r="G59" s="52">
        <v>2315985</v>
      </c>
      <c r="H59" s="52"/>
      <c r="I59" s="50">
        <v>14157618</v>
      </c>
      <c r="J59" s="46"/>
      <c r="K59" s="50">
        <v>1551083</v>
      </c>
      <c r="M59" s="50">
        <v>1246012</v>
      </c>
    </row>
    <row r="60" spans="1:13" ht="20.25" customHeight="1">
      <c r="A60" s="20" t="s">
        <v>108</v>
      </c>
      <c r="B60" s="9" t="s">
        <v>160</v>
      </c>
      <c r="C60" s="50">
        <v>500000</v>
      </c>
      <c r="D60" s="46"/>
      <c r="E60" s="50">
        <v>0</v>
      </c>
      <c r="F60" s="52"/>
      <c r="G60" s="52">
        <v>3200000</v>
      </c>
      <c r="H60" s="52"/>
      <c r="I60" s="148">
        <v>1200400000</v>
      </c>
      <c r="J60" s="46"/>
      <c r="K60" s="148">
        <v>1657800000</v>
      </c>
      <c r="M60" s="148">
        <v>1288900000</v>
      </c>
    </row>
    <row r="61" spans="1:13" ht="20.25" customHeight="1">
      <c r="A61" s="20" t="s">
        <v>232</v>
      </c>
      <c r="B61" s="9">
        <v>20</v>
      </c>
      <c r="C61" s="50">
        <v>0</v>
      </c>
      <c r="D61" s="46"/>
      <c r="E61" s="50">
        <v>0</v>
      </c>
      <c r="F61" s="52"/>
      <c r="G61" s="52">
        <v>1999264111</v>
      </c>
      <c r="H61" s="52"/>
      <c r="I61" s="50">
        <v>0</v>
      </c>
      <c r="J61" s="46"/>
      <c r="K61" s="50">
        <v>0</v>
      </c>
      <c r="M61" s="148">
        <v>1999264111</v>
      </c>
    </row>
    <row r="62" spans="1:13" ht="20.25" customHeight="1">
      <c r="A62" s="20" t="s">
        <v>32</v>
      </c>
      <c r="C62" s="109">
        <v>1139989</v>
      </c>
      <c r="D62" s="46"/>
      <c r="E62" s="109">
        <v>6969677</v>
      </c>
      <c r="F62" s="52"/>
      <c r="G62" s="52">
        <v>493891663</v>
      </c>
      <c r="H62" s="52"/>
      <c r="I62" s="50">
        <v>0</v>
      </c>
      <c r="J62" s="46"/>
      <c r="K62" s="50">
        <v>0</v>
      </c>
      <c r="M62" s="50">
        <v>456147372</v>
      </c>
    </row>
    <row r="63" spans="1:13" ht="20.25" customHeight="1">
      <c r="A63" s="20" t="s">
        <v>53</v>
      </c>
      <c r="B63" s="9" t="s">
        <v>177</v>
      </c>
      <c r="C63" s="145">
        <v>607368767</v>
      </c>
      <c r="D63" s="46"/>
      <c r="E63" s="145">
        <v>498145699</v>
      </c>
      <c r="F63" s="52"/>
      <c r="G63" s="52">
        <v>168311369</v>
      </c>
      <c r="H63" s="52"/>
      <c r="I63" s="50">
        <v>0</v>
      </c>
      <c r="J63" s="46"/>
      <c r="K63" s="50">
        <v>0</v>
      </c>
      <c r="M63" s="50">
        <v>0</v>
      </c>
    </row>
    <row r="64" spans="1:13" ht="20.25" customHeight="1">
      <c r="A64" s="20" t="s">
        <v>100</v>
      </c>
      <c r="C64" s="109"/>
      <c r="D64" s="46"/>
      <c r="E64" s="109"/>
      <c r="F64" s="52"/>
      <c r="G64" s="52"/>
      <c r="H64" s="52"/>
      <c r="I64" s="50"/>
      <c r="J64" s="46"/>
      <c r="K64" s="50"/>
      <c r="M64" s="50"/>
    </row>
    <row r="65" spans="1:13" ht="20.25" customHeight="1">
      <c r="A65" s="20" t="s">
        <v>101</v>
      </c>
      <c r="B65" s="9" t="s">
        <v>162</v>
      </c>
      <c r="C65" s="50">
        <v>0</v>
      </c>
      <c r="D65" s="46"/>
      <c r="E65" s="145">
        <v>133023510</v>
      </c>
      <c r="F65" s="52"/>
      <c r="G65" s="52">
        <v>133023510</v>
      </c>
      <c r="H65" s="52"/>
      <c r="I65" s="50">
        <v>0</v>
      </c>
      <c r="J65" s="46"/>
      <c r="K65" s="50">
        <v>0</v>
      </c>
      <c r="M65" s="50">
        <v>0</v>
      </c>
    </row>
    <row r="66" spans="1:13" ht="20.25" customHeight="1">
      <c r="A66" s="20" t="s">
        <v>178</v>
      </c>
      <c r="C66" s="145">
        <v>199968749</v>
      </c>
      <c r="D66" s="46"/>
      <c r="E66" s="145">
        <v>124608688</v>
      </c>
      <c r="F66" s="52"/>
      <c r="G66" s="52">
        <v>111107713</v>
      </c>
      <c r="H66" s="52"/>
      <c r="I66" s="90">
        <v>0</v>
      </c>
      <c r="J66" s="46"/>
      <c r="K66" s="90">
        <v>0</v>
      </c>
      <c r="M66" s="90">
        <v>0</v>
      </c>
    </row>
    <row r="67" spans="1:13" ht="20.25" customHeight="1">
      <c r="A67" t="s">
        <v>133</v>
      </c>
      <c r="C67" s="109">
        <v>1623306</v>
      </c>
      <c r="D67" s="46"/>
      <c r="E67" s="109">
        <v>3527417</v>
      </c>
      <c r="F67" s="52"/>
      <c r="G67" s="52">
        <v>4076346</v>
      </c>
      <c r="H67" s="52"/>
      <c r="I67" s="90">
        <v>0</v>
      </c>
      <c r="J67" s="46"/>
      <c r="K67" s="90">
        <v>0</v>
      </c>
      <c r="M67" s="90">
        <v>0</v>
      </c>
    </row>
    <row r="68" spans="1:13" ht="20.25" customHeight="1">
      <c r="A68" s="20" t="s">
        <v>2</v>
      </c>
      <c r="C68" s="145">
        <v>10794406</v>
      </c>
      <c r="D68" s="46"/>
      <c r="E68" s="145">
        <v>13942642</v>
      </c>
      <c r="F68" s="57"/>
      <c r="G68" s="57">
        <v>15926191</v>
      </c>
      <c r="H68" s="57"/>
      <c r="I68" s="148">
        <v>2191145</v>
      </c>
      <c r="J68" s="46"/>
      <c r="K68" s="148">
        <v>3491960</v>
      </c>
      <c r="M68" s="148">
        <v>1217290</v>
      </c>
    </row>
    <row r="69" spans="1:13" ht="20.25" customHeight="1">
      <c r="A69" s="5" t="s">
        <v>36</v>
      </c>
      <c r="C69" s="31">
        <f>SUM(C54:C68)</f>
        <v>4922251934</v>
      </c>
      <c r="D69" s="29"/>
      <c r="E69" s="31">
        <f>SUM(E54:E68)</f>
        <v>3789929468</v>
      </c>
      <c r="F69" s="114"/>
      <c r="G69" s="31">
        <f>SUM(G54:G68)</f>
        <v>4112919631</v>
      </c>
      <c r="H69" s="114"/>
      <c r="I69" s="122">
        <f>SUM(I54:I68)</f>
        <v>1240872666</v>
      </c>
      <c r="J69" s="29"/>
      <c r="K69" s="122">
        <f>SUM(K54:K68)</f>
        <v>1823419873</v>
      </c>
      <c r="M69" s="122">
        <f>SUM(M54:M68)</f>
        <v>4291043540</v>
      </c>
    </row>
    <row r="70" spans="1:13" ht="5.25" customHeight="1">
      <c r="C70" s="24"/>
      <c r="D70" s="45"/>
      <c r="E70" s="24"/>
      <c r="F70" s="45"/>
      <c r="G70" s="45"/>
      <c r="H70" s="45"/>
      <c r="I70" s="47"/>
      <c r="J70" s="45"/>
      <c r="K70" s="47"/>
    </row>
    <row r="71" spans="1:13" ht="20.25" customHeight="1">
      <c r="A71" s="4" t="s">
        <v>16</v>
      </c>
      <c r="C71" s="24"/>
      <c r="D71" s="45"/>
      <c r="E71" s="24"/>
      <c r="F71" s="45"/>
      <c r="G71" s="45"/>
      <c r="H71" s="45"/>
      <c r="I71" s="47"/>
      <c r="J71" s="45"/>
      <c r="K71" s="47"/>
    </row>
    <row r="72" spans="1:13" ht="20.25" customHeight="1">
      <c r="A72" s="20" t="s">
        <v>67</v>
      </c>
      <c r="B72" s="9">
        <v>19</v>
      </c>
      <c r="C72" s="50">
        <v>0</v>
      </c>
      <c r="D72" s="46"/>
      <c r="E72" s="109">
        <v>981000000</v>
      </c>
      <c r="F72" s="52"/>
      <c r="G72" s="52">
        <v>398000000</v>
      </c>
      <c r="H72" s="52"/>
      <c r="I72" s="50">
        <v>0</v>
      </c>
      <c r="J72" s="50">
        <v>0</v>
      </c>
      <c r="K72" s="50">
        <v>0</v>
      </c>
      <c r="M72" s="50">
        <v>0</v>
      </c>
    </row>
    <row r="73" spans="1:13" ht="20.25" customHeight="1">
      <c r="A73" s="20" t="s">
        <v>179</v>
      </c>
      <c r="B73" s="9" t="s">
        <v>160</v>
      </c>
      <c r="C73" s="50">
        <v>0</v>
      </c>
      <c r="D73" s="46"/>
      <c r="E73" s="50">
        <v>0</v>
      </c>
      <c r="F73" s="52"/>
      <c r="G73" s="52">
        <v>0</v>
      </c>
      <c r="H73" s="52"/>
      <c r="I73" s="50">
        <v>0</v>
      </c>
      <c r="J73" s="46"/>
      <c r="K73" s="50">
        <v>5000000</v>
      </c>
      <c r="M73" s="50">
        <v>0</v>
      </c>
    </row>
    <row r="74" spans="1:13" ht="20.25" customHeight="1">
      <c r="A74" s="168" t="s">
        <v>214</v>
      </c>
      <c r="B74" s="9" t="s">
        <v>160</v>
      </c>
      <c r="C74" s="50">
        <v>445668425</v>
      </c>
      <c r="D74" s="46"/>
      <c r="E74" s="109">
        <v>7175262</v>
      </c>
      <c r="F74" s="52"/>
      <c r="G74" s="52">
        <v>8005732</v>
      </c>
      <c r="H74" s="52"/>
      <c r="I74" s="50">
        <v>11716905</v>
      </c>
      <c r="J74" s="46"/>
      <c r="K74" s="50">
        <v>3526149</v>
      </c>
      <c r="M74" s="50">
        <v>3776894</v>
      </c>
    </row>
    <row r="75" spans="1:13" ht="20.25" customHeight="1">
      <c r="A75" s="20" t="s">
        <v>233</v>
      </c>
      <c r="B75" s="9" t="s">
        <v>161</v>
      </c>
      <c r="C75" s="145">
        <v>993848381</v>
      </c>
      <c r="D75" s="46"/>
      <c r="E75" s="145">
        <v>998547114</v>
      </c>
      <c r="F75" s="52"/>
      <c r="G75" s="52">
        <v>998761009</v>
      </c>
      <c r="H75" s="52"/>
      <c r="I75" s="50">
        <v>993848381</v>
      </c>
      <c r="J75" s="46"/>
      <c r="K75" s="50">
        <v>998547114</v>
      </c>
      <c r="M75" s="50">
        <v>998761009</v>
      </c>
    </row>
    <row r="76" spans="1:13" ht="20.25" customHeight="1">
      <c r="A76" s="20" t="s">
        <v>103</v>
      </c>
      <c r="B76" s="9" t="s">
        <v>162</v>
      </c>
      <c r="C76" s="50">
        <v>0</v>
      </c>
      <c r="D76" s="46"/>
      <c r="E76" s="145">
        <v>2645376167</v>
      </c>
      <c r="F76" s="52"/>
      <c r="G76" s="52">
        <v>2782626711</v>
      </c>
      <c r="H76" s="52"/>
      <c r="I76" s="90">
        <v>0</v>
      </c>
      <c r="J76" s="46"/>
      <c r="K76" s="90">
        <v>0</v>
      </c>
      <c r="M76" s="90">
        <v>0</v>
      </c>
    </row>
    <row r="77" spans="1:13" ht="20.25" customHeight="1">
      <c r="A77" s="20" t="s">
        <v>134</v>
      </c>
      <c r="B77" s="9">
        <v>22</v>
      </c>
      <c r="C77" s="145">
        <v>73219052</v>
      </c>
      <c r="D77" s="46"/>
      <c r="E77" s="145">
        <v>68735792</v>
      </c>
      <c r="F77" s="52"/>
      <c r="G77" s="52">
        <v>57591560</v>
      </c>
      <c r="H77" s="52"/>
      <c r="I77" s="52">
        <v>33572651</v>
      </c>
      <c r="J77" s="46"/>
      <c r="K77" s="52">
        <v>33916797</v>
      </c>
      <c r="M77" s="52">
        <v>32836978</v>
      </c>
    </row>
    <row r="78" spans="1:13" ht="20.25" customHeight="1">
      <c r="A78" s="20" t="s">
        <v>80</v>
      </c>
      <c r="B78" s="9" t="s">
        <v>216</v>
      </c>
      <c r="C78" s="145">
        <v>17923341</v>
      </c>
      <c r="D78" s="46"/>
      <c r="E78" s="145">
        <v>388308637</v>
      </c>
      <c r="F78" s="115"/>
      <c r="G78" s="115">
        <v>373443671</v>
      </c>
      <c r="H78" s="115"/>
      <c r="I78" s="50">
        <v>17923341</v>
      </c>
      <c r="J78" s="55"/>
      <c r="K78" s="50">
        <v>8684859</v>
      </c>
      <c r="L78" s="55"/>
      <c r="M78" s="50">
        <v>9894715</v>
      </c>
    </row>
    <row r="79" spans="1:13" ht="20.25" customHeight="1">
      <c r="A79" s="20" t="s">
        <v>72</v>
      </c>
      <c r="C79" s="146">
        <v>1254067</v>
      </c>
      <c r="D79" s="46"/>
      <c r="E79" s="146">
        <v>968050</v>
      </c>
      <c r="F79" s="52"/>
      <c r="G79" s="52">
        <v>2804207</v>
      </c>
      <c r="H79" s="52"/>
      <c r="I79" s="50">
        <v>720584</v>
      </c>
      <c r="J79" s="46"/>
      <c r="K79" s="50">
        <v>424459</v>
      </c>
      <c r="M79" s="50">
        <v>443687</v>
      </c>
    </row>
    <row r="80" spans="1:13" ht="20.25" customHeight="1">
      <c r="A80" s="5" t="s">
        <v>19</v>
      </c>
      <c r="C80" s="31">
        <f>SUM(C72:C79)</f>
        <v>1531913266</v>
      </c>
      <c r="D80" s="8"/>
      <c r="E80" s="31">
        <f>SUM(E72:E79)</f>
        <v>5090111022</v>
      </c>
      <c r="F80" s="69"/>
      <c r="G80" s="31">
        <f>SUM(G72:G79)</f>
        <v>4621232890</v>
      </c>
      <c r="H80" s="69"/>
      <c r="I80" s="122">
        <f>SUM(I72:I79)</f>
        <v>1057781862</v>
      </c>
      <c r="J80" s="45"/>
      <c r="K80" s="122">
        <f>SUM(K72:K79)</f>
        <v>1050099378</v>
      </c>
      <c r="M80" s="122">
        <f>SUM(M72:M79)</f>
        <v>1045713283</v>
      </c>
    </row>
    <row r="81" spans="1:15" ht="20.25" customHeight="1">
      <c r="A81" s="5" t="s">
        <v>18</v>
      </c>
      <c r="B81" s="86"/>
      <c r="C81" s="116">
        <f>C69+C80</f>
        <v>6454165200</v>
      </c>
      <c r="D81" s="8"/>
      <c r="E81" s="116">
        <f>E69+E80</f>
        <v>8880040490</v>
      </c>
      <c r="F81" s="69"/>
      <c r="G81" s="116">
        <f>G69+G80</f>
        <v>8734152521</v>
      </c>
      <c r="H81" s="69"/>
      <c r="I81" s="122">
        <f>I69+I80</f>
        <v>2298654528</v>
      </c>
      <c r="J81" s="45"/>
      <c r="K81" s="122">
        <f>K69+K80</f>
        <v>2873519251</v>
      </c>
      <c r="M81" s="122">
        <f>M69+M80</f>
        <v>5336756823</v>
      </c>
    </row>
    <row r="82" spans="1:15" ht="20.149999999999999" customHeight="1">
      <c r="C82" s="45"/>
      <c r="D82" s="8"/>
      <c r="E82" s="45"/>
      <c r="F82" s="45"/>
      <c r="G82" s="45"/>
      <c r="H82" s="45"/>
      <c r="I82" s="47"/>
      <c r="J82" s="45"/>
      <c r="K82" s="47"/>
    </row>
    <row r="83" spans="1:15" ht="20.149999999999999" customHeight="1">
      <c r="A83" s="14" t="s">
        <v>37</v>
      </c>
      <c r="C83" s="45"/>
      <c r="D83" s="8"/>
      <c r="E83" s="45"/>
      <c r="F83" s="45"/>
      <c r="G83" s="45"/>
      <c r="H83" s="45"/>
      <c r="I83" s="47"/>
      <c r="J83" s="45"/>
      <c r="K83" s="47"/>
    </row>
    <row r="84" spans="1:15" ht="20.149999999999999" customHeight="1">
      <c r="A84" s="68" t="s">
        <v>76</v>
      </c>
      <c r="C84" s="45"/>
      <c r="D84" s="8"/>
      <c r="E84" s="45"/>
      <c r="F84" s="45"/>
      <c r="G84" s="45"/>
      <c r="H84" s="45"/>
      <c r="I84" s="47"/>
      <c r="J84" s="45"/>
      <c r="K84" s="47"/>
    </row>
    <row r="85" spans="1:15" ht="20.149999999999999" customHeight="1">
      <c r="C85" s="45"/>
      <c r="D85" s="8"/>
      <c r="E85" s="45"/>
      <c r="F85" s="45"/>
      <c r="G85" s="45"/>
      <c r="H85" s="45"/>
      <c r="I85" s="47"/>
      <c r="J85" s="45"/>
      <c r="K85" s="47"/>
    </row>
    <row r="86" spans="1:15" ht="20.149999999999999" customHeight="1">
      <c r="C86" s="235" t="s">
        <v>5</v>
      </c>
      <c r="D86" s="235"/>
      <c r="E86" s="235"/>
      <c r="F86" s="235"/>
      <c r="G86" s="235"/>
      <c r="H86" s="189"/>
      <c r="I86" s="235" t="s">
        <v>35</v>
      </c>
      <c r="J86" s="235"/>
      <c r="K86" s="235"/>
      <c r="L86" s="235"/>
      <c r="M86" s="235"/>
    </row>
    <row r="87" spans="1:15" ht="20.149999999999999" customHeight="1">
      <c r="C87" s="235" t="s">
        <v>34</v>
      </c>
      <c r="D87" s="235"/>
      <c r="E87" s="235"/>
      <c r="F87" s="235"/>
      <c r="G87" s="235"/>
      <c r="H87" s="189"/>
      <c r="I87" s="235" t="s">
        <v>34</v>
      </c>
      <c r="J87" s="235"/>
      <c r="K87" s="235"/>
      <c r="L87" s="235"/>
      <c r="M87" s="235"/>
    </row>
    <row r="88" spans="1:15" ht="20.149999999999999" customHeight="1">
      <c r="C88" s="191" t="s">
        <v>155</v>
      </c>
      <c r="E88" s="191" t="s">
        <v>155</v>
      </c>
      <c r="G88" s="191" t="s">
        <v>208</v>
      </c>
      <c r="I88" s="191" t="s">
        <v>155</v>
      </c>
      <c r="K88" s="191" t="s">
        <v>155</v>
      </c>
      <c r="M88" s="191" t="s">
        <v>208</v>
      </c>
    </row>
    <row r="89" spans="1:15" ht="20.149999999999999" customHeight="1">
      <c r="A89" s="87" t="s">
        <v>142</v>
      </c>
      <c r="B89" s="86" t="s">
        <v>10</v>
      </c>
      <c r="C89" s="62">
        <v>2021</v>
      </c>
      <c r="D89" s="62"/>
      <c r="E89" s="62">
        <v>2020</v>
      </c>
      <c r="F89" s="62"/>
      <c r="G89" s="62">
        <v>2019</v>
      </c>
      <c r="H89" s="62"/>
      <c r="I89" s="62">
        <v>2021</v>
      </c>
      <c r="J89" s="62"/>
      <c r="K89" s="62">
        <v>2020</v>
      </c>
      <c r="L89" s="62"/>
      <c r="M89" s="62">
        <v>2019</v>
      </c>
    </row>
    <row r="90" spans="1:15" ht="20.25" customHeight="1">
      <c r="A90" s="71"/>
      <c r="B90" s="190"/>
      <c r="C90" s="62"/>
      <c r="D90" s="62"/>
      <c r="E90" s="62" t="s">
        <v>209</v>
      </c>
      <c r="F90" s="62"/>
      <c r="G90" s="62" t="s">
        <v>209</v>
      </c>
      <c r="H90" s="62"/>
      <c r="I90" s="62"/>
      <c r="J90" s="62"/>
      <c r="K90" s="62" t="s">
        <v>209</v>
      </c>
      <c r="L90" s="62"/>
      <c r="M90" s="62" t="s">
        <v>209</v>
      </c>
    </row>
    <row r="91" spans="1:15" ht="20.149999999999999" customHeight="1">
      <c r="C91" s="236" t="s">
        <v>111</v>
      </c>
      <c r="D91" s="236"/>
      <c r="E91" s="236"/>
      <c r="F91" s="236"/>
      <c r="G91" s="236"/>
      <c r="H91" s="236"/>
      <c r="I91" s="236"/>
      <c r="J91" s="236"/>
      <c r="K91" s="236"/>
      <c r="L91" s="236"/>
      <c r="M91" s="236"/>
    </row>
    <row r="92" spans="1:15" ht="20.25" customHeight="1">
      <c r="A92" s="4" t="s">
        <v>47</v>
      </c>
      <c r="C92" s="45"/>
      <c r="D92" s="45"/>
      <c r="E92" s="45"/>
      <c r="F92" s="45"/>
      <c r="G92" s="45"/>
      <c r="H92" s="45"/>
      <c r="I92" s="47"/>
      <c r="J92" s="45"/>
      <c r="K92" s="47"/>
    </row>
    <row r="93" spans="1:15" ht="20.149999999999999" customHeight="1">
      <c r="A93" s="20" t="s">
        <v>23</v>
      </c>
      <c r="B93" s="9">
        <v>23</v>
      </c>
      <c r="D93" s="45"/>
      <c r="I93" s="47"/>
      <c r="J93" s="45"/>
      <c r="K93" s="47"/>
    </row>
    <row r="94" spans="1:15" ht="20.149999999999999" customHeight="1" thickBot="1">
      <c r="A94" s="20" t="s">
        <v>50</v>
      </c>
      <c r="C94" s="182">
        <v>1911926537</v>
      </c>
      <c r="D94" s="117">
        <v>4044770615</v>
      </c>
      <c r="E94" s="182">
        <v>1911926537</v>
      </c>
      <c r="F94" s="104"/>
      <c r="G94" s="126">
        <v>4044770615</v>
      </c>
      <c r="H94" s="104"/>
      <c r="I94" s="126">
        <v>1911926537</v>
      </c>
      <c r="J94" s="46"/>
      <c r="K94" s="126">
        <v>1911926537</v>
      </c>
      <c r="M94" s="126">
        <v>4044770615</v>
      </c>
    </row>
    <row r="95" spans="1:15" ht="20.149999999999999" customHeight="1" thickTop="1">
      <c r="A95" s="20" t="s">
        <v>31</v>
      </c>
      <c r="C95" s="145">
        <v>1911926537</v>
      </c>
      <c r="D95" s="118">
        <v>1911926536.75</v>
      </c>
      <c r="E95" s="145">
        <v>1911926537</v>
      </c>
      <c r="F95" s="105"/>
      <c r="G95" s="105">
        <v>1911926537</v>
      </c>
      <c r="H95" s="105"/>
      <c r="I95" s="52">
        <v>1911926537</v>
      </c>
      <c r="J95" s="119"/>
      <c r="K95" s="52">
        <v>1911926537</v>
      </c>
      <c r="M95" s="52">
        <v>1911926537</v>
      </c>
      <c r="N95" s="61"/>
      <c r="O95" s="61"/>
    </row>
    <row r="96" spans="1:15" ht="20.25" customHeight="1">
      <c r="A96" s="20" t="s">
        <v>68</v>
      </c>
      <c r="B96" s="9">
        <v>23</v>
      </c>
      <c r="C96" s="145">
        <v>5063196145</v>
      </c>
      <c r="D96" s="118">
        <v>5063196145.0699997</v>
      </c>
      <c r="E96" s="145">
        <v>5063196145</v>
      </c>
      <c r="F96" s="105"/>
      <c r="G96" s="105">
        <v>5063196145</v>
      </c>
      <c r="H96" s="105"/>
      <c r="I96" s="52">
        <v>5063196145</v>
      </c>
      <c r="J96" s="119"/>
      <c r="K96" s="52">
        <v>5063196145</v>
      </c>
      <c r="M96" s="52">
        <v>5063196145</v>
      </c>
      <c r="N96" s="61"/>
      <c r="O96" s="61"/>
    </row>
    <row r="97" spans="1:16" ht="20.25" customHeight="1">
      <c r="A97" s="20" t="s">
        <v>40</v>
      </c>
      <c r="C97" s="109"/>
      <c r="D97" s="119"/>
      <c r="E97" s="109"/>
      <c r="F97" s="120"/>
      <c r="G97" s="120"/>
      <c r="H97" s="120"/>
      <c r="I97" s="105"/>
      <c r="J97" s="119"/>
      <c r="K97" s="105"/>
      <c r="M97" s="105"/>
      <c r="N97" s="61"/>
      <c r="O97" s="61"/>
      <c r="P97" s="61"/>
    </row>
    <row r="98" spans="1:16" ht="20.25" customHeight="1">
      <c r="A98" s="20" t="s">
        <v>54</v>
      </c>
      <c r="C98" s="109"/>
      <c r="D98" s="119"/>
      <c r="E98" s="109"/>
      <c r="F98" s="105"/>
      <c r="G98" s="105"/>
      <c r="H98" s="105"/>
      <c r="I98" s="105"/>
      <c r="J98" s="119"/>
      <c r="K98" s="105"/>
      <c r="M98" s="105"/>
      <c r="N98" s="61"/>
      <c r="O98" s="61"/>
    </row>
    <row r="99" spans="1:16" ht="20.25" customHeight="1">
      <c r="A99" s="20" t="s">
        <v>114</v>
      </c>
      <c r="B99" s="9">
        <v>24</v>
      </c>
      <c r="C99" s="109">
        <v>333482000</v>
      </c>
      <c r="D99" s="119"/>
      <c r="E99" s="109">
        <v>333482000</v>
      </c>
      <c r="F99" s="101"/>
      <c r="G99" s="101">
        <v>333482000</v>
      </c>
      <c r="H99" s="101"/>
      <c r="I99" s="155">
        <v>331000000</v>
      </c>
      <c r="J99" s="119"/>
      <c r="K99" s="155">
        <v>331000000</v>
      </c>
      <c r="M99" s="155">
        <v>331000000</v>
      </c>
    </row>
    <row r="100" spans="1:16" ht="20.25" customHeight="1">
      <c r="A100" s="20" t="s">
        <v>55</v>
      </c>
      <c r="B100" s="9">
        <v>3</v>
      </c>
      <c r="C100" s="109">
        <v>3233318445</v>
      </c>
      <c r="D100" s="119"/>
      <c r="E100" s="109">
        <v>3591726563</v>
      </c>
      <c r="F100" s="104"/>
      <c r="G100" s="104">
        <v>5376626702</v>
      </c>
      <c r="H100" s="104"/>
      <c r="I100" s="148">
        <v>2269236768</v>
      </c>
      <c r="J100" s="119"/>
      <c r="K100" s="148">
        <v>2094728961</v>
      </c>
      <c r="M100" s="148">
        <v>3795698329</v>
      </c>
    </row>
    <row r="101" spans="1:16" ht="20.25" customHeight="1">
      <c r="A101" s="58" t="s">
        <v>79</v>
      </c>
      <c r="C101" s="146">
        <v>-75267107</v>
      </c>
      <c r="D101" s="119"/>
      <c r="E101" s="146">
        <v>-78262116</v>
      </c>
      <c r="F101" s="104"/>
      <c r="G101" s="60">
        <v>-78262116</v>
      </c>
      <c r="H101" s="104"/>
      <c r="I101" s="136">
        <v>0</v>
      </c>
      <c r="J101" s="119"/>
      <c r="K101" s="136">
        <v>0</v>
      </c>
      <c r="M101" s="136">
        <v>0</v>
      </c>
    </row>
    <row r="102" spans="1:16" ht="20.25" customHeight="1">
      <c r="A102" s="5" t="s">
        <v>282</v>
      </c>
      <c r="C102" s="121">
        <f>+SUM(C95:C101)</f>
        <v>10466656020</v>
      </c>
      <c r="D102" s="29"/>
      <c r="E102" s="121">
        <f>+SUM(E95:E101)</f>
        <v>10822069129</v>
      </c>
      <c r="F102" s="121"/>
      <c r="G102" s="121">
        <f>+SUM(G95:G101)</f>
        <v>12606969268</v>
      </c>
      <c r="H102" s="121"/>
      <c r="I102" s="121">
        <f>SUM(I95:I101)</f>
        <v>9575359450</v>
      </c>
      <c r="J102" s="29"/>
      <c r="K102" s="121">
        <f>SUM(K95:K101)</f>
        <v>9400851643</v>
      </c>
      <c r="M102" s="121">
        <f>SUM(M95:M101)</f>
        <v>11101821011</v>
      </c>
    </row>
    <row r="103" spans="1:16" ht="20.25" customHeight="1">
      <c r="A103" s="20" t="s">
        <v>63</v>
      </c>
      <c r="B103" s="9">
        <v>14</v>
      </c>
      <c r="C103" s="103">
        <v>29423295</v>
      </c>
      <c r="D103" s="119"/>
      <c r="E103" s="103">
        <v>61392976</v>
      </c>
      <c r="F103" s="104"/>
      <c r="G103" s="103">
        <v>85742928</v>
      </c>
      <c r="H103" s="104"/>
      <c r="I103" s="50">
        <v>0</v>
      </c>
      <c r="J103" s="119"/>
      <c r="K103" s="50">
        <v>0</v>
      </c>
      <c r="M103" s="50">
        <v>0</v>
      </c>
    </row>
    <row r="104" spans="1:16" ht="20.25" customHeight="1">
      <c r="A104" s="5" t="s">
        <v>48</v>
      </c>
      <c r="C104" s="31">
        <f>SUM(C102:C103)</f>
        <v>10496079315</v>
      </c>
      <c r="D104" s="29"/>
      <c r="E104" s="31">
        <f>SUM(E102:E103)</f>
        <v>10883462105</v>
      </c>
      <c r="F104" s="114"/>
      <c r="G104" s="31">
        <f>SUM(G102:G103)</f>
        <v>12692712196</v>
      </c>
      <c r="H104" s="114"/>
      <c r="I104" s="122">
        <f>SUM(I102:I103)</f>
        <v>9575359450</v>
      </c>
      <c r="J104" s="29"/>
      <c r="K104" s="122">
        <f>SUM(K102:K103)</f>
        <v>9400851643</v>
      </c>
      <c r="M104" s="122">
        <f>SUM(M102:M103)</f>
        <v>11101821011</v>
      </c>
    </row>
    <row r="105" spans="1:16" ht="20.25" customHeight="1">
      <c r="C105" s="145"/>
      <c r="D105" s="118"/>
      <c r="E105" s="145"/>
      <c r="F105" s="105"/>
      <c r="G105" s="145"/>
      <c r="H105" s="105"/>
      <c r="I105" s="52"/>
      <c r="J105" s="119"/>
      <c r="K105" s="52"/>
      <c r="M105" s="52"/>
      <c r="N105" s="61"/>
      <c r="O105" s="61"/>
    </row>
    <row r="106" spans="1:16" ht="20.25" customHeight="1" thickBot="1">
      <c r="A106" s="5" t="s">
        <v>49</v>
      </c>
      <c r="C106" s="107">
        <f>C81+C104</f>
        <v>16950244515</v>
      </c>
      <c r="D106" s="8"/>
      <c r="E106" s="107">
        <f>E81+E104</f>
        <v>19763502595</v>
      </c>
      <c r="F106" s="12"/>
      <c r="G106" s="107">
        <f>G81+G104</f>
        <v>21426864717</v>
      </c>
      <c r="H106" s="12"/>
      <c r="I106" s="107">
        <f>SUM(I81+I104)</f>
        <v>11874013978</v>
      </c>
      <c r="J106" s="8"/>
      <c r="K106" s="107">
        <f>SUM(K81+K104)</f>
        <v>12274370894</v>
      </c>
      <c r="M106" s="107">
        <f>SUM(M81+M104)</f>
        <v>16438577834</v>
      </c>
    </row>
    <row r="107" spans="1:16" ht="19.5" customHeight="1" thickTop="1">
      <c r="A107" s="111"/>
      <c r="C107" s="55"/>
      <c r="E107" s="55"/>
      <c r="G107" s="55"/>
      <c r="I107" s="55"/>
      <c r="K107" s="55"/>
      <c r="M107" s="55"/>
    </row>
    <row r="108" spans="1:16" ht="19.5" customHeight="1">
      <c r="C108" s="55"/>
      <c r="E108" s="55"/>
      <c r="F108" s="55"/>
      <c r="G108" s="55"/>
      <c r="H108" s="55"/>
      <c r="I108" s="55"/>
      <c r="J108" s="55"/>
      <c r="K108" s="55"/>
    </row>
  </sheetData>
  <mergeCells count="15">
    <mergeCell ref="C91:M91"/>
    <mergeCell ref="C48:G48"/>
    <mergeCell ref="I48:M48"/>
    <mergeCell ref="C52:M52"/>
    <mergeCell ref="I87:M87"/>
    <mergeCell ref="I86:M86"/>
    <mergeCell ref="C87:G87"/>
    <mergeCell ref="C86:G86"/>
    <mergeCell ref="C47:G47"/>
    <mergeCell ref="I47:M47"/>
    <mergeCell ref="C4:G4"/>
    <mergeCell ref="I4:M4"/>
    <mergeCell ref="C5:G5"/>
    <mergeCell ref="I5:M5"/>
    <mergeCell ref="C9:M9"/>
  </mergeCells>
  <pageMargins left="0.70866141732283472" right="0.70866141732283472" top="0.47244094488188981" bottom="0.51181102362204722" header="0.51181102362204722" footer="0.51181102362204722"/>
  <pageSetup paperSize="9" scale="56" firstPageNumber="5" orientation="portrait" useFirstPageNumber="1" r:id="rId1"/>
  <headerFooter alignWithMargins="0">
    <oddFooter>&amp;LThe accompanying notes from an integral part of the financial statements.
&amp;C&amp;P</oddFooter>
  </headerFooter>
  <rowBreaks count="2" manualBreakCount="2">
    <brk id="43" max="16383" man="1"/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/>
  </sheetPr>
  <dimension ref="A1:R68"/>
  <sheetViews>
    <sheetView view="pageBreakPreview" topLeftCell="A4" zoomScaleNormal="90" zoomScaleSheetLayoutView="100" workbookViewId="0">
      <pane xSplit="3" ySplit="6" topLeftCell="D63" activePane="bottomRight" state="frozen"/>
      <selection activeCell="A95" sqref="A95:XFD95"/>
      <selection pane="topRight" activeCell="A95" sqref="A95:XFD95"/>
      <selection pane="bottomLeft" activeCell="A95" sqref="A95:XFD95"/>
      <selection pane="bottomRight" activeCell="A63" sqref="A63"/>
    </sheetView>
  </sheetViews>
  <sheetFormatPr defaultColWidth="9.1796875" defaultRowHeight="19.5" customHeight="1"/>
  <cols>
    <col min="1" max="1" width="56.81640625" style="20" customWidth="1"/>
    <col min="2" max="2" width="5.81640625" style="2" customWidth="1"/>
    <col min="3" max="3" width="0.81640625" style="20" customWidth="1"/>
    <col min="4" max="4" width="16.81640625" style="20" bestFit="1" customWidth="1"/>
    <col min="5" max="5" width="0.81640625" style="61" customWidth="1"/>
    <col min="6" max="6" width="16.81640625" style="20" bestFit="1" customWidth="1"/>
    <col min="7" max="7" width="0.81640625" style="61" customWidth="1"/>
    <col min="8" max="8" width="16.1796875" style="20" customWidth="1"/>
    <col min="9" max="9" width="0.81640625" style="61" customWidth="1"/>
    <col min="10" max="10" width="16.1796875" style="20" customWidth="1"/>
    <col min="11" max="11" width="4.453125" style="20" customWidth="1"/>
    <col min="12" max="12" width="12.1796875" style="20" customWidth="1"/>
    <col min="13" max="13" width="4.453125" style="20" customWidth="1"/>
    <col min="14" max="14" width="12.1796875" style="20" customWidth="1"/>
    <col min="15" max="15" width="4.453125" style="20" customWidth="1"/>
    <col min="16" max="16" width="12.1796875" style="20" customWidth="1"/>
    <col min="17" max="17" width="4.1796875" style="20" customWidth="1"/>
    <col min="18" max="16384" width="9.1796875" style="20"/>
  </cols>
  <sheetData>
    <row r="1" spans="1:18" ht="19.5" customHeight="1">
      <c r="A1" s="14" t="s">
        <v>37</v>
      </c>
      <c r="D1" s="46"/>
      <c r="E1" s="89"/>
      <c r="F1" s="46"/>
      <c r="G1" s="89"/>
      <c r="H1" s="46"/>
      <c r="I1" s="89"/>
      <c r="J1" s="46"/>
      <c r="L1" s="12"/>
      <c r="M1" s="12"/>
      <c r="N1" s="12"/>
      <c r="O1" s="12"/>
      <c r="P1" s="12"/>
      <c r="Q1" s="5"/>
      <c r="R1" s="5"/>
    </row>
    <row r="2" spans="1:18" ht="19.5" customHeight="1">
      <c r="A2" s="87" t="s">
        <v>117</v>
      </c>
    </row>
    <row r="3" spans="1:18" ht="13.5" customHeight="1">
      <c r="A3" s="68"/>
    </row>
    <row r="4" spans="1:18" ht="18.75" customHeight="1">
      <c r="D4" s="239" t="s">
        <v>5</v>
      </c>
      <c r="E4" s="239"/>
      <c r="F4" s="239"/>
      <c r="G4" s="12"/>
      <c r="H4" s="239" t="s">
        <v>35</v>
      </c>
      <c r="I4" s="239"/>
      <c r="J4" s="239"/>
    </row>
    <row r="5" spans="1:18" ht="18.75" customHeight="1">
      <c r="A5" s="1"/>
      <c r="B5" s="86"/>
      <c r="C5" s="62"/>
      <c r="D5" s="239" t="s">
        <v>33</v>
      </c>
      <c r="E5" s="239"/>
      <c r="F5" s="239"/>
      <c r="G5" s="12"/>
      <c r="H5" s="239" t="s">
        <v>33</v>
      </c>
      <c r="I5" s="239"/>
      <c r="J5" s="239"/>
    </row>
    <row r="6" spans="1:18" ht="21.75" customHeight="1">
      <c r="A6" s="1"/>
      <c r="B6" s="86"/>
      <c r="C6" s="62"/>
      <c r="D6" s="240" t="s">
        <v>166</v>
      </c>
      <c r="E6" s="237"/>
      <c r="F6" s="237"/>
      <c r="G6" s="12"/>
      <c r="H6" s="237" t="s">
        <v>166</v>
      </c>
      <c r="I6" s="237"/>
      <c r="J6" s="237"/>
    </row>
    <row r="7" spans="1:18" ht="18.75" customHeight="1">
      <c r="A7" s="1"/>
      <c r="B7" s="86" t="s">
        <v>10</v>
      </c>
      <c r="C7" s="62"/>
      <c r="D7" s="62">
        <v>2021</v>
      </c>
      <c r="E7" s="62"/>
      <c r="F7" s="62">
        <v>2020</v>
      </c>
      <c r="G7" s="62"/>
      <c r="H7" s="62">
        <v>2021</v>
      </c>
      <c r="I7" s="62"/>
      <c r="J7" s="62">
        <v>2020</v>
      </c>
    </row>
    <row r="8" spans="1:18" ht="18.75" customHeight="1">
      <c r="A8" s="1"/>
      <c r="B8" s="190"/>
      <c r="C8" s="62"/>
      <c r="D8" s="62"/>
      <c r="E8" s="62"/>
      <c r="F8" s="62" t="s">
        <v>209</v>
      </c>
      <c r="G8" s="62"/>
      <c r="H8" s="62"/>
      <c r="I8" s="62"/>
      <c r="J8" s="62" t="s">
        <v>209</v>
      </c>
    </row>
    <row r="9" spans="1:18" ht="18.75" customHeight="1">
      <c r="A9" s="1"/>
      <c r="B9" s="86"/>
      <c r="C9" s="62"/>
      <c r="D9" s="238" t="s">
        <v>111</v>
      </c>
      <c r="E9" s="238"/>
      <c r="F9" s="238"/>
      <c r="G9" s="238"/>
      <c r="H9" s="238"/>
      <c r="I9" s="238"/>
      <c r="J9" s="238"/>
    </row>
    <row r="10" spans="1:18" ht="18.75" customHeight="1">
      <c r="A10" s="166" t="s">
        <v>163</v>
      </c>
      <c r="B10" s="9"/>
      <c r="C10" s="53"/>
      <c r="D10" s="47"/>
      <c r="E10" s="57"/>
      <c r="F10" s="47"/>
      <c r="G10" s="54"/>
      <c r="H10" s="47"/>
      <c r="I10" s="54"/>
      <c r="J10" s="47"/>
    </row>
    <row r="11" spans="1:18" ht="18.75" customHeight="1">
      <c r="A11" s="20" t="s">
        <v>82</v>
      </c>
      <c r="B11" s="9">
        <v>6</v>
      </c>
      <c r="C11" s="53"/>
      <c r="D11" s="47">
        <v>1597093978</v>
      </c>
      <c r="E11" s="57"/>
      <c r="F11" s="47">
        <v>1342609416</v>
      </c>
      <c r="G11" s="54"/>
      <c r="H11" s="47">
        <v>0</v>
      </c>
      <c r="I11" s="54"/>
      <c r="J11" s="47">
        <v>0</v>
      </c>
    </row>
    <row r="12" spans="1:18" ht="18.75" customHeight="1">
      <c r="A12" s="20" t="s">
        <v>189</v>
      </c>
      <c r="B12" s="9">
        <v>6</v>
      </c>
      <c r="C12" s="53"/>
      <c r="D12" s="47">
        <v>1489455979</v>
      </c>
      <c r="E12" s="57"/>
      <c r="F12" s="47">
        <v>2732762847</v>
      </c>
      <c r="G12" s="54"/>
      <c r="H12" s="90">
        <v>0</v>
      </c>
      <c r="I12" s="54"/>
      <c r="J12" s="90">
        <v>0</v>
      </c>
    </row>
    <row r="13" spans="1:18" ht="18.75" customHeight="1">
      <c r="A13" s="20" t="s">
        <v>75</v>
      </c>
      <c r="B13" s="9">
        <v>6</v>
      </c>
      <c r="C13" s="53"/>
      <c r="D13" s="47">
        <v>16241356</v>
      </c>
      <c r="E13" s="57"/>
      <c r="F13" s="47">
        <v>174590650</v>
      </c>
      <c r="G13" s="57"/>
      <c r="H13" s="50">
        <v>0</v>
      </c>
      <c r="I13" s="57"/>
      <c r="J13" s="50">
        <v>0</v>
      </c>
    </row>
    <row r="14" spans="1:18" ht="18.75" customHeight="1">
      <c r="A14" s="20" t="s">
        <v>122</v>
      </c>
      <c r="B14" s="9">
        <v>6</v>
      </c>
      <c r="C14" s="53"/>
      <c r="D14" s="47">
        <v>8516852</v>
      </c>
      <c r="E14" s="57"/>
      <c r="F14" s="47">
        <v>25762102</v>
      </c>
      <c r="G14" s="57"/>
      <c r="H14" s="50">
        <v>115397095</v>
      </c>
      <c r="I14" s="57"/>
      <c r="J14" s="50">
        <v>135548110</v>
      </c>
    </row>
    <row r="15" spans="1:18" ht="18.75" customHeight="1">
      <c r="A15" s="20" t="s">
        <v>183</v>
      </c>
      <c r="B15" s="9" t="s">
        <v>234</v>
      </c>
      <c r="C15" s="53"/>
      <c r="D15" s="47">
        <v>79601617</v>
      </c>
      <c r="E15" s="57"/>
      <c r="F15" s="47">
        <v>2950816</v>
      </c>
      <c r="G15" s="57"/>
      <c r="H15" s="50">
        <v>21967335</v>
      </c>
      <c r="I15" s="57">
        <v>0</v>
      </c>
      <c r="J15" s="50">
        <v>0</v>
      </c>
    </row>
    <row r="16" spans="1:18" ht="18.75" customHeight="1">
      <c r="A16" s="20" t="s">
        <v>46</v>
      </c>
      <c r="B16" s="9" t="s">
        <v>165</v>
      </c>
      <c r="C16" s="53"/>
      <c r="D16" s="47">
        <v>0</v>
      </c>
      <c r="E16" s="57"/>
      <c r="F16" s="47">
        <v>153000</v>
      </c>
      <c r="G16" s="57"/>
      <c r="H16" s="50">
        <v>169549990</v>
      </c>
      <c r="I16" s="57"/>
      <c r="J16" s="50">
        <v>214399798</v>
      </c>
    </row>
    <row r="17" spans="1:13" ht="18.75" customHeight="1">
      <c r="A17" s="20" t="s">
        <v>3</v>
      </c>
      <c r="B17" s="86">
        <v>6</v>
      </c>
      <c r="C17" s="53"/>
      <c r="D17" s="47">
        <v>24299425</v>
      </c>
      <c r="E17" s="57"/>
      <c r="F17" s="47">
        <v>14669165</v>
      </c>
      <c r="G17" s="57"/>
      <c r="H17" s="50">
        <v>169025600</v>
      </c>
      <c r="I17" s="57"/>
      <c r="J17" s="50">
        <v>212038210</v>
      </c>
    </row>
    <row r="18" spans="1:13" ht="18.75" customHeight="1">
      <c r="A18" s="20" t="s">
        <v>218</v>
      </c>
      <c r="B18" s="190" t="s">
        <v>230</v>
      </c>
      <c r="C18" s="53"/>
      <c r="D18" s="47">
        <v>43439700</v>
      </c>
      <c r="E18" s="57"/>
      <c r="F18" s="47">
        <v>35349714</v>
      </c>
      <c r="G18" s="57"/>
      <c r="H18" s="50">
        <v>31530000</v>
      </c>
      <c r="I18" s="57"/>
      <c r="J18" s="50">
        <v>13000000</v>
      </c>
    </row>
    <row r="19" spans="1:13" s="61" customFormat="1" ht="18.75" customHeight="1">
      <c r="A19" s="61" t="s">
        <v>4</v>
      </c>
      <c r="B19" s="9" t="s">
        <v>231</v>
      </c>
      <c r="C19" s="62"/>
      <c r="D19" s="47">
        <v>168984316</v>
      </c>
      <c r="E19" s="57"/>
      <c r="F19" s="47">
        <v>41253153</v>
      </c>
      <c r="G19" s="54"/>
      <c r="H19" s="47">
        <v>1974978</v>
      </c>
      <c r="I19" s="54"/>
      <c r="J19" s="47">
        <v>22844760</v>
      </c>
      <c r="K19" s="20"/>
      <c r="L19" s="20"/>
      <c r="M19" s="20"/>
    </row>
    <row r="20" spans="1:13" ht="18.75" customHeight="1">
      <c r="A20" s="167" t="s">
        <v>164</v>
      </c>
      <c r="C20" s="53"/>
      <c r="D20" s="31">
        <f>SUM(D11:D19)</f>
        <v>3427633223</v>
      </c>
      <c r="E20" s="69"/>
      <c r="F20" s="31">
        <f>SUM(F11:F19)</f>
        <v>4370100863</v>
      </c>
      <c r="G20" s="69"/>
      <c r="H20" s="31">
        <f>SUM(H11:H19)</f>
        <v>509444998</v>
      </c>
      <c r="I20" s="69"/>
      <c r="J20" s="31">
        <f>SUM(J11:J19)</f>
        <v>597830878</v>
      </c>
    </row>
    <row r="21" spans="1:13" ht="6.75" customHeight="1">
      <c r="B21" s="9"/>
      <c r="C21" s="53"/>
      <c r="D21" s="47"/>
      <c r="E21" s="54"/>
      <c r="F21" s="47"/>
      <c r="G21" s="54"/>
      <c r="H21" s="47"/>
      <c r="I21" s="54"/>
      <c r="J21" s="47"/>
    </row>
    <row r="22" spans="1:13" ht="18.75" customHeight="1">
      <c r="A22" s="4" t="s">
        <v>20</v>
      </c>
      <c r="B22" s="9"/>
      <c r="C22" s="53"/>
      <c r="D22" s="52"/>
      <c r="E22" s="57"/>
      <c r="F22" s="52"/>
      <c r="G22" s="109"/>
      <c r="H22" s="50"/>
      <c r="I22" s="54"/>
      <c r="J22" s="50"/>
      <c r="K22" s="61"/>
      <c r="L22" s="61"/>
      <c r="M22" s="61"/>
    </row>
    <row r="23" spans="1:13" ht="18.75" customHeight="1">
      <c r="A23" s="20" t="s">
        <v>83</v>
      </c>
      <c r="B23" s="9"/>
      <c r="C23" s="53"/>
      <c r="D23" s="52">
        <v>1528432645</v>
      </c>
      <c r="E23" s="57"/>
      <c r="F23" s="52">
        <v>1324087226</v>
      </c>
      <c r="G23" s="54"/>
      <c r="H23" s="50">
        <v>0</v>
      </c>
      <c r="I23" s="50"/>
      <c r="J23" s="50">
        <v>0</v>
      </c>
      <c r="K23" s="61"/>
      <c r="L23" s="61"/>
      <c r="M23" s="61"/>
    </row>
    <row r="24" spans="1:13" ht="18.75" customHeight="1">
      <c r="A24" s="20" t="s">
        <v>190</v>
      </c>
      <c r="B24" s="9">
        <v>11</v>
      </c>
      <c r="C24" s="53"/>
      <c r="D24" s="52">
        <v>1179241166</v>
      </c>
      <c r="E24" s="57"/>
      <c r="F24" s="52">
        <v>1971266640</v>
      </c>
      <c r="G24" s="54"/>
      <c r="H24" s="50">
        <v>0</v>
      </c>
      <c r="I24" s="50"/>
      <c r="J24" s="50">
        <v>0</v>
      </c>
    </row>
    <row r="25" spans="1:13" ht="18.75" customHeight="1">
      <c r="A25" s="20" t="s">
        <v>264</v>
      </c>
      <c r="B25" s="9">
        <v>3</v>
      </c>
      <c r="C25" s="53"/>
      <c r="D25" s="52">
        <v>13404751</v>
      </c>
      <c r="E25" s="57"/>
      <c r="F25" s="52">
        <v>55125762</v>
      </c>
      <c r="G25" s="54"/>
      <c r="H25" s="50">
        <v>0</v>
      </c>
      <c r="I25" s="50"/>
      <c r="J25" s="50">
        <v>0</v>
      </c>
    </row>
    <row r="26" spans="1:13" ht="18.75" customHeight="1">
      <c r="A26" s="20" t="s">
        <v>115</v>
      </c>
      <c r="B26" s="9"/>
      <c r="C26" s="53"/>
      <c r="D26" s="52">
        <v>6003529</v>
      </c>
      <c r="E26" s="57"/>
      <c r="F26" s="52">
        <v>16507560</v>
      </c>
      <c r="G26" s="54"/>
      <c r="H26" s="50">
        <v>99847065</v>
      </c>
      <c r="I26" s="57"/>
      <c r="J26" s="50">
        <v>128187884</v>
      </c>
    </row>
    <row r="27" spans="1:13" ht="18.75" customHeight="1">
      <c r="A27" s="20" t="s">
        <v>135</v>
      </c>
      <c r="B27" s="9"/>
      <c r="C27" s="53"/>
      <c r="D27" s="52">
        <v>130007559</v>
      </c>
      <c r="E27" s="57"/>
      <c r="F27" s="52">
        <v>264703840</v>
      </c>
      <c r="G27" s="54"/>
      <c r="H27" s="47">
        <v>0</v>
      </c>
      <c r="I27" s="54"/>
      <c r="J27" s="47">
        <v>0</v>
      </c>
    </row>
    <row r="28" spans="1:13" ht="18.75" customHeight="1">
      <c r="A28" s="20" t="s">
        <v>56</v>
      </c>
      <c r="B28" s="165" t="s">
        <v>231</v>
      </c>
      <c r="C28" s="53"/>
      <c r="D28" s="52">
        <v>522163780</v>
      </c>
      <c r="E28" s="57"/>
      <c r="F28" s="52">
        <v>544256175</v>
      </c>
      <c r="G28" s="54"/>
      <c r="H28" s="50">
        <v>142276589</v>
      </c>
      <c r="I28" s="54"/>
      <c r="J28" s="50">
        <v>155874775</v>
      </c>
    </row>
    <row r="29" spans="1:13" ht="18.75" customHeight="1">
      <c r="A29" s="5" t="s">
        <v>24</v>
      </c>
      <c r="B29" s="9">
        <v>27</v>
      </c>
      <c r="C29" s="53"/>
      <c r="D29" s="31">
        <f>SUM(D23:D28)</f>
        <v>3379253430</v>
      </c>
      <c r="E29" s="69"/>
      <c r="F29" s="31">
        <f>SUM(F23:F28)</f>
        <v>4175947203</v>
      </c>
      <c r="G29" s="69"/>
      <c r="H29" s="31">
        <f>SUM(H23:H28)</f>
        <v>242123654</v>
      </c>
      <c r="I29" s="69"/>
      <c r="J29" s="31">
        <f>SUM(J23:J28)</f>
        <v>284062659</v>
      </c>
    </row>
    <row r="30" spans="1:13" ht="18.75" customHeight="1">
      <c r="A30" s="5"/>
      <c r="B30" s="9"/>
      <c r="C30" s="53"/>
      <c r="D30" s="69"/>
      <c r="E30" s="69"/>
      <c r="F30" s="69"/>
      <c r="G30" s="69"/>
      <c r="H30" s="98"/>
      <c r="I30" s="69"/>
      <c r="J30" s="98"/>
    </row>
    <row r="31" spans="1:13" ht="18.75" customHeight="1">
      <c r="A31" s="169" t="s">
        <v>219</v>
      </c>
      <c r="B31" s="9"/>
      <c r="C31" s="53"/>
      <c r="D31" s="69">
        <f>D20-D29</f>
        <v>48379793</v>
      </c>
      <c r="E31" s="69"/>
      <c r="F31" s="69">
        <f>F20-F29</f>
        <v>194153660</v>
      </c>
      <c r="G31" s="69"/>
      <c r="H31" s="69">
        <f>H20-H29</f>
        <v>267321344</v>
      </c>
      <c r="I31" s="69"/>
      <c r="J31" s="69">
        <f>J20-J29</f>
        <v>313768219</v>
      </c>
    </row>
    <row r="32" spans="1:13" ht="18.75" customHeight="1">
      <c r="A32" s="20" t="s">
        <v>57</v>
      </c>
      <c r="B32" s="9" t="s">
        <v>220</v>
      </c>
      <c r="C32" s="53"/>
      <c r="D32" s="57">
        <v>-73468045</v>
      </c>
      <c r="E32" s="57"/>
      <c r="F32" s="57">
        <v>-74072986</v>
      </c>
      <c r="G32" s="54"/>
      <c r="H32" s="28">
        <v>-46831352</v>
      </c>
      <c r="I32" s="54"/>
      <c r="J32" s="28">
        <v>-105328070</v>
      </c>
    </row>
    <row r="33" spans="1:13" ht="18.75" customHeight="1">
      <c r="A33" s="20" t="s">
        <v>243</v>
      </c>
      <c r="B33" s="9">
        <v>12</v>
      </c>
      <c r="C33" s="9"/>
      <c r="D33" s="59">
        <v>28496517</v>
      </c>
      <c r="E33" s="54"/>
      <c r="F33" s="59">
        <v>30167899</v>
      </c>
      <c r="G33" s="54"/>
      <c r="H33" s="47">
        <v>0</v>
      </c>
      <c r="I33" s="54"/>
      <c r="J33" s="47">
        <v>0</v>
      </c>
    </row>
    <row r="34" spans="1:13" ht="18.75" customHeight="1">
      <c r="A34" s="5" t="s">
        <v>104</v>
      </c>
      <c r="B34" s="9"/>
      <c r="C34" s="53"/>
      <c r="D34" s="183">
        <f>SUM(D31:D33)</f>
        <v>3408265</v>
      </c>
      <c r="E34" s="69"/>
      <c r="F34" s="183">
        <f>SUM(F31:F33)</f>
        <v>150248573</v>
      </c>
      <c r="G34" s="69"/>
      <c r="H34" s="183">
        <f>SUM(H31:H33)</f>
        <v>220489992</v>
      </c>
      <c r="I34" s="69"/>
      <c r="J34" s="183">
        <f>SUM(J31:J33)</f>
        <v>208440149</v>
      </c>
    </row>
    <row r="35" spans="1:13" ht="18.75" customHeight="1">
      <c r="A35" s="20" t="s">
        <v>140</v>
      </c>
      <c r="B35" s="9" t="s">
        <v>216</v>
      </c>
      <c r="C35" s="53"/>
      <c r="D35" s="52">
        <v>1985439</v>
      </c>
      <c r="E35" s="57"/>
      <c r="F35" s="52">
        <v>-44471523</v>
      </c>
      <c r="G35" s="54"/>
      <c r="H35" s="60">
        <v>-10708291</v>
      </c>
      <c r="I35" s="54"/>
      <c r="J35" s="60">
        <v>1471289</v>
      </c>
    </row>
    <row r="36" spans="1:13" ht="18.75" customHeight="1" thickBot="1">
      <c r="A36" s="5" t="s">
        <v>148</v>
      </c>
      <c r="B36" s="9"/>
      <c r="C36" s="53"/>
      <c r="D36" s="33">
        <f>SUM(D34:D35)</f>
        <v>5393704</v>
      </c>
      <c r="E36" s="69"/>
      <c r="F36" s="33">
        <f>SUM(F34:F35)</f>
        <v>105777050</v>
      </c>
      <c r="G36" s="69"/>
      <c r="H36" s="33">
        <f>SUM(H34:H35)</f>
        <v>209781701</v>
      </c>
      <c r="I36" s="69"/>
      <c r="J36" s="33">
        <f>SUM(J34:J35)</f>
        <v>209911438</v>
      </c>
    </row>
    <row r="37" spans="1:13" ht="12" customHeight="1" thickTop="1">
      <c r="A37" s="5"/>
      <c r="B37" s="9"/>
      <c r="C37" s="53"/>
      <c r="D37" s="69"/>
      <c r="E37" s="69"/>
      <c r="F37" s="69"/>
      <c r="G37" s="69"/>
      <c r="H37" s="69"/>
      <c r="I37" s="69"/>
      <c r="J37" s="69"/>
    </row>
    <row r="38" spans="1:13" ht="19.5" customHeight="1">
      <c r="A38" s="14" t="s">
        <v>37</v>
      </c>
      <c r="D38" s="46"/>
      <c r="E38" s="89"/>
      <c r="F38" s="46"/>
      <c r="G38" s="89"/>
      <c r="H38" s="46"/>
      <c r="I38" s="89"/>
      <c r="J38" s="46"/>
    </row>
    <row r="39" spans="1:13" ht="19.5" customHeight="1">
      <c r="A39" s="87" t="s">
        <v>117</v>
      </c>
    </row>
    <row r="40" spans="1:13" ht="19.5" customHeight="1">
      <c r="A40" s="68"/>
    </row>
    <row r="41" spans="1:13" ht="19.5" customHeight="1">
      <c r="D41" s="239" t="s">
        <v>5</v>
      </c>
      <c r="E41" s="239"/>
      <c r="F41" s="239"/>
      <c r="G41" s="12"/>
      <c r="H41" s="239" t="s">
        <v>35</v>
      </c>
      <c r="I41" s="239"/>
      <c r="J41" s="239"/>
    </row>
    <row r="42" spans="1:13" ht="19.5" customHeight="1">
      <c r="A42" s="1"/>
      <c r="B42" s="86"/>
      <c r="C42" s="62"/>
      <c r="D42" s="239" t="s">
        <v>33</v>
      </c>
      <c r="E42" s="239"/>
      <c r="F42" s="239"/>
      <c r="G42" s="12"/>
      <c r="H42" s="239" t="s">
        <v>33</v>
      </c>
      <c r="I42" s="239"/>
      <c r="J42" s="239"/>
    </row>
    <row r="43" spans="1:13" ht="21" customHeight="1">
      <c r="A43" s="1"/>
      <c r="B43" s="86"/>
      <c r="C43" s="62"/>
      <c r="D43" s="237" t="s">
        <v>166</v>
      </c>
      <c r="E43" s="237"/>
      <c r="F43" s="237"/>
      <c r="G43" s="12"/>
      <c r="H43" s="237" t="s">
        <v>166</v>
      </c>
      <c r="I43" s="237"/>
      <c r="J43" s="237"/>
    </row>
    <row r="44" spans="1:13" ht="19.5" customHeight="1">
      <c r="A44" s="1"/>
      <c r="B44" s="86" t="s">
        <v>10</v>
      </c>
      <c r="C44" s="62"/>
      <c r="D44" s="62">
        <v>2021</v>
      </c>
      <c r="E44" s="62"/>
      <c r="F44" s="62">
        <v>2020</v>
      </c>
      <c r="G44" s="62"/>
      <c r="H44" s="62">
        <v>2021</v>
      </c>
      <c r="I44" s="62"/>
      <c r="J44" s="62">
        <v>2020</v>
      </c>
    </row>
    <row r="45" spans="1:13" ht="19.5" customHeight="1">
      <c r="A45" s="1"/>
      <c r="B45" s="190"/>
      <c r="C45" s="62"/>
      <c r="D45" s="62"/>
      <c r="E45" s="62"/>
      <c r="F45" s="62" t="s">
        <v>209</v>
      </c>
      <c r="G45" s="62"/>
      <c r="H45" s="62"/>
      <c r="I45" s="62"/>
      <c r="J45" s="62" t="s">
        <v>209</v>
      </c>
    </row>
    <row r="46" spans="1:13" ht="19.5" customHeight="1">
      <c r="A46" s="1"/>
      <c r="B46" s="86"/>
      <c r="C46" s="62"/>
      <c r="D46" s="238" t="s">
        <v>111</v>
      </c>
      <c r="E46" s="238"/>
      <c r="F46" s="238"/>
      <c r="G46" s="238"/>
      <c r="H46" s="238"/>
      <c r="I46" s="238"/>
      <c r="J46" s="238"/>
    </row>
    <row r="47" spans="1:13" ht="18.75" customHeight="1">
      <c r="A47" s="5" t="s">
        <v>116</v>
      </c>
      <c r="B47" s="10"/>
      <c r="C47" s="11"/>
      <c r="D47" s="98"/>
      <c r="E47" s="69"/>
      <c r="F47" s="98"/>
      <c r="G47" s="69"/>
      <c r="H47" s="98"/>
      <c r="I47" s="69"/>
      <c r="J47" s="98"/>
      <c r="K47" s="5"/>
      <c r="L47" s="5"/>
      <c r="M47" s="5"/>
    </row>
    <row r="48" spans="1:13" ht="18.75" customHeight="1">
      <c r="A48" s="4" t="s">
        <v>193</v>
      </c>
      <c r="B48" s="10"/>
      <c r="C48" s="11"/>
      <c r="D48" s="98"/>
      <c r="E48" s="69"/>
      <c r="F48" s="98"/>
      <c r="G48" s="69"/>
      <c r="H48" s="98"/>
      <c r="I48" s="69"/>
      <c r="J48" s="98"/>
      <c r="K48" s="5"/>
      <c r="L48" s="5"/>
      <c r="M48" s="5"/>
    </row>
    <row r="49" spans="1:14" ht="18.75" customHeight="1">
      <c r="A49" s="20" t="s">
        <v>244</v>
      </c>
      <c r="B49" s="9">
        <v>12</v>
      </c>
      <c r="C49" s="11"/>
      <c r="D49" s="93">
        <v>1793234</v>
      </c>
      <c r="E49" s="109"/>
      <c r="F49" s="93">
        <v>-2114538</v>
      </c>
      <c r="G49" s="109"/>
      <c r="H49" s="156">
        <v>0</v>
      </c>
      <c r="I49" s="109"/>
      <c r="J49" s="156">
        <v>0</v>
      </c>
      <c r="K49" s="5"/>
      <c r="L49" s="5"/>
      <c r="M49" s="5"/>
    </row>
    <row r="50" spans="1:14" ht="18.75" customHeight="1">
      <c r="A50" s="76" t="s">
        <v>157</v>
      </c>
      <c r="B50" s="9">
        <v>22</v>
      </c>
      <c r="C50" s="53"/>
      <c r="D50" s="52">
        <v>3614931</v>
      </c>
      <c r="E50" s="57"/>
      <c r="F50" s="52">
        <v>-305399</v>
      </c>
      <c r="G50" s="54"/>
      <c r="H50" s="50">
        <v>3705796</v>
      </c>
      <c r="I50" s="54"/>
      <c r="J50" s="50">
        <v>1307163</v>
      </c>
    </row>
    <row r="51" spans="1:14" ht="18.75" customHeight="1">
      <c r="A51" s="72" t="s">
        <v>260</v>
      </c>
      <c r="B51" s="9"/>
      <c r="C51" s="53"/>
      <c r="D51" s="52">
        <v>8335326</v>
      </c>
      <c r="E51" s="57"/>
      <c r="F51" s="52">
        <v>0</v>
      </c>
      <c r="G51" s="54"/>
      <c r="H51" s="52">
        <v>0</v>
      </c>
      <c r="I51" s="54"/>
      <c r="J51" s="52">
        <v>0</v>
      </c>
    </row>
    <row r="52" spans="1:14" ht="18.75" customHeight="1">
      <c r="A52" s="76" t="s">
        <v>191</v>
      </c>
      <c r="B52" s="10"/>
      <c r="C52" s="11"/>
      <c r="D52" s="153">
        <v>-2390051</v>
      </c>
      <c r="E52" s="69"/>
      <c r="F52" s="153">
        <v>61080</v>
      </c>
      <c r="G52" s="109"/>
      <c r="H52" s="153">
        <v>-741159</v>
      </c>
      <c r="I52" s="109"/>
      <c r="J52" s="153">
        <v>-261432</v>
      </c>
      <c r="K52" s="5"/>
      <c r="L52" s="5"/>
      <c r="M52" s="5"/>
    </row>
    <row r="53" spans="1:14" ht="18.75" customHeight="1">
      <c r="A53" s="129" t="s">
        <v>192</v>
      </c>
      <c r="B53" s="10"/>
      <c r="C53" s="11"/>
      <c r="D53" s="40">
        <f>SUM(D49:D52)</f>
        <v>11353440</v>
      </c>
      <c r="E53" s="69"/>
      <c r="F53" s="40">
        <f>SUM(F49:F52)</f>
        <v>-2358857</v>
      </c>
      <c r="G53" s="69"/>
      <c r="H53" s="40">
        <f>SUM(H49:H52)</f>
        <v>2964637</v>
      </c>
      <c r="I53" s="69"/>
      <c r="J53" s="40">
        <f>SUM(J49:J52)</f>
        <v>1045731</v>
      </c>
      <c r="K53" s="5"/>
      <c r="L53" s="5"/>
      <c r="M53" s="5"/>
    </row>
    <row r="54" spans="1:14" ht="18.75" customHeight="1" thickBot="1">
      <c r="A54" s="5" t="s">
        <v>124</v>
      </c>
      <c r="B54" s="9"/>
      <c r="C54" s="53"/>
      <c r="D54" s="32">
        <f>SUM(D36,D53)</f>
        <v>16747144</v>
      </c>
      <c r="E54" s="57"/>
      <c r="F54" s="32">
        <f>SUM(F36,F53)</f>
        <v>103418193</v>
      </c>
      <c r="G54" s="57"/>
      <c r="H54" s="32">
        <f>SUM(H36,H53)</f>
        <v>212746338</v>
      </c>
      <c r="I54" s="57"/>
      <c r="J54" s="32">
        <f>SUM(J36,J53)</f>
        <v>210957169</v>
      </c>
    </row>
    <row r="55" spans="1:14" ht="19.5" customHeight="1" thickTop="1">
      <c r="B55" s="9"/>
      <c r="C55" s="53"/>
      <c r="D55" s="28"/>
      <c r="E55" s="57"/>
      <c r="F55" s="28"/>
      <c r="G55" s="57"/>
      <c r="H55" s="28"/>
      <c r="I55" s="57"/>
      <c r="J55" s="28"/>
    </row>
    <row r="56" spans="1:14" ht="18.75" customHeight="1">
      <c r="A56" s="5" t="s">
        <v>70</v>
      </c>
      <c r="B56" s="9"/>
      <c r="C56" s="9"/>
      <c r="D56" s="57"/>
      <c r="E56" s="57"/>
      <c r="F56" s="57"/>
      <c r="G56" s="57">
        <f>+G58-G57</f>
        <v>0</v>
      </c>
      <c r="H56" s="28"/>
      <c r="I56" s="57">
        <v>0</v>
      </c>
      <c r="J56" s="28"/>
    </row>
    <row r="57" spans="1:14" s="27" customFormat="1" ht="18.75" customHeight="1">
      <c r="A57" s="61" t="s">
        <v>281</v>
      </c>
      <c r="B57" s="86"/>
      <c r="C57" s="62"/>
      <c r="D57" s="57">
        <v>30169077</v>
      </c>
      <c r="E57" s="57"/>
      <c r="F57" s="57">
        <v>129381024</v>
      </c>
      <c r="G57" s="57"/>
      <c r="H57" s="57">
        <f>H36</f>
        <v>209781701</v>
      </c>
      <c r="I57" s="57"/>
      <c r="J57" s="57">
        <f>J36</f>
        <v>209911438</v>
      </c>
      <c r="K57" s="61"/>
      <c r="L57" s="61"/>
      <c r="M57" s="61"/>
      <c r="N57" s="134"/>
    </row>
    <row r="58" spans="1:14" s="5" customFormat="1" ht="18.75" customHeight="1">
      <c r="A58" s="20" t="s">
        <v>69</v>
      </c>
      <c r="B58" s="9">
        <v>14</v>
      </c>
      <c r="C58" s="53"/>
      <c r="D58" s="148">
        <v>-24775373</v>
      </c>
      <c r="E58" s="57"/>
      <c r="F58" s="148">
        <v>-23603974</v>
      </c>
      <c r="G58" s="57"/>
      <c r="H58" s="60">
        <v>0</v>
      </c>
      <c r="I58" s="24"/>
      <c r="J58" s="60">
        <v>0</v>
      </c>
      <c r="K58" s="20"/>
      <c r="L58" s="20"/>
      <c r="M58" s="20"/>
      <c r="N58" s="135"/>
    </row>
    <row r="59" spans="1:14" ht="18.75" customHeight="1" thickBot="1">
      <c r="A59" s="5" t="s">
        <v>148</v>
      </c>
      <c r="B59" s="9"/>
      <c r="C59" s="53"/>
      <c r="D59" s="70">
        <f t="shared" ref="D59:I59" si="0">D36</f>
        <v>5393704</v>
      </c>
      <c r="E59" s="63">
        <f t="shared" si="0"/>
        <v>0</v>
      </c>
      <c r="F59" s="70">
        <f t="shared" ref="F59" si="1">F36</f>
        <v>105777050</v>
      </c>
      <c r="G59" s="63">
        <f t="shared" si="0"/>
        <v>0</v>
      </c>
      <c r="H59" s="70">
        <f t="shared" si="0"/>
        <v>209781701</v>
      </c>
      <c r="I59" s="63">
        <f t="shared" si="0"/>
        <v>0</v>
      </c>
      <c r="J59" s="70">
        <f t="shared" ref="J59" si="2">J36</f>
        <v>209911438</v>
      </c>
    </row>
    <row r="60" spans="1:14" ht="14.5" thickTop="1">
      <c r="A60" s="5"/>
      <c r="B60" s="9"/>
      <c r="C60" s="9"/>
      <c r="D60" s="52"/>
      <c r="E60" s="57"/>
      <c r="F60" s="52"/>
      <c r="G60" s="57"/>
      <c r="H60" s="52"/>
      <c r="I60" s="57"/>
      <c r="J60" s="52"/>
    </row>
    <row r="61" spans="1:14" ht="18.75" customHeight="1">
      <c r="A61" s="5" t="s">
        <v>71</v>
      </c>
      <c r="B61" s="9"/>
      <c r="C61" s="9"/>
      <c r="D61" s="57"/>
      <c r="E61" s="57"/>
      <c r="F61" s="57"/>
      <c r="G61" s="57">
        <f>+G63-G62</f>
        <v>0</v>
      </c>
      <c r="H61" s="28"/>
      <c r="I61" s="57">
        <v>0</v>
      </c>
      <c r="J61" s="28"/>
    </row>
    <row r="62" spans="1:14" s="27" customFormat="1" ht="18.75" customHeight="1">
      <c r="A62" s="61" t="s">
        <v>281</v>
      </c>
      <c r="B62" s="86"/>
      <c r="C62" s="62"/>
      <c r="D62" s="57">
        <v>41438335</v>
      </c>
      <c r="E62" s="57"/>
      <c r="F62" s="57">
        <v>127026398</v>
      </c>
      <c r="G62" s="57"/>
      <c r="H62" s="57">
        <f>H54</f>
        <v>212746338</v>
      </c>
      <c r="I62" s="57"/>
      <c r="J62" s="57">
        <f>J54</f>
        <v>210957169</v>
      </c>
      <c r="K62" s="61"/>
      <c r="L62" s="61"/>
      <c r="M62" s="61"/>
    </row>
    <row r="63" spans="1:14" s="5" customFormat="1" ht="18.75" customHeight="1">
      <c r="A63" s="20" t="s">
        <v>69</v>
      </c>
      <c r="B63" s="9"/>
      <c r="C63" s="53"/>
      <c r="D63" s="59">
        <v>-24691191</v>
      </c>
      <c r="E63" s="57"/>
      <c r="F63" s="59">
        <v>-23608205</v>
      </c>
      <c r="G63" s="57"/>
      <c r="H63" s="60">
        <v>0</v>
      </c>
      <c r="I63" s="57"/>
      <c r="J63" s="60">
        <v>0</v>
      </c>
      <c r="K63" s="20"/>
      <c r="L63" s="20"/>
      <c r="M63" s="20"/>
    </row>
    <row r="64" spans="1:14" ht="18.75" customHeight="1" thickBot="1">
      <c r="A64" s="5" t="s">
        <v>124</v>
      </c>
      <c r="B64" s="9"/>
      <c r="C64" s="53"/>
      <c r="D64" s="70">
        <f>D54</f>
        <v>16747144</v>
      </c>
      <c r="E64" s="63">
        <f t="shared" ref="E64:H64" si="3">E54</f>
        <v>0</v>
      </c>
      <c r="F64" s="70">
        <f>F54</f>
        <v>103418193</v>
      </c>
      <c r="G64" s="63">
        <f t="shared" si="3"/>
        <v>0</v>
      </c>
      <c r="H64" s="70">
        <f t="shared" si="3"/>
        <v>212746338</v>
      </c>
      <c r="I64" s="57"/>
      <c r="J64" s="70">
        <f t="shared" ref="J64" si="4">J54</f>
        <v>210957169</v>
      </c>
    </row>
    <row r="65" spans="1:10" ht="14.5" thickTop="1">
      <c r="A65" s="5"/>
      <c r="B65" s="9"/>
      <c r="C65" s="53"/>
      <c r="D65" s="12"/>
      <c r="E65" s="57"/>
      <c r="F65" s="12"/>
      <c r="G65" s="124"/>
      <c r="H65" s="12"/>
      <c r="I65" s="57"/>
      <c r="J65" s="12"/>
    </row>
    <row r="66" spans="1:10" ht="14">
      <c r="A66" s="5" t="s">
        <v>156</v>
      </c>
      <c r="B66" s="9"/>
      <c r="C66" s="53"/>
      <c r="D66" s="12"/>
      <c r="E66" s="57"/>
      <c r="F66" s="12"/>
      <c r="G66" s="124"/>
      <c r="H66" s="12"/>
      <c r="I66" s="57"/>
      <c r="J66" s="12"/>
    </row>
    <row r="67" spans="1:10" ht="18.75" customHeight="1" thickBot="1">
      <c r="A67" s="20" t="s">
        <v>136</v>
      </c>
      <c r="B67" s="9" t="s">
        <v>225</v>
      </c>
      <c r="C67" s="53"/>
      <c r="D67" s="231">
        <f>D57/'SFP5-7'!E95</f>
        <v>1.5779412240042569E-2</v>
      </c>
      <c r="E67" s="123"/>
      <c r="F67" s="231">
        <f>F57/'SFP5-7'!G95</f>
        <v>6.7670499622339828E-2</v>
      </c>
      <c r="G67" s="124"/>
      <c r="H67" s="231">
        <f>H57/'SFP5-7'!I95</f>
        <v>0.10972267863867198</v>
      </c>
      <c r="I67" s="57"/>
      <c r="J67" s="231">
        <f>J57/'SFP5-7'!K95</f>
        <v>0.10979053532536434</v>
      </c>
    </row>
    <row r="68" spans="1:10" ht="19.5" customHeight="1" thickTop="1">
      <c r="E68" s="89"/>
      <c r="G68" s="89"/>
      <c r="I68" s="89"/>
    </row>
  </sheetData>
  <mergeCells count="14">
    <mergeCell ref="D4:F4"/>
    <mergeCell ref="H4:J4"/>
    <mergeCell ref="D5:F5"/>
    <mergeCell ref="H5:J5"/>
    <mergeCell ref="D41:F41"/>
    <mergeCell ref="H41:J41"/>
    <mergeCell ref="D6:F6"/>
    <mergeCell ref="H6:J6"/>
    <mergeCell ref="D9:J9"/>
    <mergeCell ref="D43:F43"/>
    <mergeCell ref="H43:J43"/>
    <mergeCell ref="D46:J46"/>
    <mergeCell ref="D42:F42"/>
    <mergeCell ref="H42:J42"/>
  </mergeCells>
  <phoneticPr fontId="5" type="noConversion"/>
  <pageMargins left="0.70866141732283505" right="0.66929133858267698" top="0.47244094488188998" bottom="0.511811023622047" header="0.511811023622047" footer="0.511811023622047"/>
  <pageSetup paperSize="9" scale="67" firstPageNumber="8" orientation="portrait" useFirstPageNumber="1" r:id="rId1"/>
  <headerFooter>
    <oddFooter>&amp;LThe accompanying notes from an integral part of the financial statements.
&amp;C&amp;P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T29"/>
  <sheetViews>
    <sheetView view="pageBreakPreview" zoomScale="80" zoomScaleNormal="100" zoomScaleSheetLayoutView="80" zoomScalePageLayoutView="80" workbookViewId="0">
      <selection activeCell="D9" sqref="D9:R9"/>
    </sheetView>
  </sheetViews>
  <sheetFormatPr defaultColWidth="9.1796875" defaultRowHeight="19.5" customHeight="1"/>
  <cols>
    <col min="1" max="1" width="51.1796875" style="76" customWidth="1"/>
    <col min="2" max="2" width="5.1796875" style="76" customWidth="1"/>
    <col min="3" max="3" width="0.81640625" style="76" customWidth="1"/>
    <col min="4" max="4" width="15.54296875" style="76" customWidth="1"/>
    <col min="5" max="5" width="0.81640625" style="76" customWidth="1"/>
    <col min="6" max="6" width="15.81640625" style="76" customWidth="1"/>
    <col min="7" max="7" width="1" style="76" customWidth="1"/>
    <col min="8" max="8" width="13.81640625" style="76" customWidth="1"/>
    <col min="9" max="9" width="1" style="76" customWidth="1"/>
    <col min="10" max="10" width="20.1796875" style="76" bestFit="1" customWidth="1"/>
    <col min="11" max="11" width="1" style="76" customWidth="1"/>
    <col min="12" max="12" width="20.81640625" style="76" bestFit="1" customWidth="1"/>
    <col min="13" max="13" width="1" style="76" customWidth="1"/>
    <col min="14" max="14" width="18.81640625" style="76" customWidth="1"/>
    <col min="15" max="15" width="1" style="76" customWidth="1"/>
    <col min="16" max="16" width="16.81640625" style="76" customWidth="1"/>
    <col min="17" max="17" width="1.1796875" style="76" customWidth="1"/>
    <col min="18" max="18" width="17.1796875" style="76" customWidth="1"/>
    <col min="19" max="19" width="1.1796875" style="76" customWidth="1"/>
    <col min="20" max="20" width="17.81640625" style="76" bestFit="1" customWidth="1"/>
    <col min="21" max="16384" width="9.1796875" style="76"/>
  </cols>
  <sheetData>
    <row r="1" spans="1:20" ht="19.5" customHeight="1">
      <c r="A1" s="14" t="s">
        <v>37</v>
      </c>
      <c r="B1" s="72"/>
      <c r="C1" s="7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72"/>
      <c r="T1" s="72"/>
    </row>
    <row r="2" spans="1:20" ht="19.5" customHeight="1">
      <c r="A2" s="241" t="s">
        <v>118</v>
      </c>
      <c r="B2" s="241"/>
      <c r="C2" s="241"/>
      <c r="D2" s="241"/>
      <c r="E2" s="241"/>
      <c r="F2" s="169"/>
      <c r="G2" s="1"/>
      <c r="H2" s="29"/>
      <c r="I2" s="20"/>
      <c r="J2" s="20"/>
      <c r="K2" s="20"/>
      <c r="L2" s="169"/>
      <c r="M2" s="1"/>
      <c r="N2" s="20"/>
      <c r="O2" s="20"/>
      <c r="P2" s="20"/>
      <c r="Q2" s="20"/>
      <c r="R2" s="20"/>
      <c r="S2" s="72"/>
      <c r="T2" s="72"/>
    </row>
    <row r="3" spans="1:20" ht="19.5" customHeight="1">
      <c r="A3" s="173"/>
      <c r="B3" s="20"/>
      <c r="C3" s="20"/>
      <c r="D3" s="20"/>
      <c r="E3" s="20"/>
      <c r="F3" s="169"/>
      <c r="G3" s="20"/>
      <c r="H3" s="29"/>
      <c r="I3" s="20"/>
      <c r="J3" s="20"/>
      <c r="K3" s="20"/>
      <c r="L3" s="169"/>
      <c r="M3" s="20"/>
      <c r="O3" s="20"/>
      <c r="P3" s="20"/>
      <c r="Q3" s="20"/>
      <c r="R3" s="20"/>
      <c r="S3" s="72"/>
      <c r="T3" s="72"/>
    </row>
    <row r="4" spans="1:20" ht="19.5" customHeight="1">
      <c r="A4" s="75"/>
      <c r="C4" s="27"/>
      <c r="D4" s="235" t="s">
        <v>90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7"/>
      <c r="T4" s="27"/>
    </row>
    <row r="5" spans="1:20" ht="28">
      <c r="A5" s="75"/>
      <c r="B5" s="72"/>
      <c r="C5" s="72"/>
      <c r="D5" s="53"/>
      <c r="E5" s="20"/>
      <c r="F5" s="53"/>
      <c r="G5" s="53"/>
      <c r="H5" s="242" t="s">
        <v>40</v>
      </c>
      <c r="I5" s="242"/>
      <c r="J5" s="242"/>
      <c r="K5" s="72"/>
      <c r="L5" s="176" t="s">
        <v>79</v>
      </c>
      <c r="M5" s="185"/>
      <c r="N5" s="62" t="s">
        <v>64</v>
      </c>
      <c r="O5" s="53"/>
      <c r="P5" s="53"/>
      <c r="Q5" s="53"/>
      <c r="R5" s="20"/>
    </row>
    <row r="6" spans="1:20" ht="19.5" customHeight="1">
      <c r="A6" s="75"/>
      <c r="B6" s="72"/>
      <c r="C6" s="72"/>
      <c r="D6" s="53" t="s">
        <v>58</v>
      </c>
      <c r="E6" s="20"/>
      <c r="F6" s="62"/>
      <c r="G6" s="62"/>
      <c r="H6" s="72"/>
      <c r="I6" s="72"/>
      <c r="J6" s="73"/>
      <c r="K6" s="72"/>
      <c r="L6" s="38" t="s">
        <v>85</v>
      </c>
      <c r="M6" s="20"/>
      <c r="N6" s="62" t="s">
        <v>59</v>
      </c>
      <c r="O6" s="53"/>
      <c r="P6" s="53" t="s">
        <v>180</v>
      </c>
      <c r="Q6" s="53"/>
      <c r="R6" s="53"/>
    </row>
    <row r="7" spans="1:20" ht="19.5" customHeight="1">
      <c r="A7" s="75"/>
      <c r="B7" s="72"/>
      <c r="C7" s="72"/>
      <c r="D7" s="53" t="s">
        <v>27</v>
      </c>
      <c r="E7" s="20"/>
      <c r="F7" s="62"/>
      <c r="G7" s="62"/>
      <c r="H7" s="62" t="s">
        <v>60</v>
      </c>
      <c r="I7" s="53"/>
      <c r="J7" s="56"/>
      <c r="K7" s="72"/>
      <c r="L7" s="38" t="s">
        <v>86</v>
      </c>
      <c r="M7" s="20"/>
      <c r="N7" s="62" t="s">
        <v>65</v>
      </c>
      <c r="O7" s="53"/>
      <c r="P7" s="62" t="s">
        <v>66</v>
      </c>
      <c r="Q7" s="53"/>
      <c r="R7" s="62" t="s">
        <v>29</v>
      </c>
    </row>
    <row r="8" spans="1:20" ht="19.5" customHeight="1">
      <c r="A8" s="75"/>
      <c r="B8" s="9" t="s">
        <v>10</v>
      </c>
      <c r="C8" s="20"/>
      <c r="D8" s="62" t="s">
        <v>61</v>
      </c>
      <c r="E8" s="20"/>
      <c r="F8" s="62" t="s">
        <v>145</v>
      </c>
      <c r="G8" s="62"/>
      <c r="H8" s="62" t="s">
        <v>43</v>
      </c>
      <c r="I8" s="53"/>
      <c r="J8" s="74" t="s">
        <v>41</v>
      </c>
      <c r="K8" s="72"/>
      <c r="L8" s="84" t="s">
        <v>87</v>
      </c>
      <c r="M8" s="20"/>
      <c r="N8" s="62" t="s">
        <v>278</v>
      </c>
      <c r="O8" s="53"/>
      <c r="P8" s="62" t="s">
        <v>51</v>
      </c>
      <c r="Q8" s="53"/>
      <c r="R8" s="62" t="s">
        <v>42</v>
      </c>
    </row>
    <row r="9" spans="1:20" ht="19.5" customHeight="1">
      <c r="A9" s="75"/>
      <c r="B9" s="20"/>
      <c r="C9" s="72"/>
      <c r="D9" s="236" t="s">
        <v>111</v>
      </c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</row>
    <row r="10" spans="1:20" ht="19.5" customHeight="1">
      <c r="A10" s="1" t="s">
        <v>195</v>
      </c>
      <c r="B10" s="20"/>
      <c r="C10" s="20"/>
      <c r="D10" s="72"/>
      <c r="E10" s="72"/>
      <c r="F10" s="72"/>
      <c r="G10" s="72"/>
      <c r="H10" s="72"/>
      <c r="I10" s="72"/>
      <c r="J10" s="73"/>
      <c r="K10" s="72"/>
      <c r="L10" s="72"/>
      <c r="M10" s="72"/>
      <c r="N10" s="72"/>
      <c r="O10" s="72"/>
      <c r="P10" s="72"/>
      <c r="Q10" s="72"/>
      <c r="R10" s="72"/>
    </row>
    <row r="11" spans="1:20" ht="19.5" customHeight="1">
      <c r="A11" s="173" t="s">
        <v>235</v>
      </c>
      <c r="B11" s="20"/>
      <c r="C11" s="20"/>
      <c r="D11" s="149">
        <v>1911926537</v>
      </c>
      <c r="E11" s="94"/>
      <c r="F11" s="149">
        <v>5063196145</v>
      </c>
      <c r="G11" s="94"/>
      <c r="H11" s="149">
        <v>333482000</v>
      </c>
      <c r="I11" s="94"/>
      <c r="J11" s="149">
        <v>3835774732</v>
      </c>
      <c r="K11" s="94"/>
      <c r="L11" s="149">
        <v>-78262116</v>
      </c>
      <c r="M11" s="94"/>
      <c r="N11" s="128">
        <v>11066117298</v>
      </c>
      <c r="O11" s="94"/>
      <c r="P11" s="196">
        <v>85739469</v>
      </c>
      <c r="Q11" s="198"/>
      <c r="R11" s="196">
        <v>11151856767</v>
      </c>
    </row>
    <row r="12" spans="1:20" ht="19.5" customHeight="1">
      <c r="A12" s="234" t="s">
        <v>265</v>
      </c>
      <c r="B12" s="20"/>
      <c r="C12" s="20"/>
      <c r="D12" s="130"/>
      <c r="E12" s="94"/>
      <c r="F12" s="130"/>
      <c r="G12" s="94"/>
      <c r="H12" s="130"/>
      <c r="I12" s="94"/>
      <c r="J12" s="130"/>
      <c r="K12" s="94"/>
      <c r="L12" s="130"/>
      <c r="M12" s="94"/>
      <c r="N12" s="95"/>
      <c r="O12" s="94"/>
      <c r="P12" s="197"/>
      <c r="Q12" s="198"/>
      <c r="R12" s="197"/>
    </row>
    <row r="13" spans="1:20" ht="19.5" customHeight="1">
      <c r="A13" s="205" t="s">
        <v>276</v>
      </c>
      <c r="B13" s="9">
        <v>3</v>
      </c>
      <c r="C13" s="20"/>
      <c r="D13" s="131">
        <v>0</v>
      </c>
      <c r="E13" s="130"/>
      <c r="F13" s="131">
        <v>0</v>
      </c>
      <c r="G13" s="130"/>
      <c r="H13" s="131">
        <v>0</v>
      </c>
      <c r="I13" s="130"/>
      <c r="J13" s="60">
        <v>1529579889</v>
      </c>
      <c r="K13" s="130"/>
      <c r="L13" s="60">
        <v>0</v>
      </c>
      <c r="M13" s="130"/>
      <c r="N13" s="153">
        <f>SUM(D13:L13)</f>
        <v>1529579889</v>
      </c>
      <c r="O13" s="104"/>
      <c r="P13" s="192">
        <v>3459</v>
      </c>
      <c r="Q13" s="193"/>
      <c r="R13" s="197">
        <f>+N13+P13</f>
        <v>1529583348</v>
      </c>
    </row>
    <row r="14" spans="1:20" ht="19.5" customHeight="1">
      <c r="A14" s="230" t="s">
        <v>236</v>
      </c>
      <c r="B14" s="169"/>
      <c r="C14" s="170"/>
      <c r="D14" s="25">
        <f>SUM(D11:D13)</f>
        <v>1911926537</v>
      </c>
      <c r="E14" s="196"/>
      <c r="F14" s="25">
        <f>SUM(F11:F13)</f>
        <v>5063196145</v>
      </c>
      <c r="G14" s="196"/>
      <c r="H14" s="25">
        <f>SUM(H11:H13)</f>
        <v>333482000</v>
      </c>
      <c r="I14" s="196"/>
      <c r="J14" s="25">
        <f>SUM(J11:J13)</f>
        <v>5365354621</v>
      </c>
      <c r="K14" s="196"/>
      <c r="L14" s="25">
        <f>SUM(L11:L13)</f>
        <v>-78262116</v>
      </c>
      <c r="M14" s="196"/>
      <c r="N14" s="25">
        <f>SUM(N11:N13)</f>
        <v>12595697187</v>
      </c>
      <c r="O14" s="195"/>
      <c r="P14" s="25">
        <f>SUM(P11:P13)</f>
        <v>85742928</v>
      </c>
      <c r="Q14" s="195"/>
      <c r="R14" s="25">
        <f>SUM(R11:R13)</f>
        <v>12681440115</v>
      </c>
    </row>
    <row r="15" spans="1:20" ht="19.5" customHeight="1">
      <c r="A15" s="234" t="s">
        <v>265</v>
      </c>
      <c r="B15" s="169"/>
      <c r="C15" s="170"/>
      <c r="D15" s="7"/>
      <c r="E15" s="196"/>
      <c r="F15" s="7"/>
      <c r="G15" s="196"/>
      <c r="H15" s="7"/>
      <c r="I15" s="196"/>
      <c r="J15" s="7"/>
      <c r="K15" s="196"/>
      <c r="L15" s="7"/>
      <c r="M15" s="196"/>
      <c r="N15" s="7"/>
      <c r="O15" s="195"/>
      <c r="P15" s="7"/>
      <c r="Q15" s="195"/>
      <c r="R15" s="7"/>
    </row>
    <row r="16" spans="1:20" ht="19.5" customHeight="1">
      <c r="A16" s="205" t="s">
        <v>277</v>
      </c>
      <c r="B16" s="9">
        <v>3</v>
      </c>
      <c r="C16" s="170"/>
      <c r="D16" s="175">
        <v>0</v>
      </c>
      <c r="E16" s="175"/>
      <c r="F16" s="175">
        <v>0</v>
      </c>
      <c r="G16" s="175"/>
      <c r="H16" s="175">
        <v>0</v>
      </c>
      <c r="I16" s="175"/>
      <c r="J16" s="175">
        <v>11272081</v>
      </c>
      <c r="K16" s="175"/>
      <c r="L16" s="175">
        <v>0</v>
      </c>
      <c r="M16" s="175"/>
      <c r="N16" s="109">
        <f>SUM(D16:L16)</f>
        <v>11272081</v>
      </c>
      <c r="O16" s="104"/>
      <c r="P16" s="109">
        <v>0</v>
      </c>
      <c r="Q16" s="104"/>
      <c r="R16" s="109">
        <f>SUM(N16:P16)</f>
        <v>11272081</v>
      </c>
    </row>
    <row r="17" spans="1:18" ht="19.5" customHeight="1">
      <c r="A17" s="172" t="s">
        <v>237</v>
      </c>
      <c r="B17" s="169"/>
      <c r="C17" s="170"/>
      <c r="D17" s="25">
        <f>SUM(D14:D16)</f>
        <v>1911926537</v>
      </c>
      <c r="E17" s="196"/>
      <c r="F17" s="25">
        <f>SUM(F14:F16)</f>
        <v>5063196145</v>
      </c>
      <c r="G17" s="196"/>
      <c r="H17" s="25">
        <f>SUM(H14:H16)</f>
        <v>333482000</v>
      </c>
      <c r="I17" s="196"/>
      <c r="J17" s="25">
        <f>SUM(J14:J16)</f>
        <v>5376626702</v>
      </c>
      <c r="K17" s="196"/>
      <c r="L17" s="25">
        <f>SUM(L14:L16)</f>
        <v>-78262116</v>
      </c>
      <c r="M17" s="196"/>
      <c r="N17" s="25">
        <f>SUM(N14:N16)</f>
        <v>12606969268</v>
      </c>
      <c r="O17" s="195"/>
      <c r="P17" s="25">
        <f>SUM(P14:P16)</f>
        <v>85742928</v>
      </c>
      <c r="Q17" s="195"/>
      <c r="R17" s="25">
        <f>SUM(R14:R16)</f>
        <v>12692712196</v>
      </c>
    </row>
    <row r="18" spans="1:18" ht="19.399999999999999" customHeight="1">
      <c r="A18" s="19" t="s">
        <v>110</v>
      </c>
      <c r="B18" s="20"/>
      <c r="C18" s="72"/>
      <c r="D18" s="185"/>
      <c r="E18" s="72"/>
      <c r="F18" s="185"/>
      <c r="G18" s="185"/>
      <c r="H18" s="185"/>
      <c r="I18" s="185"/>
      <c r="J18" s="187"/>
      <c r="K18" s="185"/>
      <c r="L18" s="185"/>
      <c r="M18" s="185"/>
      <c r="N18" s="185"/>
      <c r="O18" s="185"/>
      <c r="P18" s="185"/>
      <c r="Q18" s="185"/>
      <c r="R18" s="185"/>
    </row>
    <row r="19" spans="1:18" ht="19.5" customHeight="1">
      <c r="A19" s="43" t="s">
        <v>279</v>
      </c>
      <c r="B19" s="20"/>
      <c r="C19" s="72"/>
      <c r="D19" s="185"/>
      <c r="E19" s="72"/>
      <c r="F19" s="185"/>
      <c r="G19" s="185"/>
      <c r="H19" s="185"/>
      <c r="I19" s="185"/>
      <c r="J19" s="187"/>
      <c r="K19" s="185"/>
      <c r="L19" s="185"/>
      <c r="M19" s="185"/>
      <c r="N19" s="185"/>
      <c r="O19" s="185"/>
      <c r="P19" s="185"/>
      <c r="Q19" s="185"/>
      <c r="R19" s="185"/>
    </row>
    <row r="20" spans="1:18" ht="19.5" customHeight="1">
      <c r="A20" s="39" t="s">
        <v>266</v>
      </c>
      <c r="B20" s="9">
        <v>31</v>
      </c>
      <c r="C20" s="72"/>
      <c r="D20" s="131">
        <v>0</v>
      </c>
      <c r="E20" s="130"/>
      <c r="F20" s="131">
        <v>0</v>
      </c>
      <c r="G20" s="130"/>
      <c r="H20" s="131">
        <v>0</v>
      </c>
      <c r="I20" s="130"/>
      <c r="J20" s="60">
        <v>-1911926537</v>
      </c>
      <c r="K20" s="130"/>
      <c r="L20" s="60">
        <v>0</v>
      </c>
      <c r="M20" s="130"/>
      <c r="N20" s="153">
        <f>SUM(D20:L20)</f>
        <v>-1911926537</v>
      </c>
      <c r="O20" s="104"/>
      <c r="P20" s="192">
        <v>-741747</v>
      </c>
      <c r="Q20" s="193"/>
      <c r="R20" s="192">
        <f>+N20+P20</f>
        <v>-1912668284</v>
      </c>
    </row>
    <row r="21" spans="1:18" ht="19.5" customHeight="1">
      <c r="A21" s="170" t="s">
        <v>280</v>
      </c>
      <c r="B21" s="9"/>
      <c r="C21" s="72"/>
      <c r="D21" s="110">
        <f>+D20</f>
        <v>0</v>
      </c>
      <c r="E21" s="149"/>
      <c r="F21" s="110">
        <f>+F20</f>
        <v>0</v>
      </c>
      <c r="G21" s="149"/>
      <c r="H21" s="110">
        <f>+H20</f>
        <v>0</v>
      </c>
      <c r="I21" s="149"/>
      <c r="J21" s="110">
        <f>+J20</f>
        <v>-1911926537</v>
      </c>
      <c r="K21" s="130"/>
      <c r="L21" s="110">
        <f>+L20</f>
        <v>0</v>
      </c>
      <c r="M21" s="130"/>
      <c r="N21" s="40">
        <f>+D21+F21+H21+J21+L21</f>
        <v>-1911926537</v>
      </c>
      <c r="O21" s="171"/>
      <c r="P21" s="194">
        <f>+P20</f>
        <v>-741747</v>
      </c>
      <c r="Q21" s="195"/>
      <c r="R21" s="194">
        <f>+N21+P21</f>
        <v>-1912668284</v>
      </c>
    </row>
    <row r="22" spans="1:18" ht="19.5" customHeight="1">
      <c r="A22" s="37"/>
      <c r="B22" s="20"/>
      <c r="C22" s="72"/>
      <c r="D22" s="185"/>
      <c r="E22" s="72"/>
      <c r="F22" s="185"/>
      <c r="G22" s="185"/>
      <c r="H22" s="185"/>
      <c r="I22" s="185"/>
      <c r="J22" s="187"/>
      <c r="K22" s="185"/>
      <c r="L22" s="185"/>
      <c r="M22" s="185"/>
      <c r="N22" s="185"/>
      <c r="O22" s="185"/>
      <c r="P22" s="185"/>
      <c r="Q22" s="185"/>
      <c r="R22" s="185"/>
    </row>
    <row r="23" spans="1:18" ht="19.5" customHeight="1">
      <c r="A23" s="37" t="s">
        <v>238</v>
      </c>
      <c r="B23" s="9"/>
      <c r="C23" s="72"/>
      <c r="D23" s="98"/>
      <c r="E23" s="94"/>
      <c r="F23" s="28"/>
      <c r="G23" s="94"/>
      <c r="H23" s="98"/>
      <c r="I23" s="94"/>
      <c r="J23" s="98"/>
      <c r="K23" s="94"/>
      <c r="L23" s="98"/>
      <c r="M23" s="94"/>
      <c r="N23" s="98"/>
      <c r="O23" s="94"/>
      <c r="P23" s="98"/>
      <c r="Q23" s="94"/>
      <c r="R23" s="98"/>
    </row>
    <row r="24" spans="1:18" ht="19.5" customHeight="1">
      <c r="A24" s="39" t="s">
        <v>196</v>
      </c>
      <c r="B24" s="9"/>
      <c r="C24" s="72"/>
      <c r="D24" s="130">
        <v>0</v>
      </c>
      <c r="E24" s="94"/>
      <c r="F24" s="130">
        <v>0</v>
      </c>
      <c r="G24" s="94"/>
      <c r="H24" s="130">
        <v>0</v>
      </c>
      <c r="I24" s="94"/>
      <c r="J24" s="130">
        <v>129381024</v>
      </c>
      <c r="K24" s="94"/>
      <c r="L24" s="130">
        <v>0</v>
      </c>
      <c r="M24" s="94"/>
      <c r="N24" s="95">
        <f>SUM(D24:L24)</f>
        <v>129381024</v>
      </c>
      <c r="O24" s="94"/>
      <c r="P24" s="197">
        <v>-23603974</v>
      </c>
      <c r="Q24" s="198"/>
      <c r="R24" s="197">
        <f>+N24+P24</f>
        <v>105777050</v>
      </c>
    </row>
    <row r="25" spans="1:18" ht="19.5" customHeight="1">
      <c r="A25" s="39" t="s">
        <v>119</v>
      </c>
      <c r="B25" s="9"/>
      <c r="C25" s="72"/>
      <c r="D25" s="131">
        <v>0</v>
      </c>
      <c r="E25" s="94"/>
      <c r="F25" s="131">
        <v>0</v>
      </c>
      <c r="G25" s="94"/>
      <c r="H25" s="131">
        <v>0</v>
      </c>
      <c r="I25" s="94"/>
      <c r="J25" s="131">
        <v>-2354626</v>
      </c>
      <c r="K25" s="94"/>
      <c r="L25" s="131">
        <v>0</v>
      </c>
      <c r="M25" s="94"/>
      <c r="N25" s="131">
        <f>SUM(D25:L25)</f>
        <v>-2354626</v>
      </c>
      <c r="O25" s="94"/>
      <c r="P25" s="199">
        <v>-4231</v>
      </c>
      <c r="Q25" s="198"/>
      <c r="R25" s="199">
        <f>+N25+P25</f>
        <v>-2358857</v>
      </c>
    </row>
    <row r="26" spans="1:18" ht="19.5" customHeight="1">
      <c r="A26" s="169" t="s">
        <v>124</v>
      </c>
      <c r="B26" s="10"/>
      <c r="C26" s="170"/>
      <c r="D26" s="110">
        <f>SUM(D24:D25)</f>
        <v>0</v>
      </c>
      <c r="E26" s="188"/>
      <c r="F26" s="110">
        <f>SUM(F24:F25)</f>
        <v>0</v>
      </c>
      <c r="G26" s="98"/>
      <c r="H26" s="110">
        <f>SUM(H24:H25)</f>
        <v>0</v>
      </c>
      <c r="I26" s="188"/>
      <c r="J26" s="99">
        <f>SUM(J24:J25)</f>
        <v>127026398</v>
      </c>
      <c r="K26" s="12"/>
      <c r="L26" s="110">
        <f>SUM(L24:L25)</f>
        <v>0</v>
      </c>
      <c r="M26" s="12"/>
      <c r="N26" s="110">
        <f>SUM(N24:N25)</f>
        <v>127026398</v>
      </c>
      <c r="O26" s="110">
        <f>SUM(O24:O25)</f>
        <v>0</v>
      </c>
      <c r="P26" s="194">
        <f>SUM(P24:P25)</f>
        <v>-23608205</v>
      </c>
      <c r="Q26" s="200"/>
      <c r="R26" s="194">
        <f>SUM(R24:R25)</f>
        <v>103418193</v>
      </c>
    </row>
    <row r="27" spans="1:18" ht="19.5" customHeight="1">
      <c r="A27" s="169"/>
      <c r="B27" s="10"/>
      <c r="C27" s="170"/>
      <c r="D27" s="149"/>
      <c r="E27" s="188"/>
      <c r="F27" s="149"/>
      <c r="G27" s="98"/>
      <c r="H27" s="149"/>
      <c r="I27" s="188"/>
      <c r="J27" s="183"/>
      <c r="K27" s="12"/>
      <c r="L27" s="149"/>
      <c r="M27" s="12"/>
      <c r="N27" s="149"/>
      <c r="O27" s="149"/>
      <c r="P27" s="201"/>
      <c r="Q27" s="200"/>
      <c r="R27" s="201"/>
    </row>
    <row r="28" spans="1:18" ht="19.5" customHeight="1" thickBot="1">
      <c r="A28" s="169" t="s">
        <v>239</v>
      </c>
      <c r="B28" s="72"/>
      <c r="C28" s="72"/>
      <c r="D28" s="32">
        <f>+D17+D21+D26</f>
        <v>1911926537</v>
      </c>
      <c r="E28" s="170"/>
      <c r="F28" s="32">
        <f>+F17+F21+F26</f>
        <v>5063196145</v>
      </c>
      <c r="G28" s="83"/>
      <c r="H28" s="32">
        <f>+H17+H21+H26</f>
        <v>333482000</v>
      </c>
      <c r="I28" s="186"/>
      <c r="J28" s="32">
        <f>+J17+J21+J26</f>
        <v>3591726563</v>
      </c>
      <c r="K28" s="186"/>
      <c r="L28" s="32">
        <f>+L17+L21+L26</f>
        <v>-78262116</v>
      </c>
      <c r="M28" s="186"/>
      <c r="N28" s="32">
        <f>+N17+N21+N26</f>
        <v>10822069129</v>
      </c>
      <c r="O28" s="185"/>
      <c r="P28" s="202">
        <f>+P17+P21+P26</f>
        <v>61392976</v>
      </c>
      <c r="Q28" s="203"/>
      <c r="R28" s="202">
        <f>SUM(N28:P28)</f>
        <v>10883462105</v>
      </c>
    </row>
    <row r="29" spans="1:18" ht="19.5" customHeight="1" thickTop="1"/>
  </sheetData>
  <mergeCells count="4">
    <mergeCell ref="A2:E2"/>
    <mergeCell ref="H5:J5"/>
    <mergeCell ref="D9:R9"/>
    <mergeCell ref="D4:R4"/>
  </mergeCells>
  <pageMargins left="0.70866141732283505" right="0.59055118110236204" top="0.47244094488188998" bottom="0.511811023622047" header="0.31496062992126" footer="0.31496062992126"/>
  <pageSetup paperSize="9" scale="65" firstPageNumber="10" orientation="landscape" useFirstPageNumber="1" r:id="rId1"/>
  <headerFooter>
    <oddFooter>&amp;LThe accompanying notes from an integral part of the financial statements.
&amp;C&amp;12&amp;P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  <pageSetUpPr fitToPage="1"/>
  </sheetPr>
  <dimension ref="A1:V36"/>
  <sheetViews>
    <sheetView view="pageBreakPreview" topLeftCell="A28" zoomScaleNormal="80" zoomScaleSheetLayoutView="100" zoomScalePageLayoutView="80" workbookViewId="0">
      <selection activeCell="A21" sqref="A21"/>
    </sheetView>
  </sheetViews>
  <sheetFormatPr defaultColWidth="9.1796875" defaultRowHeight="19.5" customHeight="1"/>
  <cols>
    <col min="1" max="1" width="51.1796875" style="76" customWidth="1"/>
    <col min="2" max="2" width="5.1796875" style="76" customWidth="1"/>
    <col min="3" max="3" width="0.81640625" style="76" customWidth="1"/>
    <col min="4" max="4" width="15.1796875" style="76" customWidth="1"/>
    <col min="5" max="5" width="0.81640625" style="76" customWidth="1"/>
    <col min="6" max="6" width="15.1796875" style="76" customWidth="1"/>
    <col min="7" max="7" width="1" style="76" customWidth="1"/>
    <col min="8" max="8" width="13.81640625" style="76" customWidth="1"/>
    <col min="9" max="9" width="1" style="76" customWidth="1"/>
    <col min="10" max="10" width="20.1796875" style="76" bestFit="1" customWidth="1"/>
    <col min="11" max="11" width="1" style="76" customWidth="1"/>
    <col min="12" max="12" width="20.81640625" style="76" bestFit="1" customWidth="1"/>
    <col min="13" max="13" width="1.453125" style="76" customWidth="1"/>
    <col min="14" max="14" width="20.81640625" style="76" customWidth="1"/>
    <col min="15" max="15" width="1" style="76" customWidth="1"/>
    <col min="16" max="16" width="18.81640625" style="76" customWidth="1"/>
    <col min="17" max="17" width="1" style="76" customWidth="1"/>
    <col min="18" max="18" width="16.81640625" style="76" customWidth="1"/>
    <col min="19" max="19" width="1.1796875" style="76" customWidth="1"/>
    <col min="20" max="20" width="17.1796875" style="76" customWidth="1"/>
    <col min="21" max="21" width="1.1796875" style="76" customWidth="1"/>
    <col min="22" max="22" width="17.81640625" style="76" bestFit="1" customWidth="1"/>
    <col min="23" max="16384" width="9.1796875" style="76"/>
  </cols>
  <sheetData>
    <row r="1" spans="1:22" ht="19.5" customHeight="1">
      <c r="A1" s="14" t="s">
        <v>37</v>
      </c>
      <c r="B1" s="72"/>
      <c r="C1" s="7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72"/>
      <c r="V1" s="72"/>
    </row>
    <row r="2" spans="1:22" ht="19.5" customHeight="1">
      <c r="A2" s="241" t="s">
        <v>118</v>
      </c>
      <c r="B2" s="241"/>
      <c r="C2" s="241"/>
      <c r="D2" s="241"/>
      <c r="E2" s="241"/>
      <c r="F2" s="169"/>
      <c r="G2" s="1"/>
      <c r="H2" s="29"/>
      <c r="I2" s="20"/>
      <c r="J2" s="20"/>
      <c r="K2" s="20"/>
      <c r="L2" s="169"/>
      <c r="M2" s="169"/>
      <c r="N2" s="169"/>
      <c r="O2" s="1"/>
      <c r="P2" s="20"/>
      <c r="Q2" s="20"/>
      <c r="R2" s="20"/>
      <c r="S2" s="20"/>
      <c r="T2" s="20"/>
      <c r="U2" s="72"/>
      <c r="V2" s="72"/>
    </row>
    <row r="3" spans="1:22" ht="19.5" customHeight="1">
      <c r="A3" s="173"/>
      <c r="B3" s="20"/>
      <c r="C3" s="20"/>
      <c r="D3" s="20"/>
      <c r="E3" s="20"/>
      <c r="F3" s="169"/>
      <c r="G3" s="20"/>
      <c r="H3" s="29"/>
      <c r="I3" s="20"/>
      <c r="J3" s="20"/>
      <c r="K3" s="20"/>
      <c r="L3" s="169"/>
      <c r="M3" s="169"/>
      <c r="N3" s="169"/>
      <c r="O3" s="20"/>
      <c r="Q3" s="20"/>
      <c r="R3" s="20"/>
      <c r="S3" s="20"/>
      <c r="T3" s="20"/>
      <c r="U3" s="72"/>
      <c r="V3" s="72"/>
    </row>
    <row r="4" spans="1:22" ht="19.5" customHeight="1">
      <c r="A4" s="75"/>
      <c r="B4" s="235" t="s">
        <v>90</v>
      </c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</row>
    <row r="5" spans="1:22" ht="27.65" customHeight="1">
      <c r="A5" s="75"/>
      <c r="B5" s="72"/>
      <c r="C5" s="72"/>
      <c r="D5" s="53"/>
      <c r="E5" s="20"/>
      <c r="F5" s="53"/>
      <c r="G5" s="53"/>
      <c r="H5" s="242" t="s">
        <v>40</v>
      </c>
      <c r="I5" s="242"/>
      <c r="J5" s="242"/>
      <c r="K5" s="72"/>
      <c r="L5" s="243" t="s">
        <v>79</v>
      </c>
      <c r="M5" s="243"/>
      <c r="N5" s="243"/>
      <c r="O5" s="177"/>
      <c r="P5" s="62" t="s">
        <v>64</v>
      </c>
      <c r="Q5" s="53"/>
      <c r="R5" s="53"/>
      <c r="S5" s="53"/>
      <c r="T5" s="20"/>
    </row>
    <row r="6" spans="1:22" ht="19.5" customHeight="1">
      <c r="A6" s="75"/>
      <c r="B6" s="72"/>
      <c r="C6" s="72"/>
      <c r="D6" s="53" t="s">
        <v>58</v>
      </c>
      <c r="E6" s="20"/>
      <c r="F6" s="62"/>
      <c r="G6" s="62"/>
      <c r="H6" s="72"/>
      <c r="I6" s="72"/>
      <c r="J6" s="73"/>
      <c r="K6" s="72"/>
      <c r="L6" s="38" t="s">
        <v>85</v>
      </c>
      <c r="M6" s="38"/>
      <c r="N6" s="38"/>
      <c r="O6" s="20"/>
      <c r="P6" s="62" t="s">
        <v>59</v>
      </c>
      <c r="Q6" s="53"/>
      <c r="R6" s="53" t="s">
        <v>180</v>
      </c>
      <c r="S6" s="53"/>
      <c r="T6" s="53"/>
    </row>
    <row r="7" spans="1:22" ht="19.5" customHeight="1">
      <c r="A7" s="75"/>
      <c r="B7" s="72"/>
      <c r="C7" s="72"/>
      <c r="D7" s="53" t="s">
        <v>27</v>
      </c>
      <c r="E7" s="20"/>
      <c r="F7" s="62"/>
      <c r="G7" s="62"/>
      <c r="H7" s="62" t="s">
        <v>60</v>
      </c>
      <c r="I7" s="53"/>
      <c r="J7" s="56"/>
      <c r="K7" s="72"/>
      <c r="L7" s="38" t="s">
        <v>86</v>
      </c>
      <c r="M7" s="38"/>
      <c r="N7" s="38" t="s">
        <v>226</v>
      </c>
      <c r="O7" s="20"/>
      <c r="P7" s="62" t="s">
        <v>65</v>
      </c>
      <c r="Q7" s="53"/>
      <c r="R7" s="62" t="s">
        <v>66</v>
      </c>
      <c r="S7" s="53"/>
      <c r="T7" s="62" t="s">
        <v>29</v>
      </c>
    </row>
    <row r="8" spans="1:22" ht="19.5" customHeight="1">
      <c r="A8" s="75"/>
      <c r="B8" s="9" t="s">
        <v>10</v>
      </c>
      <c r="C8" s="20"/>
      <c r="D8" s="62" t="s">
        <v>61</v>
      </c>
      <c r="E8" s="20"/>
      <c r="F8" s="62" t="s">
        <v>145</v>
      </c>
      <c r="G8" s="62"/>
      <c r="H8" s="62" t="s">
        <v>43</v>
      </c>
      <c r="I8" s="53"/>
      <c r="J8" s="74" t="s">
        <v>41</v>
      </c>
      <c r="K8" s="72"/>
      <c r="L8" s="84" t="s">
        <v>87</v>
      </c>
      <c r="M8" s="84"/>
      <c r="N8" s="38" t="s">
        <v>227</v>
      </c>
      <c r="O8" s="20"/>
      <c r="P8" s="62" t="s">
        <v>278</v>
      </c>
      <c r="Q8" s="53"/>
      <c r="R8" s="62" t="s">
        <v>51</v>
      </c>
      <c r="S8" s="53"/>
      <c r="T8" s="62" t="s">
        <v>42</v>
      </c>
    </row>
    <row r="9" spans="1:22" ht="19.5" customHeight="1">
      <c r="A9" s="75"/>
      <c r="B9" s="20"/>
      <c r="C9" s="72"/>
      <c r="D9" s="236" t="s">
        <v>111</v>
      </c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</row>
    <row r="10" spans="1:22" ht="19.5" customHeight="1">
      <c r="A10" s="1" t="s">
        <v>206</v>
      </c>
      <c r="B10" s="20"/>
      <c r="C10" s="20"/>
      <c r="D10" s="72"/>
      <c r="E10" s="72"/>
      <c r="F10" s="72"/>
      <c r="G10" s="72"/>
      <c r="H10" s="72"/>
      <c r="I10" s="72"/>
      <c r="J10" s="73"/>
      <c r="K10" s="72"/>
      <c r="L10" s="72"/>
      <c r="M10" s="72"/>
      <c r="N10" s="72"/>
      <c r="O10" s="72"/>
      <c r="P10" s="72"/>
      <c r="Q10" s="72"/>
      <c r="R10" s="72"/>
      <c r="S10" s="72"/>
      <c r="T10" s="72"/>
    </row>
    <row r="11" spans="1:22" ht="19.5" customHeight="1">
      <c r="A11" s="173" t="s">
        <v>240</v>
      </c>
      <c r="B11" s="169"/>
      <c r="C11" s="170"/>
      <c r="D11" s="128">
        <v>1911926537</v>
      </c>
      <c r="E11" s="128"/>
      <c r="F11" s="128">
        <v>5063196145</v>
      </c>
      <c r="G11" s="128"/>
      <c r="H11" s="128">
        <v>333482000</v>
      </c>
      <c r="I11" s="128"/>
      <c r="J11" s="128">
        <v>1995236883</v>
      </c>
      <c r="K11" s="128"/>
      <c r="L11" s="128">
        <v>-78262116</v>
      </c>
      <c r="M11" s="128"/>
      <c r="N11" s="220">
        <v>0</v>
      </c>
      <c r="O11" s="128"/>
      <c r="P11" s="69">
        <f>SUM(D11:L11)</f>
        <v>9225579449</v>
      </c>
      <c r="Q11" s="171"/>
      <c r="R11" s="69">
        <v>61390478</v>
      </c>
      <c r="S11" s="171"/>
      <c r="T11" s="69">
        <f>P11+R11</f>
        <v>9286969927</v>
      </c>
    </row>
    <row r="12" spans="1:22" ht="19.5" customHeight="1">
      <c r="A12" s="234" t="s">
        <v>265</v>
      </c>
      <c r="B12" s="169"/>
      <c r="C12" s="170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220"/>
      <c r="O12" s="128"/>
      <c r="P12" s="69"/>
      <c r="Q12" s="171"/>
      <c r="R12" s="69"/>
      <c r="S12" s="171"/>
      <c r="T12" s="69"/>
    </row>
    <row r="13" spans="1:22" ht="19.5" customHeight="1">
      <c r="A13" s="205" t="s">
        <v>276</v>
      </c>
      <c r="B13" s="9">
        <v>3</v>
      </c>
      <c r="C13" s="170"/>
      <c r="D13" s="131">
        <v>0</v>
      </c>
      <c r="E13" s="130"/>
      <c r="F13" s="131">
        <v>0</v>
      </c>
      <c r="G13" s="130"/>
      <c r="H13" s="131">
        <v>0</v>
      </c>
      <c r="I13" s="175"/>
      <c r="J13" s="175">
        <v>1596489680</v>
      </c>
      <c r="K13" s="175"/>
      <c r="L13" s="175">
        <v>0</v>
      </c>
      <c r="M13" s="175"/>
      <c r="N13" s="228">
        <v>0</v>
      </c>
      <c r="O13" s="175"/>
      <c r="P13" s="109">
        <f>SUM(D13:L13)</f>
        <v>1596489680</v>
      </c>
      <c r="Q13" s="104"/>
      <c r="R13" s="109">
        <v>2498</v>
      </c>
      <c r="S13" s="104"/>
      <c r="T13" s="109">
        <f>P13+R13</f>
        <v>1596492178</v>
      </c>
    </row>
    <row r="14" spans="1:22" ht="19.5" customHeight="1">
      <c r="A14" s="173" t="s">
        <v>239</v>
      </c>
      <c r="B14" s="9"/>
      <c r="C14" s="170"/>
      <c r="D14" s="232">
        <f>SUM(D11:D13)</f>
        <v>1911926537</v>
      </c>
      <c r="E14" s="128"/>
      <c r="F14" s="232">
        <f>SUM(F11:F13)</f>
        <v>5063196145</v>
      </c>
      <c r="G14" s="128"/>
      <c r="H14" s="232">
        <f>SUM(H11:H13)</f>
        <v>333482000</v>
      </c>
      <c r="I14" s="128"/>
      <c r="J14" s="232">
        <f>SUM(J11:J13)</f>
        <v>3591726563</v>
      </c>
      <c r="K14" s="128"/>
      <c r="L14" s="232">
        <f>SUM(L11:L13)</f>
        <v>-78262116</v>
      </c>
      <c r="M14" s="12"/>
      <c r="N14" s="233">
        <f>SUM(N11:N13)</f>
        <v>0</v>
      </c>
      <c r="O14" s="128"/>
      <c r="P14" s="232">
        <f>SUM(P11:P13)</f>
        <v>10822069129</v>
      </c>
      <c r="Q14" s="171"/>
      <c r="R14" s="232">
        <f>SUM(R11:R13)</f>
        <v>61392976</v>
      </c>
      <c r="S14" s="171"/>
      <c r="T14" s="232">
        <f>SUM(T11:T13)</f>
        <v>10883462105</v>
      </c>
    </row>
    <row r="15" spans="1:22" ht="19.5" customHeight="1">
      <c r="A15" s="234" t="s">
        <v>265</v>
      </c>
      <c r="B15" s="9"/>
      <c r="C15" s="170"/>
      <c r="D15" s="12"/>
      <c r="E15" s="149"/>
      <c r="F15" s="12"/>
      <c r="G15" s="149"/>
      <c r="H15" s="12"/>
      <c r="I15" s="149"/>
      <c r="J15" s="12"/>
      <c r="K15" s="149"/>
      <c r="L15" s="12"/>
      <c r="M15" s="12"/>
      <c r="N15" s="142"/>
      <c r="O15" s="149"/>
      <c r="P15" s="12"/>
      <c r="Q15" s="171"/>
      <c r="R15" s="12"/>
      <c r="S15" s="171"/>
      <c r="T15" s="12"/>
    </row>
    <row r="16" spans="1:22" ht="19.5" customHeight="1">
      <c r="A16" s="205" t="s">
        <v>277</v>
      </c>
      <c r="B16" s="9">
        <v>3</v>
      </c>
      <c r="C16" s="170"/>
      <c r="D16" s="131">
        <v>0</v>
      </c>
      <c r="E16" s="130"/>
      <c r="F16" s="131">
        <v>0</v>
      </c>
      <c r="G16" s="130"/>
      <c r="H16" s="131">
        <v>0</v>
      </c>
      <c r="I16" s="175"/>
      <c r="J16" s="175">
        <v>-354939662</v>
      </c>
      <c r="K16" s="175"/>
      <c r="L16" s="175">
        <v>0</v>
      </c>
      <c r="M16" s="175"/>
      <c r="N16" s="221">
        <v>0</v>
      </c>
      <c r="O16" s="175"/>
      <c r="P16" s="109">
        <f>SUM(D16:L16)</f>
        <v>-354939662</v>
      </c>
      <c r="Q16" s="104"/>
      <c r="R16" s="109">
        <v>0</v>
      </c>
      <c r="S16" s="104"/>
      <c r="T16" s="109">
        <f>P16+R16</f>
        <v>-354939662</v>
      </c>
    </row>
    <row r="17" spans="1:21" ht="19.5" customHeight="1">
      <c r="A17" s="172" t="s">
        <v>241</v>
      </c>
      <c r="B17" s="169"/>
      <c r="C17" s="170"/>
      <c r="D17" s="174">
        <f>SUM(D14:D16)</f>
        <v>1911926537</v>
      </c>
      <c r="E17" s="128"/>
      <c r="F17" s="174">
        <f>SUM(F14:F16)</f>
        <v>5063196145</v>
      </c>
      <c r="G17" s="128"/>
      <c r="H17" s="174">
        <f>SUM(H14:H16)</f>
        <v>333482000</v>
      </c>
      <c r="I17" s="128"/>
      <c r="J17" s="174">
        <f>SUM(J14:J16)</f>
        <v>3236786901</v>
      </c>
      <c r="K17" s="128"/>
      <c r="L17" s="174">
        <f>SUM(L14:L16)</f>
        <v>-78262116</v>
      </c>
      <c r="M17" s="12"/>
      <c r="N17" s="222">
        <f>SUM(N14:N16)</f>
        <v>0</v>
      </c>
      <c r="O17" s="128"/>
      <c r="P17" s="174">
        <f>SUM(P14:P16)</f>
        <v>10467129467</v>
      </c>
      <c r="Q17" s="171"/>
      <c r="R17" s="174">
        <f>SUM(R14:R16)</f>
        <v>61392976</v>
      </c>
      <c r="S17" s="171"/>
      <c r="T17" s="174">
        <f>SUM(T14:T16)</f>
        <v>10528522443</v>
      </c>
    </row>
    <row r="18" spans="1:21" ht="19.399999999999999" customHeight="1">
      <c r="A18" s="19" t="s">
        <v>110</v>
      </c>
      <c r="B18" s="20"/>
      <c r="C18" s="72"/>
      <c r="D18" s="177"/>
      <c r="E18" s="72"/>
      <c r="F18" s="177"/>
      <c r="G18" s="177"/>
      <c r="H18" s="177"/>
      <c r="I18" s="177"/>
      <c r="J18" s="179"/>
      <c r="K18" s="177"/>
      <c r="L18" s="177"/>
      <c r="M18" s="217"/>
      <c r="N18" s="223"/>
      <c r="O18" s="177"/>
      <c r="P18" s="177"/>
      <c r="Q18" s="177"/>
      <c r="R18" s="177"/>
      <c r="S18" s="177"/>
      <c r="T18" s="177"/>
    </row>
    <row r="19" spans="1:21" ht="19.5" customHeight="1">
      <c r="A19" s="43" t="s">
        <v>279</v>
      </c>
      <c r="B19" s="20"/>
      <c r="C19" s="72"/>
      <c r="D19" s="177"/>
      <c r="E19" s="72"/>
      <c r="F19" s="177"/>
      <c r="G19" s="177"/>
      <c r="H19" s="177"/>
      <c r="I19" s="177"/>
      <c r="J19" s="179"/>
      <c r="K19" s="177"/>
      <c r="L19" s="177"/>
      <c r="M19" s="217"/>
      <c r="N19" s="223"/>
      <c r="O19" s="177"/>
      <c r="P19" s="177"/>
      <c r="Q19" s="177"/>
      <c r="R19" s="177"/>
      <c r="S19" s="177"/>
      <c r="T19" s="177"/>
    </row>
    <row r="20" spans="1:21" ht="19.5" customHeight="1">
      <c r="A20" s="39" t="s">
        <v>266</v>
      </c>
      <c r="B20" s="9">
        <v>31</v>
      </c>
      <c r="C20" s="72"/>
      <c r="D20" s="131">
        <v>0</v>
      </c>
      <c r="E20" s="130"/>
      <c r="F20" s="131">
        <v>0</v>
      </c>
      <c r="G20" s="130"/>
      <c r="H20" s="131">
        <v>0</v>
      </c>
      <c r="I20" s="130"/>
      <c r="J20" s="60">
        <v>-38238531</v>
      </c>
      <c r="K20" s="130"/>
      <c r="L20" s="60">
        <v>0</v>
      </c>
      <c r="M20" s="28"/>
      <c r="N20" s="136">
        <v>0</v>
      </c>
      <c r="O20" s="130"/>
      <c r="P20" s="103">
        <f>SUM(D20:L20)</f>
        <v>-38238531</v>
      </c>
      <c r="Q20" s="104"/>
      <c r="R20" s="154">
        <v>-800000</v>
      </c>
      <c r="S20" s="104"/>
      <c r="T20" s="153">
        <f>P20+R20</f>
        <v>-39038531</v>
      </c>
    </row>
    <row r="21" spans="1:21" ht="19.5" customHeight="1">
      <c r="A21" s="170" t="s">
        <v>280</v>
      </c>
      <c r="B21" s="9"/>
      <c r="C21" s="72"/>
      <c r="D21" s="110">
        <f>D20</f>
        <v>0</v>
      </c>
      <c r="E21" s="149"/>
      <c r="F21" s="110">
        <f>F20</f>
        <v>0</v>
      </c>
      <c r="G21" s="149"/>
      <c r="H21" s="110">
        <f>H20</f>
        <v>0</v>
      </c>
      <c r="I21" s="149"/>
      <c r="J21" s="110">
        <f>J20</f>
        <v>-38238531</v>
      </c>
      <c r="K21" s="130"/>
      <c r="L21" s="110">
        <f>L20</f>
        <v>0</v>
      </c>
      <c r="M21" s="149"/>
      <c r="N21" s="224">
        <f>N20</f>
        <v>0</v>
      </c>
      <c r="O21" s="130"/>
      <c r="P21" s="110">
        <f>P20</f>
        <v>-38238531</v>
      </c>
      <c r="Q21" s="171"/>
      <c r="R21" s="110">
        <f>+R20</f>
        <v>-800000</v>
      </c>
      <c r="S21" s="171"/>
      <c r="T21" s="40">
        <f>+P21+R21</f>
        <v>-39038531</v>
      </c>
    </row>
    <row r="22" spans="1:21" ht="19.5" customHeight="1">
      <c r="A22" s="43" t="s">
        <v>245</v>
      </c>
      <c r="B22" s="20"/>
      <c r="C22" s="72"/>
      <c r="D22" s="215"/>
      <c r="E22" s="72"/>
      <c r="F22" s="215"/>
      <c r="G22" s="215"/>
      <c r="H22" s="215"/>
      <c r="I22" s="215"/>
      <c r="J22" s="216"/>
      <c r="K22" s="215"/>
      <c r="L22" s="215"/>
      <c r="M22" s="217"/>
      <c r="N22" s="223"/>
      <c r="O22" s="215"/>
      <c r="P22" s="215"/>
      <c r="Q22" s="215"/>
      <c r="R22" s="215"/>
      <c r="S22" s="215"/>
      <c r="T22" s="215"/>
    </row>
    <row r="23" spans="1:21" ht="19.5" customHeight="1">
      <c r="A23" s="39" t="s">
        <v>267</v>
      </c>
      <c r="B23" s="9">
        <v>13</v>
      </c>
      <c r="C23" s="72"/>
      <c r="D23" s="130">
        <v>0</v>
      </c>
      <c r="E23" s="130">
        <v>0</v>
      </c>
      <c r="F23" s="130">
        <v>0</v>
      </c>
      <c r="G23" s="130">
        <v>0</v>
      </c>
      <c r="H23" s="130">
        <v>0</v>
      </c>
      <c r="I23" s="130">
        <v>0</v>
      </c>
      <c r="J23" s="130">
        <v>0</v>
      </c>
      <c r="K23" s="215"/>
      <c r="L23" s="28">
        <v>0</v>
      </c>
      <c r="M23" s="28"/>
      <c r="N23" s="144">
        <v>0</v>
      </c>
      <c r="O23" s="28"/>
      <c r="P23" s="28">
        <v>0</v>
      </c>
      <c r="Q23" s="28"/>
      <c r="R23" s="28">
        <v>22500000</v>
      </c>
      <c r="S23" s="28"/>
      <c r="T23" s="28">
        <f>SUM(P23:R23)</f>
        <v>22500000</v>
      </c>
    </row>
    <row r="24" spans="1:21" ht="19.5" customHeight="1">
      <c r="A24" s="39" t="s">
        <v>268</v>
      </c>
      <c r="B24" s="9">
        <v>13</v>
      </c>
      <c r="C24" s="72"/>
      <c r="D24" s="130">
        <v>0</v>
      </c>
      <c r="E24" s="130">
        <v>0</v>
      </c>
      <c r="F24" s="130">
        <v>0</v>
      </c>
      <c r="G24" s="130">
        <v>0</v>
      </c>
      <c r="H24" s="130">
        <v>0</v>
      </c>
      <c r="I24" s="130">
        <v>0</v>
      </c>
      <c r="J24" s="130">
        <v>0</v>
      </c>
      <c r="K24" s="215"/>
      <c r="L24" s="28">
        <v>0</v>
      </c>
      <c r="M24" s="28"/>
      <c r="N24" s="144">
        <v>0</v>
      </c>
      <c r="O24" s="28"/>
      <c r="P24" s="28">
        <v>0</v>
      </c>
      <c r="Q24" s="28"/>
      <c r="R24" s="28">
        <v>-34470</v>
      </c>
      <c r="S24" s="28"/>
      <c r="T24" s="28">
        <f t="shared" ref="T24:T25" si="0">SUM(P24:R24)</f>
        <v>-34470</v>
      </c>
    </row>
    <row r="25" spans="1:21" ht="19.5" customHeight="1">
      <c r="A25" s="39" t="s">
        <v>269</v>
      </c>
      <c r="B25" s="9">
        <v>13</v>
      </c>
      <c r="C25" s="72"/>
      <c r="D25" s="131">
        <v>0</v>
      </c>
      <c r="E25" s="130">
        <v>0</v>
      </c>
      <c r="F25" s="131">
        <v>0</v>
      </c>
      <c r="G25" s="130">
        <v>0</v>
      </c>
      <c r="H25" s="131">
        <v>0</v>
      </c>
      <c r="I25" s="175">
        <v>0</v>
      </c>
      <c r="J25" s="219">
        <v>0</v>
      </c>
      <c r="K25" s="175"/>
      <c r="L25" s="219">
        <v>-3673251</v>
      </c>
      <c r="M25" s="218"/>
      <c r="N25" s="225">
        <v>0</v>
      </c>
      <c r="O25" s="175"/>
      <c r="P25" s="103">
        <v>-3673251</v>
      </c>
      <c r="Q25" s="104"/>
      <c r="R25" s="103">
        <v>-28944020</v>
      </c>
      <c r="S25" s="104"/>
      <c r="T25" s="103">
        <f t="shared" si="0"/>
        <v>-32617271</v>
      </c>
    </row>
    <row r="26" spans="1:21" ht="19.5" customHeight="1">
      <c r="A26" s="170" t="s">
        <v>223</v>
      </c>
      <c r="B26" s="20"/>
      <c r="C26" s="72"/>
      <c r="D26" s="110">
        <f>SUM(D23:D25)</f>
        <v>0</v>
      </c>
      <c r="E26" s="149">
        <v>0</v>
      </c>
      <c r="F26" s="110">
        <f>SUM(F23:F25)</f>
        <v>0</v>
      </c>
      <c r="G26" s="149">
        <v>0</v>
      </c>
      <c r="H26" s="110">
        <f>SUM(H23:H25)</f>
        <v>0</v>
      </c>
      <c r="I26" s="149">
        <v>0</v>
      </c>
      <c r="J26" s="110">
        <f>SUM(J23:J25)</f>
        <v>0</v>
      </c>
      <c r="K26" s="130"/>
      <c r="L26" s="110">
        <f>SUM(L23:L25)</f>
        <v>-3673251</v>
      </c>
      <c r="M26" s="149"/>
      <c r="N26" s="110">
        <f>SUM(N23:N25)</f>
        <v>0</v>
      </c>
      <c r="O26" s="130"/>
      <c r="P26" s="110">
        <f>SUM(P23:P25)</f>
        <v>-3673251</v>
      </c>
      <c r="Q26" s="171"/>
      <c r="R26" s="110">
        <f>SUM(R23:R25)</f>
        <v>-6478490</v>
      </c>
      <c r="S26" s="171"/>
      <c r="T26" s="110">
        <f>SUM(T23:T25)</f>
        <v>-10151741</v>
      </c>
      <c r="U26" s="129"/>
    </row>
    <row r="27" spans="1:21" ht="19.5" customHeight="1">
      <c r="A27" s="170" t="s">
        <v>242</v>
      </c>
      <c r="B27" s="20"/>
      <c r="C27" s="72"/>
      <c r="D27" s="110">
        <f>SUM(D26,D21)</f>
        <v>0</v>
      </c>
      <c r="E27" s="149">
        <f t="shared" ref="E27:I27" si="1">SUM(E23:E25)</f>
        <v>0</v>
      </c>
      <c r="F27" s="110">
        <f>SUM(F26,F21)</f>
        <v>0</v>
      </c>
      <c r="G27" s="149">
        <f t="shared" si="1"/>
        <v>0</v>
      </c>
      <c r="H27" s="110">
        <f>SUM(H26,H21)</f>
        <v>0</v>
      </c>
      <c r="I27" s="149">
        <f t="shared" si="1"/>
        <v>0</v>
      </c>
      <c r="J27" s="110">
        <f>SUM(J26,J21)</f>
        <v>-38238531</v>
      </c>
      <c r="K27" s="130"/>
      <c r="L27" s="110">
        <f>SUM(L26,L21)</f>
        <v>-3673251</v>
      </c>
      <c r="M27" s="149"/>
      <c r="N27" s="110">
        <f>SUM(N26,N21)</f>
        <v>0</v>
      </c>
      <c r="O27" s="130">
        <f>O26</f>
        <v>0</v>
      </c>
      <c r="P27" s="110">
        <f>SUM(P26,P21)</f>
        <v>-41911782</v>
      </c>
      <c r="Q27" s="171">
        <f>Q21+Q26</f>
        <v>0</v>
      </c>
      <c r="R27" s="110">
        <f>SUM(R26,R21)</f>
        <v>-7278490</v>
      </c>
      <c r="S27" s="171"/>
      <c r="T27" s="110">
        <f>SUM(T26,T21)</f>
        <v>-49190272</v>
      </c>
      <c r="U27" s="129"/>
    </row>
    <row r="28" spans="1:21" ht="19.5" customHeight="1">
      <c r="A28" s="170"/>
      <c r="B28" s="20"/>
      <c r="C28" s="72"/>
      <c r="D28" s="98"/>
      <c r="E28" s="98"/>
      <c r="F28" s="98"/>
      <c r="G28" s="98"/>
      <c r="H28" s="98"/>
      <c r="I28" s="98"/>
      <c r="J28" s="98"/>
      <c r="K28" s="36"/>
      <c r="L28" s="98"/>
      <c r="M28" s="98"/>
      <c r="N28" s="143"/>
      <c r="O28" s="212"/>
      <c r="P28" s="98"/>
      <c r="Q28" s="98"/>
      <c r="R28" s="98"/>
      <c r="S28" s="98"/>
      <c r="T28" s="98"/>
    </row>
    <row r="29" spans="1:21" ht="19.5" customHeight="1">
      <c r="A29" s="37" t="s">
        <v>123</v>
      </c>
      <c r="B29" s="9"/>
      <c r="C29" s="72"/>
      <c r="D29" s="98"/>
      <c r="E29" s="98"/>
      <c r="F29" s="98"/>
      <c r="G29" s="98"/>
      <c r="H29" s="98"/>
      <c r="I29" s="94"/>
      <c r="J29" s="98"/>
      <c r="K29" s="94"/>
      <c r="L29" s="98"/>
      <c r="M29" s="98"/>
      <c r="N29" s="143"/>
      <c r="O29" s="94"/>
      <c r="P29" s="98"/>
      <c r="Q29" s="94"/>
      <c r="R29" s="98"/>
      <c r="S29" s="94"/>
      <c r="T29" s="98"/>
    </row>
    <row r="30" spans="1:21" ht="19.5" customHeight="1">
      <c r="A30" s="39" t="s">
        <v>196</v>
      </c>
      <c r="B30" s="9"/>
      <c r="C30" s="72"/>
      <c r="D30" s="130">
        <v>0</v>
      </c>
      <c r="E30" s="94"/>
      <c r="F30" s="130">
        <v>0</v>
      </c>
      <c r="G30" s="94"/>
      <c r="H30" s="130">
        <v>0</v>
      </c>
      <c r="I30" s="94"/>
      <c r="J30" s="150">
        <v>30169077</v>
      </c>
      <c r="K30" s="94"/>
      <c r="L30" s="130">
        <v>0</v>
      </c>
      <c r="M30" s="130"/>
      <c r="N30" s="226">
        <v>0</v>
      </c>
      <c r="O30" s="94"/>
      <c r="P30" s="95">
        <f>SUM(D30:L30)</f>
        <v>30169077</v>
      </c>
      <c r="Q30" s="94"/>
      <c r="R30" s="151">
        <v>-24775373</v>
      </c>
      <c r="S30" s="94"/>
      <c r="T30" s="95">
        <f>P30+R30</f>
        <v>5393704</v>
      </c>
    </row>
    <row r="31" spans="1:21" ht="19.5" customHeight="1">
      <c r="A31" s="39" t="s">
        <v>119</v>
      </c>
      <c r="B31" s="9"/>
      <c r="C31" s="72"/>
      <c r="D31" s="131">
        <v>0</v>
      </c>
      <c r="E31" s="94"/>
      <c r="F31" s="131">
        <v>0</v>
      </c>
      <c r="G31" s="94"/>
      <c r="H31" s="131">
        <v>0</v>
      </c>
      <c r="I31" s="94"/>
      <c r="J31" s="131">
        <v>4600998</v>
      </c>
      <c r="K31" s="94"/>
      <c r="L31" s="131">
        <v>0</v>
      </c>
      <c r="M31" s="130"/>
      <c r="N31" s="131">
        <v>6668260</v>
      </c>
      <c r="O31" s="94"/>
      <c r="P31" s="131">
        <f>J31+N31</f>
        <v>11269258</v>
      </c>
      <c r="Q31" s="94"/>
      <c r="R31" s="131">
        <v>84182</v>
      </c>
      <c r="S31" s="94"/>
      <c r="T31" s="131">
        <f>P31+R31</f>
        <v>11353440</v>
      </c>
    </row>
    <row r="32" spans="1:21" ht="19.5" customHeight="1">
      <c r="A32" s="169" t="s">
        <v>124</v>
      </c>
      <c r="B32" s="10"/>
      <c r="C32" s="170"/>
      <c r="D32" s="110">
        <f>SUM(D30:D31)</f>
        <v>0</v>
      </c>
      <c r="E32" s="178"/>
      <c r="F32" s="110">
        <f>SUM(F30:F31)</f>
        <v>0</v>
      </c>
      <c r="G32" s="98"/>
      <c r="H32" s="110">
        <f>SUM(H30:H31)</f>
        <v>0</v>
      </c>
      <c r="I32" s="178"/>
      <c r="J32" s="99">
        <f>SUM(J30:J31)</f>
        <v>34770075</v>
      </c>
      <c r="K32" s="12"/>
      <c r="L32" s="110">
        <f>SUM(L30:L31)</f>
        <v>0</v>
      </c>
      <c r="M32" s="149"/>
      <c r="N32" s="110">
        <f>SUM(N30:N31)</f>
        <v>6668260</v>
      </c>
      <c r="O32" s="12"/>
      <c r="P32" s="110">
        <f>SUM(P30:P31)</f>
        <v>41438335</v>
      </c>
      <c r="Q32" s="149">
        <f>SUM(Q30:Q31)</f>
        <v>0</v>
      </c>
      <c r="R32" s="110">
        <f>SUM(R30:R31)</f>
        <v>-24691191</v>
      </c>
      <c r="S32" s="178"/>
      <c r="T32" s="110">
        <f>SUM(T30:T31)</f>
        <v>16747144</v>
      </c>
    </row>
    <row r="33" spans="1:20" ht="19.5" customHeight="1">
      <c r="A33" s="169"/>
      <c r="B33" s="10"/>
      <c r="C33" s="170"/>
      <c r="D33" s="149"/>
      <c r="E33" s="178"/>
      <c r="F33" s="149"/>
      <c r="G33" s="98"/>
      <c r="H33" s="149"/>
      <c r="I33" s="178"/>
      <c r="J33" s="183"/>
      <c r="K33" s="12"/>
      <c r="L33" s="149"/>
      <c r="M33" s="149"/>
      <c r="N33" s="227"/>
      <c r="O33" s="12"/>
      <c r="P33" s="149"/>
      <c r="Q33" s="149"/>
      <c r="R33" s="149"/>
      <c r="S33" s="178"/>
      <c r="T33" s="149"/>
    </row>
    <row r="34" spans="1:20" ht="19.5" customHeight="1" thickBot="1">
      <c r="A34" s="169" t="s">
        <v>207</v>
      </c>
      <c r="B34" s="72"/>
      <c r="C34" s="72"/>
      <c r="D34" s="32">
        <f>+D17+D32+D27</f>
        <v>1911926537</v>
      </c>
      <c r="E34" s="170"/>
      <c r="F34" s="32">
        <f>+F17+F32+F27</f>
        <v>5063196145</v>
      </c>
      <c r="G34" s="69">
        <f t="shared" ref="G34:K34" si="2">+G17+G21+G32+G27</f>
        <v>0</v>
      </c>
      <c r="H34" s="32">
        <f>+H17+H32+H27</f>
        <v>333482000</v>
      </c>
      <c r="I34" s="69">
        <f t="shared" si="2"/>
        <v>0</v>
      </c>
      <c r="J34" s="32">
        <f>+J17+J32+J27</f>
        <v>3233318445</v>
      </c>
      <c r="K34" s="69">
        <f t="shared" si="2"/>
        <v>0</v>
      </c>
      <c r="L34" s="32">
        <f>+L17+L32+L27</f>
        <v>-81935367</v>
      </c>
      <c r="M34" s="69"/>
      <c r="N34" s="32">
        <f>+N17+N32+N27</f>
        <v>6668260</v>
      </c>
      <c r="O34" s="69">
        <f>+O17+O21+O32+O27</f>
        <v>0</v>
      </c>
      <c r="P34" s="32">
        <f>+P17+P32+P27</f>
        <v>10466656020</v>
      </c>
      <c r="Q34" s="69"/>
      <c r="R34" s="32">
        <f>+R17+R32+R27</f>
        <v>29423295</v>
      </c>
      <c r="S34" s="69">
        <f>+S17+S21+S32+S27</f>
        <v>0</v>
      </c>
      <c r="T34" s="32">
        <f>+T17+T32+T27</f>
        <v>10496079315</v>
      </c>
    </row>
    <row r="35" spans="1:20" ht="19.5" customHeight="1" thickTop="1"/>
    <row r="36" spans="1:20" ht="19.5" customHeight="1">
      <c r="P36" s="229"/>
    </row>
  </sheetData>
  <mergeCells count="5">
    <mergeCell ref="B4:V4"/>
    <mergeCell ref="H5:J5"/>
    <mergeCell ref="D9:T9"/>
    <mergeCell ref="A2:E2"/>
    <mergeCell ref="L5:N5"/>
  </mergeCells>
  <pageMargins left="0.70866141732283505" right="0.59055118110236204" top="0.47244094488188998" bottom="0.511811023622047" header="0.31496062992126" footer="0.31496062992126"/>
  <pageSetup paperSize="9" scale="60" firstPageNumber="11" orientation="landscape" useFirstPageNumber="1" r:id="rId1"/>
  <headerFooter>
    <oddFooter>&amp;LThe accompanying notes from an integral part of the financial statements.
&amp;C&amp;12&amp;P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4"/>
  </sheetPr>
  <dimension ref="A1:K50"/>
  <sheetViews>
    <sheetView showGridLines="0" view="pageBreakPreview" zoomScaleNormal="70" zoomScaleSheetLayoutView="100" workbookViewId="0">
      <pane xSplit="2" ySplit="8" topLeftCell="D48" activePane="bottomRight" state="frozen"/>
      <selection activeCell="A95" sqref="A95:XFD95"/>
      <selection pane="topRight" activeCell="A95" sqref="A95:XFD95"/>
      <selection pane="bottomLeft" activeCell="A95" sqref="A95:XFD95"/>
      <selection pane="bottomRight" activeCell="A6" sqref="A6"/>
    </sheetView>
  </sheetViews>
  <sheetFormatPr defaultColWidth="9.1796875" defaultRowHeight="19.5" customHeight="1"/>
  <cols>
    <col min="1" max="1" width="57.81640625" style="72" customWidth="1"/>
    <col min="2" max="2" width="6.1796875" style="72" customWidth="1"/>
    <col min="3" max="3" width="21" style="72" customWidth="1"/>
    <col min="4" max="4" width="2" style="42" customWidth="1"/>
    <col min="5" max="5" width="21" style="72" customWidth="1"/>
    <col min="6" max="6" width="2" style="42" customWidth="1"/>
    <col min="7" max="7" width="21" style="13" customWidth="1"/>
    <col min="8" max="8" width="2" style="42" customWidth="1"/>
    <col min="9" max="9" width="21" style="13" customWidth="1"/>
    <col min="10" max="10" width="2" style="42" customWidth="1"/>
    <col min="11" max="11" width="21" style="72" customWidth="1"/>
    <col min="12" max="16384" width="9.1796875" style="72"/>
  </cols>
  <sheetData>
    <row r="1" spans="1:11" ht="19.5" customHeight="1">
      <c r="A1" s="14" t="s">
        <v>37</v>
      </c>
      <c r="B1" s="1"/>
    </row>
    <row r="2" spans="1:11" ht="19.5" customHeight="1">
      <c r="A2" s="241" t="s">
        <v>118</v>
      </c>
      <c r="B2" s="241"/>
      <c r="C2" s="241"/>
      <c r="D2" s="241"/>
      <c r="E2" s="241"/>
      <c r="F2" s="241"/>
      <c r="G2" s="5"/>
      <c r="H2" s="19"/>
      <c r="I2" s="29"/>
      <c r="J2" s="27"/>
      <c r="K2" s="29"/>
    </row>
    <row r="3" spans="1:11" ht="19.5" customHeight="1">
      <c r="A3" s="87"/>
      <c r="B3" s="87"/>
      <c r="C3" s="87"/>
      <c r="D3" s="125"/>
      <c r="E3" s="87"/>
      <c r="F3" s="125"/>
      <c r="G3" s="5"/>
      <c r="H3" s="19"/>
      <c r="I3" s="5"/>
      <c r="J3" s="61"/>
      <c r="K3" s="20"/>
    </row>
    <row r="4" spans="1:11" ht="19.5" customHeight="1">
      <c r="A4" s="1"/>
      <c r="B4" s="16"/>
      <c r="C4" s="244" t="s">
        <v>91</v>
      </c>
      <c r="D4" s="244"/>
      <c r="E4" s="244"/>
      <c r="F4" s="244"/>
      <c r="G4" s="244"/>
      <c r="H4" s="244"/>
      <c r="I4" s="244"/>
      <c r="J4" s="244"/>
      <c r="K4" s="244"/>
    </row>
    <row r="5" spans="1:11" ht="19.5" customHeight="1">
      <c r="A5" s="1"/>
      <c r="B5" s="20"/>
      <c r="C5" s="53" t="s">
        <v>58</v>
      </c>
      <c r="D5" s="85"/>
      <c r="E5" s="62"/>
      <c r="F5" s="62"/>
      <c r="G5" s="242" t="s">
        <v>40</v>
      </c>
      <c r="H5" s="242"/>
      <c r="I5" s="242"/>
      <c r="J5" s="61"/>
      <c r="K5" s="20"/>
    </row>
    <row r="6" spans="1:11" ht="19.5" customHeight="1">
      <c r="A6" s="1"/>
      <c r="B6" s="20"/>
      <c r="C6" s="53" t="s">
        <v>27</v>
      </c>
      <c r="D6" s="61"/>
      <c r="E6" s="62"/>
      <c r="F6" s="62"/>
      <c r="G6" s="53" t="s">
        <v>60</v>
      </c>
      <c r="H6" s="62"/>
      <c r="I6" s="53"/>
      <c r="J6" s="61"/>
      <c r="K6" s="53" t="s">
        <v>29</v>
      </c>
    </row>
    <row r="7" spans="1:11" ht="19.5" customHeight="1">
      <c r="A7" s="1"/>
      <c r="B7" s="9" t="s">
        <v>10</v>
      </c>
      <c r="C7" s="53" t="s">
        <v>61</v>
      </c>
      <c r="D7" s="61"/>
      <c r="E7" s="62" t="s">
        <v>145</v>
      </c>
      <c r="F7" s="62"/>
      <c r="G7" s="53" t="s">
        <v>43</v>
      </c>
      <c r="H7" s="62"/>
      <c r="I7" s="53" t="s">
        <v>41</v>
      </c>
      <c r="J7" s="61"/>
      <c r="K7" s="53" t="s">
        <v>42</v>
      </c>
    </row>
    <row r="8" spans="1:11" ht="19.5" customHeight="1">
      <c r="A8" s="1"/>
      <c r="B8" s="20"/>
      <c r="C8" s="236" t="s">
        <v>111</v>
      </c>
      <c r="D8" s="236"/>
      <c r="E8" s="236"/>
      <c r="F8" s="236"/>
      <c r="G8" s="236"/>
      <c r="H8" s="236"/>
      <c r="I8" s="236"/>
      <c r="J8" s="236"/>
      <c r="K8" s="236"/>
    </row>
    <row r="9" spans="1:11" ht="19.5" customHeight="1">
      <c r="A9" s="1" t="s">
        <v>195</v>
      </c>
      <c r="B9" s="20"/>
      <c r="G9" s="170"/>
      <c r="I9" s="170"/>
    </row>
    <row r="10" spans="1:11" ht="19.5" customHeight="1">
      <c r="A10" s="173" t="s">
        <v>235</v>
      </c>
      <c r="B10" s="169"/>
      <c r="C10" s="128">
        <v>1911926537</v>
      </c>
      <c r="D10" s="149"/>
      <c r="E10" s="128">
        <v>5063196145</v>
      </c>
      <c r="F10" s="149"/>
      <c r="G10" s="128">
        <v>331000000</v>
      </c>
      <c r="H10" s="149"/>
      <c r="I10" s="128">
        <v>3729137053</v>
      </c>
      <c r="K10" s="209">
        <f>SUM(C10:I10)</f>
        <v>11035259735</v>
      </c>
    </row>
    <row r="11" spans="1:11" ht="19.5" customHeight="1">
      <c r="A11" s="234" t="s">
        <v>265</v>
      </c>
      <c r="B11" s="169"/>
      <c r="C11" s="128"/>
      <c r="D11" s="149"/>
      <c r="E11" s="128"/>
      <c r="F11" s="149"/>
      <c r="G11" s="128"/>
      <c r="H11" s="149"/>
      <c r="I11" s="128"/>
      <c r="K11" s="209"/>
    </row>
    <row r="12" spans="1:11" ht="19.5" customHeight="1">
      <c r="A12" s="205" t="s">
        <v>276</v>
      </c>
      <c r="B12" s="9">
        <v>3</v>
      </c>
      <c r="C12" s="139">
        <v>0</v>
      </c>
      <c r="E12" s="139">
        <v>0</v>
      </c>
      <c r="G12" s="139">
        <v>0</v>
      </c>
      <c r="I12" s="175">
        <v>66561276</v>
      </c>
      <c r="K12" s="95">
        <f>SUM(C12:I12)</f>
        <v>66561276</v>
      </c>
    </row>
    <row r="13" spans="1:11" ht="19.5" customHeight="1">
      <c r="A13" s="19" t="s">
        <v>237</v>
      </c>
      <c r="B13" s="20"/>
      <c r="C13" s="99">
        <f>C10+C12</f>
        <v>1911926537</v>
      </c>
      <c r="D13" s="69"/>
      <c r="E13" s="99">
        <f>E10+E12</f>
        <v>5063196145</v>
      </c>
      <c r="F13" s="69"/>
      <c r="G13" s="99">
        <f>G10+G12</f>
        <v>331000000</v>
      </c>
      <c r="H13" s="3"/>
      <c r="I13" s="99">
        <f>I10+I12</f>
        <v>3795698329</v>
      </c>
      <c r="J13" s="36"/>
      <c r="K13" s="206">
        <f>SUM(C13:I13)</f>
        <v>11101821011</v>
      </c>
    </row>
    <row r="14" spans="1:11" ht="19.5" customHeight="1">
      <c r="A14" s="19" t="s">
        <v>110</v>
      </c>
      <c r="B14" s="20"/>
      <c r="C14" s="30"/>
      <c r="D14" s="3"/>
      <c r="E14" s="30"/>
      <c r="F14" s="3"/>
      <c r="G14" s="12"/>
      <c r="H14" s="3"/>
      <c r="I14" s="30"/>
      <c r="J14" s="185"/>
      <c r="K14" s="30"/>
    </row>
    <row r="15" spans="1:11" ht="19.5" customHeight="1">
      <c r="A15" s="43" t="s">
        <v>197</v>
      </c>
      <c r="B15" s="20"/>
      <c r="C15" s="30"/>
      <c r="D15" s="3"/>
      <c r="E15" s="30"/>
      <c r="F15" s="3"/>
      <c r="G15" s="12"/>
      <c r="H15" s="3"/>
      <c r="I15" s="30"/>
      <c r="J15" s="185"/>
      <c r="K15" s="30"/>
    </row>
    <row r="16" spans="1:11" ht="19.5" customHeight="1">
      <c r="A16" s="92" t="s">
        <v>88</v>
      </c>
      <c r="B16" s="9">
        <v>31</v>
      </c>
      <c r="C16" s="139">
        <v>0</v>
      </c>
      <c r="D16" s="140"/>
      <c r="E16" s="139">
        <v>0</v>
      </c>
      <c r="F16" s="140"/>
      <c r="G16" s="139">
        <v>0</v>
      </c>
      <c r="H16" s="3"/>
      <c r="I16" s="204">
        <v>-1911926537</v>
      </c>
      <c r="J16" s="185"/>
      <c r="K16" s="44">
        <f>SUM(C16:I16)</f>
        <v>-1911926537</v>
      </c>
    </row>
    <row r="17" spans="1:11" ht="19.5" customHeight="1">
      <c r="A17" s="19" t="s">
        <v>198</v>
      </c>
      <c r="B17" s="9"/>
      <c r="C17" s="141">
        <f>SUM(C16)</f>
        <v>0</v>
      </c>
      <c r="D17" s="142"/>
      <c r="E17" s="141">
        <f>SUM(E16)</f>
        <v>0</v>
      </c>
      <c r="F17" s="142"/>
      <c r="G17" s="141">
        <f>SUM(G16)</f>
        <v>0</v>
      </c>
      <c r="H17" s="3"/>
      <c r="I17" s="81">
        <f>SUM(I16)</f>
        <v>-1911926537</v>
      </c>
      <c r="J17" s="36"/>
      <c r="K17" s="81">
        <f>SUM(C17:I17)</f>
        <v>-1911926537</v>
      </c>
    </row>
    <row r="18" spans="1:11" ht="19.5" customHeight="1">
      <c r="A18" s="19"/>
      <c r="B18" s="9"/>
      <c r="C18" s="143"/>
      <c r="D18" s="142"/>
      <c r="E18" s="143"/>
      <c r="F18" s="142"/>
      <c r="G18" s="143"/>
      <c r="H18" s="3"/>
      <c r="I18" s="83"/>
      <c r="J18" s="36"/>
      <c r="K18" s="83"/>
    </row>
    <row r="19" spans="1:11" ht="19.5" customHeight="1">
      <c r="A19" s="19" t="s">
        <v>123</v>
      </c>
      <c r="B19" s="9"/>
      <c r="C19" s="143"/>
      <c r="D19" s="142"/>
      <c r="E19" s="143"/>
      <c r="F19" s="142"/>
      <c r="G19" s="143"/>
      <c r="H19" s="3"/>
      <c r="I19" s="30"/>
      <c r="J19" s="36"/>
      <c r="K19" s="30"/>
    </row>
    <row r="20" spans="1:11" ht="19.5" customHeight="1">
      <c r="A20" s="39" t="s">
        <v>194</v>
      </c>
      <c r="B20" s="9"/>
      <c r="C20" s="144">
        <v>0</v>
      </c>
      <c r="D20" s="140"/>
      <c r="E20" s="144">
        <v>0</v>
      </c>
      <c r="F20" s="140"/>
      <c r="G20" s="144">
        <v>0</v>
      </c>
      <c r="H20" s="3"/>
      <c r="I20" s="157">
        <f>'PL8-9'!J36</f>
        <v>209911438</v>
      </c>
      <c r="J20" s="36"/>
      <c r="K20" s="127">
        <f>SUM(C20:I20)</f>
        <v>209911438</v>
      </c>
    </row>
    <row r="21" spans="1:11" ht="19.5" customHeight="1">
      <c r="A21" s="91" t="s">
        <v>119</v>
      </c>
      <c r="B21" s="9"/>
      <c r="C21" s="139">
        <v>0</v>
      </c>
      <c r="D21" s="140"/>
      <c r="E21" s="139">
        <v>0</v>
      </c>
      <c r="F21" s="140"/>
      <c r="G21" s="139">
        <v>0</v>
      </c>
      <c r="H21" s="3"/>
      <c r="I21" s="158">
        <v>1045731</v>
      </c>
      <c r="J21" s="36"/>
      <c r="K21" s="44">
        <f>SUM(C21:I21)</f>
        <v>1045731</v>
      </c>
    </row>
    <row r="22" spans="1:11" ht="19.5" customHeight="1">
      <c r="A22" s="1" t="s">
        <v>125</v>
      </c>
      <c r="B22" s="9"/>
      <c r="C22" s="141">
        <f>SUM(C20:C21)</f>
        <v>0</v>
      </c>
      <c r="D22" s="143"/>
      <c r="E22" s="141">
        <f>SUM(E20:E21)</f>
        <v>0</v>
      </c>
      <c r="F22" s="143"/>
      <c r="G22" s="141">
        <f>SUM(G20:G21)</f>
        <v>0</v>
      </c>
      <c r="H22" s="77"/>
      <c r="I22" s="40">
        <f>SUM(I20:I21)</f>
        <v>210957169</v>
      </c>
      <c r="J22" s="77"/>
      <c r="K22" s="40">
        <f>SUM(C22:I22)</f>
        <v>210957169</v>
      </c>
    </row>
    <row r="23" spans="1:11" ht="19.5" customHeight="1">
      <c r="A23" s="1"/>
      <c r="B23" s="9"/>
      <c r="C23" s="143"/>
      <c r="D23" s="143"/>
      <c r="E23" s="143"/>
      <c r="F23" s="143"/>
      <c r="G23" s="143"/>
      <c r="H23" s="77"/>
      <c r="I23" s="98"/>
      <c r="J23" s="77"/>
      <c r="K23" s="98"/>
    </row>
    <row r="24" spans="1:11" ht="19.5" customHeight="1" thickBot="1">
      <c r="A24" s="169" t="s">
        <v>158</v>
      </c>
      <c r="B24" s="10"/>
      <c r="C24" s="184">
        <f>SUM(C13,C17,C22)</f>
        <v>1911926537</v>
      </c>
      <c r="D24" s="18"/>
      <c r="E24" s="184">
        <f>SUM(E13,E17,E22)</f>
        <v>5063196145</v>
      </c>
      <c r="F24" s="18"/>
      <c r="G24" s="184">
        <f>SUM(G13,G17,G22)</f>
        <v>331000000</v>
      </c>
      <c r="H24" s="18"/>
      <c r="I24" s="184">
        <f>SUM(I13,I17,I22)</f>
        <v>2094728961</v>
      </c>
      <c r="J24" s="18"/>
      <c r="K24" s="184">
        <f>SUM(K13,K17,K22)</f>
        <v>9400851643</v>
      </c>
    </row>
    <row r="25" spans="1:11" ht="19.5" customHeight="1" thickTop="1"/>
    <row r="26" spans="1:11" ht="19.5" customHeight="1">
      <c r="A26" s="14" t="s">
        <v>37</v>
      </c>
      <c r="B26" s="1"/>
    </row>
    <row r="27" spans="1:11" ht="19.5" customHeight="1">
      <c r="A27" s="241" t="s">
        <v>118</v>
      </c>
      <c r="B27" s="241"/>
      <c r="C27" s="241"/>
      <c r="D27" s="241"/>
      <c r="E27" s="241"/>
      <c r="F27" s="241"/>
      <c r="G27" s="5"/>
      <c r="H27" s="19"/>
      <c r="I27" s="29"/>
      <c r="J27" s="27"/>
      <c r="K27" s="29"/>
    </row>
    <row r="28" spans="1:11" ht="19.5" customHeight="1">
      <c r="A28" s="164"/>
      <c r="B28" s="164"/>
      <c r="C28" s="164"/>
      <c r="D28" s="125"/>
      <c r="E28" s="164"/>
      <c r="F28" s="125"/>
      <c r="G28" s="5"/>
      <c r="H28" s="19"/>
      <c r="I28" s="5"/>
      <c r="J28" s="61"/>
      <c r="K28" s="20"/>
    </row>
    <row r="29" spans="1:11" ht="19.5" customHeight="1">
      <c r="A29" s="1"/>
      <c r="B29" s="16"/>
      <c r="C29" s="244" t="s">
        <v>91</v>
      </c>
      <c r="D29" s="244"/>
      <c r="E29" s="244"/>
      <c r="F29" s="244"/>
      <c r="G29" s="244"/>
      <c r="H29" s="244"/>
      <c r="I29" s="244"/>
      <c r="J29" s="244"/>
      <c r="K29" s="244"/>
    </row>
    <row r="30" spans="1:11" ht="19.5" customHeight="1">
      <c r="A30" s="1"/>
      <c r="B30" s="20"/>
      <c r="C30" s="53" t="s">
        <v>58</v>
      </c>
      <c r="D30" s="162"/>
      <c r="E30" s="62"/>
      <c r="F30" s="62"/>
      <c r="G30" s="242" t="s">
        <v>40</v>
      </c>
      <c r="H30" s="242"/>
      <c r="I30" s="242"/>
      <c r="J30" s="61"/>
      <c r="K30" s="20"/>
    </row>
    <row r="31" spans="1:11" ht="19.5" customHeight="1">
      <c r="A31" s="1"/>
      <c r="B31" s="20"/>
      <c r="C31" s="53" t="s">
        <v>27</v>
      </c>
      <c r="D31" s="61"/>
      <c r="E31" s="62"/>
      <c r="F31" s="62"/>
      <c r="G31" s="53" t="s">
        <v>60</v>
      </c>
      <c r="H31" s="62"/>
      <c r="I31" s="53"/>
      <c r="J31" s="61"/>
      <c r="K31" s="53" t="s">
        <v>29</v>
      </c>
    </row>
    <row r="32" spans="1:11" ht="19.5" customHeight="1">
      <c r="A32" s="1"/>
      <c r="B32" s="9" t="s">
        <v>10</v>
      </c>
      <c r="C32" s="53" t="s">
        <v>61</v>
      </c>
      <c r="D32" s="61"/>
      <c r="E32" s="62" t="s">
        <v>145</v>
      </c>
      <c r="F32" s="62"/>
      <c r="G32" s="53" t="s">
        <v>43</v>
      </c>
      <c r="H32" s="62"/>
      <c r="I32" s="53" t="s">
        <v>41</v>
      </c>
      <c r="J32" s="61"/>
      <c r="K32" s="53" t="s">
        <v>42</v>
      </c>
    </row>
    <row r="33" spans="1:11" ht="19.5" customHeight="1">
      <c r="A33" s="1"/>
      <c r="B33" s="20"/>
      <c r="C33" s="236" t="s">
        <v>111</v>
      </c>
      <c r="D33" s="236"/>
      <c r="E33" s="236"/>
      <c r="F33" s="236"/>
      <c r="G33" s="236"/>
      <c r="H33" s="236"/>
      <c r="I33" s="236"/>
      <c r="J33" s="236"/>
      <c r="K33" s="236"/>
    </row>
    <row r="34" spans="1:11" ht="19.5" customHeight="1">
      <c r="A34" s="1" t="s">
        <v>206</v>
      </c>
      <c r="B34" s="20"/>
    </row>
    <row r="35" spans="1:11" ht="19.5" customHeight="1">
      <c r="A35" s="173" t="s">
        <v>240</v>
      </c>
      <c r="B35" s="169"/>
      <c r="C35" s="128">
        <v>1911926537</v>
      </c>
      <c r="D35" s="149"/>
      <c r="E35" s="128">
        <v>5063196145</v>
      </c>
      <c r="F35" s="149"/>
      <c r="G35" s="128">
        <v>331000000</v>
      </c>
      <c r="H35" s="149"/>
      <c r="I35" s="128">
        <v>2017557167</v>
      </c>
      <c r="K35" s="209">
        <f>SUM(C35:I35)</f>
        <v>9323679849</v>
      </c>
    </row>
    <row r="36" spans="1:11" ht="19.5" customHeight="1">
      <c r="A36" s="234" t="s">
        <v>265</v>
      </c>
      <c r="B36" s="169"/>
      <c r="C36" s="128"/>
      <c r="D36" s="149"/>
      <c r="E36" s="128"/>
      <c r="F36" s="149"/>
      <c r="G36" s="128"/>
      <c r="H36" s="149"/>
      <c r="I36" s="128"/>
      <c r="K36" s="209"/>
    </row>
    <row r="37" spans="1:11" ht="19.5" customHeight="1">
      <c r="A37" s="205" t="s">
        <v>276</v>
      </c>
      <c r="B37" s="9">
        <v>3</v>
      </c>
      <c r="C37" s="153">
        <v>0</v>
      </c>
      <c r="D37" s="210"/>
      <c r="E37" s="153">
        <v>0</v>
      </c>
      <c r="F37" s="210"/>
      <c r="G37" s="153">
        <v>0</v>
      </c>
      <c r="H37" s="210"/>
      <c r="I37" s="153">
        <v>77171794</v>
      </c>
      <c r="J37" s="210"/>
      <c r="K37" s="95">
        <f>SUM(C37:I37)</f>
        <v>77171794</v>
      </c>
    </row>
    <row r="38" spans="1:11" ht="19.5" customHeight="1">
      <c r="A38" s="19" t="s">
        <v>239</v>
      </c>
      <c r="B38" s="20"/>
      <c r="C38" s="99">
        <f>SUM(C35:C37)</f>
        <v>1911926537</v>
      </c>
      <c r="D38" s="69"/>
      <c r="E38" s="99">
        <f>SUM(E35:E37)</f>
        <v>5063196145</v>
      </c>
      <c r="F38" s="69"/>
      <c r="G38" s="99">
        <f>SUM(G35:G37)</f>
        <v>331000000</v>
      </c>
      <c r="H38" s="211"/>
      <c r="I38" s="99">
        <f>SUM(I35:I37)</f>
        <v>2094728961</v>
      </c>
      <c r="J38" s="212"/>
      <c r="K38" s="99">
        <f>SUM(K35:K37)</f>
        <v>9400851643</v>
      </c>
    </row>
    <row r="39" spans="1:11" ht="19.5" customHeight="1">
      <c r="A39" s="19" t="s">
        <v>110</v>
      </c>
      <c r="B39" s="20"/>
      <c r="C39" s="30"/>
      <c r="D39" s="3"/>
      <c r="E39" s="30"/>
      <c r="F39" s="3"/>
      <c r="G39" s="12"/>
      <c r="H39" s="3"/>
      <c r="I39" s="30"/>
      <c r="J39" s="163"/>
      <c r="K39" s="30"/>
    </row>
    <row r="40" spans="1:11" ht="19.5" customHeight="1">
      <c r="A40" s="43" t="s">
        <v>197</v>
      </c>
      <c r="B40" s="20"/>
      <c r="C40" s="30"/>
      <c r="D40" s="3"/>
      <c r="E40" s="30"/>
      <c r="F40" s="3"/>
      <c r="G40" s="12"/>
      <c r="H40" s="3"/>
      <c r="I40" s="30"/>
      <c r="J40" s="163"/>
      <c r="K40" s="30"/>
    </row>
    <row r="41" spans="1:11" ht="19.5" customHeight="1">
      <c r="A41" s="92" t="s">
        <v>88</v>
      </c>
      <c r="B41" s="9">
        <v>31</v>
      </c>
      <c r="C41" s="139">
        <v>0</v>
      </c>
      <c r="D41" s="140"/>
      <c r="E41" s="139">
        <v>0</v>
      </c>
      <c r="F41" s="140"/>
      <c r="G41" s="139">
        <v>0</v>
      </c>
      <c r="H41" s="3"/>
      <c r="I41" s="44">
        <v>-38238531</v>
      </c>
      <c r="J41" s="163"/>
      <c r="K41" s="44">
        <f>SUM(C41:I41)</f>
        <v>-38238531</v>
      </c>
    </row>
    <row r="42" spans="1:11" ht="19.5" customHeight="1">
      <c r="A42" s="19" t="s">
        <v>198</v>
      </c>
      <c r="B42" s="9"/>
      <c r="C42" s="141">
        <f>SUM(C41)</f>
        <v>0</v>
      </c>
      <c r="D42" s="142"/>
      <c r="E42" s="141">
        <f>SUM(E41)</f>
        <v>0</v>
      </c>
      <c r="F42" s="142"/>
      <c r="G42" s="141">
        <f>SUM(G41)</f>
        <v>0</v>
      </c>
      <c r="H42" s="3"/>
      <c r="I42" s="81">
        <f>SUM(I41)</f>
        <v>-38238531</v>
      </c>
      <c r="J42" s="36"/>
      <c r="K42" s="81">
        <f>SUM(C42:I42)</f>
        <v>-38238531</v>
      </c>
    </row>
    <row r="43" spans="1:11" ht="19.5" customHeight="1">
      <c r="A43" s="19"/>
      <c r="B43" s="9"/>
      <c r="C43" s="143"/>
      <c r="D43" s="142"/>
      <c r="E43" s="143"/>
      <c r="F43" s="142"/>
      <c r="G43" s="143"/>
      <c r="H43" s="3"/>
      <c r="I43" s="83"/>
      <c r="J43" s="36"/>
      <c r="K43" s="83"/>
    </row>
    <row r="44" spans="1:11" ht="19.5" customHeight="1">
      <c r="A44" s="19" t="s">
        <v>123</v>
      </c>
      <c r="B44" s="9"/>
      <c r="C44" s="143"/>
      <c r="D44" s="142"/>
      <c r="E44" s="143"/>
      <c r="F44" s="142"/>
      <c r="G44" s="143"/>
      <c r="H44" s="3"/>
      <c r="I44" s="30"/>
      <c r="J44" s="36"/>
      <c r="K44" s="30"/>
    </row>
    <row r="45" spans="1:11" ht="19.5" customHeight="1">
      <c r="A45" s="39" t="s">
        <v>194</v>
      </c>
      <c r="B45" s="9"/>
      <c r="C45" s="144">
        <v>0</v>
      </c>
      <c r="D45" s="140"/>
      <c r="E45" s="144">
        <v>0</v>
      </c>
      <c r="F45" s="140"/>
      <c r="G45" s="144">
        <v>0</v>
      </c>
      <c r="H45" s="3"/>
      <c r="I45" s="127">
        <f>'PL8-9'!H36</f>
        <v>209781701</v>
      </c>
      <c r="J45" s="36"/>
      <c r="K45" s="127">
        <f>SUM(C45:I45)</f>
        <v>209781701</v>
      </c>
    </row>
    <row r="46" spans="1:11" ht="19.5" customHeight="1">
      <c r="A46" s="91" t="s">
        <v>119</v>
      </c>
      <c r="B46" s="9"/>
      <c r="C46" s="139">
        <v>0</v>
      </c>
      <c r="D46" s="140"/>
      <c r="E46" s="139">
        <v>0</v>
      </c>
      <c r="F46" s="140"/>
      <c r="G46" s="139">
        <v>0</v>
      </c>
      <c r="H46" s="3"/>
      <c r="I46" s="44">
        <f>'PL8-9'!H53</f>
        <v>2964637</v>
      </c>
      <c r="J46" s="36"/>
      <c r="K46" s="44">
        <f>SUM(C46:I46)</f>
        <v>2964637</v>
      </c>
    </row>
    <row r="47" spans="1:11" ht="19.5" customHeight="1">
      <c r="A47" s="1" t="s">
        <v>125</v>
      </c>
      <c r="B47" s="9"/>
      <c r="C47" s="141">
        <f>SUM(C45:C46)</f>
        <v>0</v>
      </c>
      <c r="D47" s="143"/>
      <c r="E47" s="141">
        <f>SUM(E45:E46)</f>
        <v>0</v>
      </c>
      <c r="F47" s="143"/>
      <c r="G47" s="141">
        <f>SUM(G45:G46)</f>
        <v>0</v>
      </c>
      <c r="H47" s="77"/>
      <c r="I47" s="40">
        <f>SUM(I45:I46)</f>
        <v>212746338</v>
      </c>
      <c r="J47" s="77"/>
      <c r="K47" s="40">
        <f>SUM(C47:I47)</f>
        <v>212746338</v>
      </c>
    </row>
    <row r="48" spans="1:11" ht="19.5" customHeight="1">
      <c r="A48" s="1"/>
      <c r="B48" s="9"/>
      <c r="C48" s="143"/>
      <c r="D48" s="143"/>
      <c r="E48" s="143"/>
      <c r="F48" s="143"/>
      <c r="G48" s="143"/>
      <c r="H48" s="77"/>
      <c r="I48" s="98"/>
      <c r="J48" s="77"/>
      <c r="K48" s="98"/>
    </row>
    <row r="49" spans="1:11" ht="19.5" customHeight="1" thickBot="1">
      <c r="A49" s="5" t="s">
        <v>207</v>
      </c>
      <c r="B49" s="10"/>
      <c r="C49" s="184">
        <f>SUM(C38,C42,C47)</f>
        <v>1911926537</v>
      </c>
      <c r="D49" s="18"/>
      <c r="E49" s="184">
        <f>SUM(E38,E42,E47)</f>
        <v>5063196145</v>
      </c>
      <c r="F49" s="18"/>
      <c r="G49" s="184">
        <f>SUM(G38,G42,G47)</f>
        <v>331000000</v>
      </c>
      <c r="H49" s="18"/>
      <c r="I49" s="184">
        <f>SUM(I38,I42,I47)</f>
        <v>2269236768</v>
      </c>
      <c r="J49" s="18"/>
      <c r="K49" s="184">
        <f>SUM(K38,K42,K47)</f>
        <v>9575359450</v>
      </c>
    </row>
    <row r="50" spans="1:11" ht="19.5" customHeight="1" thickTop="1">
      <c r="K50" s="213"/>
    </row>
  </sheetData>
  <mergeCells count="8">
    <mergeCell ref="C33:K33"/>
    <mergeCell ref="G5:I5"/>
    <mergeCell ref="C8:K8"/>
    <mergeCell ref="A2:F2"/>
    <mergeCell ref="C4:K4"/>
    <mergeCell ref="A27:F27"/>
    <mergeCell ref="C29:K29"/>
    <mergeCell ref="G30:I30"/>
  </mergeCells>
  <phoneticPr fontId="5" type="noConversion"/>
  <pageMargins left="0.70866141732283505" right="0.70866141732283505" top="0.47244094488188998" bottom="0.511811023622047" header="0.511811023622047" footer="0.511811023622047"/>
  <pageSetup paperSize="9" scale="75" firstPageNumber="12" fitToHeight="2" orientation="landscape" useFirstPageNumber="1" r:id="rId1"/>
  <headerFooter>
    <oddFooter>&amp;LThe accompanying notes from an integral part of the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4"/>
  </sheetPr>
  <dimension ref="A1:I138"/>
  <sheetViews>
    <sheetView showGridLines="0" view="pageBreakPreview" topLeftCell="A3" zoomScale="90" zoomScaleNormal="80" zoomScaleSheetLayoutView="90" workbookViewId="0">
      <selection activeCell="E20" sqref="E20"/>
    </sheetView>
  </sheetViews>
  <sheetFormatPr defaultColWidth="9.1796875" defaultRowHeight="18.75" customHeight="1"/>
  <cols>
    <col min="1" max="1" width="52.81640625" style="20" customWidth="1"/>
    <col min="2" max="2" width="5.1796875" style="20" customWidth="1"/>
    <col min="3" max="3" width="20.1796875" style="20" customWidth="1"/>
    <col min="4" max="4" width="1" style="20" customWidth="1"/>
    <col min="5" max="5" width="19.54296875" style="20" customWidth="1"/>
    <col min="6" max="6" width="1.1796875" style="61" customWidth="1"/>
    <col min="7" max="7" width="20.54296875" style="20" customWidth="1"/>
    <col min="8" max="8" width="1" style="61" customWidth="1"/>
    <col min="9" max="9" width="20.1796875" style="20" customWidth="1"/>
    <col min="10" max="16384" width="9.1796875" style="20"/>
  </cols>
  <sheetData>
    <row r="1" spans="1:9" s="22" customFormat="1" ht="18.75" customHeight="1">
      <c r="A1" s="14" t="s">
        <v>37</v>
      </c>
      <c r="B1" s="14"/>
      <c r="C1" s="21"/>
      <c r="E1" s="21"/>
      <c r="F1" s="23"/>
      <c r="H1" s="23"/>
    </row>
    <row r="2" spans="1:9" ht="18.75" customHeight="1">
      <c r="A2" s="87" t="s">
        <v>120</v>
      </c>
      <c r="B2" s="87"/>
      <c r="C2" s="1"/>
      <c r="D2" s="1"/>
      <c r="E2" s="1"/>
      <c r="F2" s="19"/>
      <c r="G2" s="1"/>
      <c r="H2" s="19"/>
      <c r="I2" s="1"/>
    </row>
    <row r="3" spans="1:9" ht="7.5" customHeight="1">
      <c r="C3" s="2"/>
      <c r="E3" s="2"/>
      <c r="F3" s="20"/>
      <c r="H3" s="20"/>
    </row>
    <row r="4" spans="1:9" ht="18.75" customHeight="1">
      <c r="A4" s="1"/>
      <c r="B4" s="1"/>
      <c r="C4" s="235" t="s">
        <v>5</v>
      </c>
      <c r="D4" s="235"/>
      <c r="E4" s="235"/>
      <c r="F4" s="3"/>
      <c r="G4" s="235" t="s">
        <v>35</v>
      </c>
      <c r="H4" s="235"/>
      <c r="I4" s="235"/>
    </row>
    <row r="5" spans="1:9" ht="18.75" customHeight="1">
      <c r="A5" s="1"/>
      <c r="B5" s="1"/>
      <c r="C5" s="235" t="s">
        <v>34</v>
      </c>
      <c r="D5" s="235"/>
      <c r="E5" s="235"/>
      <c r="F5" s="3"/>
      <c r="G5" s="235" t="s">
        <v>34</v>
      </c>
      <c r="H5" s="235"/>
      <c r="I5" s="235"/>
    </row>
    <row r="6" spans="1:9" ht="18.75" customHeight="1">
      <c r="A6" s="1"/>
      <c r="B6" s="1"/>
      <c r="C6" s="245" t="s">
        <v>166</v>
      </c>
      <c r="D6" s="246"/>
      <c r="E6" s="246"/>
      <c r="F6" s="12"/>
      <c r="G6" s="245" t="s">
        <v>166</v>
      </c>
      <c r="H6" s="246"/>
      <c r="I6" s="246"/>
    </row>
    <row r="7" spans="1:9" ht="18.75" customHeight="1">
      <c r="A7" s="1"/>
      <c r="B7" s="1"/>
      <c r="C7" s="62">
        <v>2021</v>
      </c>
      <c r="D7" s="62"/>
      <c r="E7" s="62">
        <v>2020</v>
      </c>
      <c r="F7" s="62"/>
      <c r="G7" s="62">
        <v>2021</v>
      </c>
      <c r="H7" s="62"/>
      <c r="I7" s="62">
        <v>2020</v>
      </c>
    </row>
    <row r="8" spans="1:9" ht="18.75" customHeight="1">
      <c r="A8" s="1"/>
      <c r="B8" s="1"/>
      <c r="C8" s="62"/>
      <c r="D8" s="62"/>
      <c r="E8" s="62" t="s">
        <v>209</v>
      </c>
      <c r="F8" s="62"/>
      <c r="G8" s="62"/>
      <c r="H8" s="62"/>
      <c r="I8" s="62" t="s">
        <v>209</v>
      </c>
    </row>
    <row r="9" spans="1:9" ht="18.75" customHeight="1">
      <c r="A9" s="1"/>
      <c r="B9" s="1"/>
      <c r="C9" s="236" t="s">
        <v>111</v>
      </c>
      <c r="D9" s="236"/>
      <c r="E9" s="236"/>
      <c r="F9" s="236"/>
      <c r="G9" s="236"/>
      <c r="H9" s="236"/>
      <c r="I9" s="236"/>
    </row>
    <row r="10" spans="1:9" s="5" customFormat="1" ht="18.75" customHeight="1">
      <c r="A10" s="4" t="s">
        <v>21</v>
      </c>
      <c r="B10" s="4"/>
      <c r="C10" s="15"/>
      <c r="D10" s="15"/>
      <c r="E10" s="15"/>
      <c r="F10" s="3"/>
      <c r="G10" s="15"/>
      <c r="H10" s="3"/>
      <c r="I10" s="15"/>
    </row>
    <row r="11" spans="1:9" ht="18.75" customHeight="1">
      <c r="A11" s="20" t="s">
        <v>148</v>
      </c>
      <c r="C11" s="152">
        <f>'PL8-9'!D36</f>
        <v>5393704</v>
      </c>
      <c r="D11" s="47"/>
      <c r="E11" s="152">
        <f>'PL8-9'!F36</f>
        <v>105777050</v>
      </c>
      <c r="F11" s="47"/>
      <c r="G11" s="152">
        <f>'PL8-9'!H36</f>
        <v>209781701</v>
      </c>
      <c r="H11" s="47"/>
      <c r="I11" s="152">
        <f>'PL8-9'!J36</f>
        <v>209911438</v>
      </c>
    </row>
    <row r="12" spans="1:9" ht="18.75" customHeight="1">
      <c r="A12" s="2" t="s">
        <v>181</v>
      </c>
      <c r="B12" s="2"/>
      <c r="C12" s="152"/>
      <c r="D12" s="35"/>
      <c r="E12" s="152"/>
      <c r="F12" s="34"/>
      <c r="G12" s="152"/>
      <c r="H12" s="34"/>
      <c r="I12" s="152"/>
    </row>
    <row r="13" spans="1:9" ht="18.75" customHeight="1">
      <c r="A13" s="20" t="s">
        <v>143</v>
      </c>
      <c r="C13" s="47">
        <v>0</v>
      </c>
      <c r="D13" s="47"/>
      <c r="E13" s="47">
        <v>-156192544</v>
      </c>
      <c r="F13" s="47"/>
      <c r="G13" s="147">
        <v>0</v>
      </c>
      <c r="H13" s="47"/>
      <c r="I13" s="147">
        <v>0</v>
      </c>
    </row>
    <row r="14" spans="1:9" ht="18.75" customHeight="1">
      <c r="A14" s="20" t="s">
        <v>52</v>
      </c>
      <c r="C14" s="50">
        <v>127454701</v>
      </c>
      <c r="D14" s="47"/>
      <c r="E14" s="50">
        <v>96574365</v>
      </c>
      <c r="F14" s="47"/>
      <c r="G14" s="152">
        <v>23498628</v>
      </c>
      <c r="H14" s="47"/>
      <c r="I14" s="152">
        <v>9734685</v>
      </c>
    </row>
    <row r="15" spans="1:9" ht="18.75" customHeight="1">
      <c r="A15" s="20" t="s">
        <v>182</v>
      </c>
      <c r="C15" s="47">
        <v>6864717</v>
      </c>
      <c r="D15" s="47"/>
      <c r="E15" s="47">
        <v>47726220</v>
      </c>
      <c r="F15" s="47"/>
      <c r="G15" s="147">
        <v>0</v>
      </c>
      <c r="H15" s="47"/>
      <c r="I15" s="147">
        <v>0</v>
      </c>
    </row>
    <row r="16" spans="1:9" ht="18.75" customHeight="1">
      <c r="A16" s="20" t="s">
        <v>3</v>
      </c>
      <c r="C16" s="47">
        <v>-24299425</v>
      </c>
      <c r="D16" s="47"/>
      <c r="E16" s="47">
        <v>-14669165</v>
      </c>
      <c r="F16" s="47"/>
      <c r="G16" s="152">
        <v>-169025600</v>
      </c>
      <c r="H16" s="47"/>
      <c r="I16" s="152">
        <v>-212038210</v>
      </c>
    </row>
    <row r="17" spans="1:9" ht="18.75" customHeight="1">
      <c r="A17" s="20" t="s">
        <v>94</v>
      </c>
      <c r="C17" s="47">
        <v>0</v>
      </c>
      <c r="D17" s="47"/>
      <c r="E17" s="50">
        <v>-153000</v>
      </c>
      <c r="F17" s="47"/>
      <c r="G17" s="152">
        <v>-169549990</v>
      </c>
      <c r="H17" s="47"/>
      <c r="I17" s="152">
        <v>-214399798</v>
      </c>
    </row>
    <row r="18" spans="1:9" ht="18.75" customHeight="1">
      <c r="A18" s="20" t="s">
        <v>57</v>
      </c>
      <c r="C18" s="47">
        <v>73468045</v>
      </c>
      <c r="D18" s="47"/>
      <c r="E18" s="47">
        <v>74072986</v>
      </c>
      <c r="F18" s="47"/>
      <c r="G18" s="152">
        <v>46831352</v>
      </c>
      <c r="H18" s="47"/>
      <c r="I18" s="152">
        <v>105328070</v>
      </c>
    </row>
    <row r="19" spans="1:9" ht="18.75" customHeight="1">
      <c r="A19" s="20" t="s">
        <v>149</v>
      </c>
      <c r="C19" s="47">
        <v>-1904111</v>
      </c>
      <c r="D19" s="47"/>
      <c r="E19" s="47">
        <v>-328929</v>
      </c>
      <c r="F19" s="47"/>
      <c r="G19" s="90">
        <v>0</v>
      </c>
      <c r="H19" s="47"/>
      <c r="I19" s="90">
        <v>0</v>
      </c>
    </row>
    <row r="20" spans="1:9" ht="18.75" customHeight="1">
      <c r="A20" s="20" t="s">
        <v>246</v>
      </c>
      <c r="C20" s="47">
        <v>-10021558</v>
      </c>
      <c r="D20" s="47"/>
      <c r="E20" s="47">
        <v>-11804535</v>
      </c>
      <c r="F20" s="47"/>
      <c r="G20" s="90">
        <v>0</v>
      </c>
      <c r="H20" s="47"/>
      <c r="I20" s="90">
        <v>0</v>
      </c>
    </row>
    <row r="21" spans="1:9" ht="18.75" customHeight="1">
      <c r="A21" s="20" t="s">
        <v>199</v>
      </c>
      <c r="C21" s="47">
        <v>12252623</v>
      </c>
      <c r="D21" s="47"/>
      <c r="E21" s="47">
        <v>11804421</v>
      </c>
      <c r="F21" s="47"/>
      <c r="G21" s="152">
        <v>4511736</v>
      </c>
      <c r="H21" s="47"/>
      <c r="I21" s="152">
        <v>4726146</v>
      </c>
    </row>
    <row r="22" spans="1:9" ht="18.75" customHeight="1">
      <c r="A22" s="17" t="s">
        <v>270</v>
      </c>
      <c r="B22" s="17"/>
      <c r="C22" s="47">
        <v>-153332579</v>
      </c>
      <c r="D22" s="47"/>
      <c r="E22" s="47">
        <v>-314221</v>
      </c>
      <c r="F22" s="47"/>
      <c r="G22" s="50">
        <v>0</v>
      </c>
      <c r="H22" s="47"/>
      <c r="I22" s="50">
        <v>0</v>
      </c>
    </row>
    <row r="23" spans="1:9" ht="18.75" customHeight="1">
      <c r="A23" s="20" t="s">
        <v>183</v>
      </c>
      <c r="C23" s="47">
        <v>-79601617</v>
      </c>
      <c r="D23" s="47"/>
      <c r="E23" s="47">
        <v>-2950816</v>
      </c>
      <c r="F23" s="47"/>
      <c r="G23" s="50">
        <v>-21967335</v>
      </c>
      <c r="H23" s="47"/>
      <c r="I23" s="50">
        <v>0</v>
      </c>
    </row>
    <row r="24" spans="1:9" ht="18.75" customHeight="1">
      <c r="A24" s="20" t="s">
        <v>128</v>
      </c>
      <c r="C24" s="50">
        <v>10459215</v>
      </c>
      <c r="D24" s="35"/>
      <c r="E24" s="50">
        <v>4624316</v>
      </c>
      <c r="F24" s="54"/>
      <c r="G24" s="50">
        <v>9997435</v>
      </c>
      <c r="H24" s="54"/>
      <c r="I24" s="50">
        <v>106131</v>
      </c>
    </row>
    <row r="25" spans="1:9" ht="18.75" customHeight="1">
      <c r="A25" s="17" t="s">
        <v>150</v>
      </c>
      <c r="B25" s="17"/>
      <c r="C25" s="47">
        <v>0</v>
      </c>
      <c r="D25" s="47"/>
      <c r="E25" s="47">
        <v>2164384</v>
      </c>
      <c r="F25" s="47"/>
      <c r="G25" s="90">
        <v>0</v>
      </c>
      <c r="H25" s="47"/>
      <c r="I25" s="90">
        <v>0</v>
      </c>
    </row>
    <row r="26" spans="1:9" ht="18.75" customHeight="1">
      <c r="A26" s="17" t="s">
        <v>224</v>
      </c>
      <c r="B26" s="17"/>
      <c r="C26" s="47">
        <v>-1430236</v>
      </c>
      <c r="D26" s="47"/>
      <c r="E26" s="47">
        <v>0</v>
      </c>
      <c r="F26" s="47"/>
      <c r="G26" s="90">
        <v>0</v>
      </c>
      <c r="H26" s="47"/>
      <c r="I26" s="90">
        <v>0</v>
      </c>
    </row>
    <row r="27" spans="1:9" ht="18.75" customHeight="1">
      <c r="A27" s="17" t="s">
        <v>271</v>
      </c>
      <c r="B27" s="17"/>
      <c r="C27" s="52">
        <v>-73205</v>
      </c>
      <c r="D27" s="47"/>
      <c r="E27" s="47">
        <v>-26129</v>
      </c>
      <c r="F27" s="47"/>
      <c r="G27" s="90">
        <v>0</v>
      </c>
      <c r="H27" s="47"/>
      <c r="I27" s="90">
        <v>0</v>
      </c>
    </row>
    <row r="28" spans="1:9" ht="18.75" customHeight="1">
      <c r="A28" s="20" t="s">
        <v>247</v>
      </c>
      <c r="C28" s="47"/>
      <c r="F28" s="52"/>
      <c r="G28" s="52"/>
      <c r="H28" s="52"/>
      <c r="I28" s="52"/>
    </row>
    <row r="29" spans="1:9" ht="18.75" customHeight="1">
      <c r="A29" s="20" t="s">
        <v>152</v>
      </c>
      <c r="C29" s="47">
        <v>3075084</v>
      </c>
      <c r="D29" s="47"/>
      <c r="E29" s="47">
        <v>19443724</v>
      </c>
      <c r="F29" s="47"/>
      <c r="G29" s="50">
        <v>284537</v>
      </c>
      <c r="H29" s="47"/>
      <c r="I29" s="50">
        <v>253526</v>
      </c>
    </row>
    <row r="30" spans="1:9" ht="18.75" customHeight="1">
      <c r="A30" s="20" t="s">
        <v>221</v>
      </c>
      <c r="C30" s="47">
        <v>148657</v>
      </c>
      <c r="D30" s="47"/>
      <c r="E30" s="47">
        <v>0</v>
      </c>
      <c r="F30" s="47"/>
      <c r="G30" s="50">
        <v>-15898</v>
      </c>
      <c r="H30" s="47"/>
      <c r="I30" s="50">
        <v>0</v>
      </c>
    </row>
    <row r="31" spans="1:9" ht="18.75" customHeight="1">
      <c r="A31" s="17" t="s">
        <v>261</v>
      </c>
      <c r="B31" s="17"/>
      <c r="F31" s="20"/>
      <c r="H31" s="20"/>
    </row>
    <row r="32" spans="1:9" ht="18.75" customHeight="1">
      <c r="A32" s="20" t="s">
        <v>248</v>
      </c>
      <c r="B32" s="17"/>
      <c r="C32" s="47">
        <v>-28496517</v>
      </c>
      <c r="D32" s="35"/>
      <c r="E32" s="47">
        <v>-30167899</v>
      </c>
      <c r="F32" s="52"/>
      <c r="G32" s="147">
        <v>0</v>
      </c>
      <c r="H32" s="52"/>
      <c r="I32" s="147">
        <v>0</v>
      </c>
    </row>
    <row r="33" spans="1:9" ht="18.75" customHeight="1">
      <c r="A33" s="17" t="s">
        <v>184</v>
      </c>
      <c r="B33" s="17"/>
      <c r="C33" s="147">
        <v>0</v>
      </c>
      <c r="D33" s="35"/>
      <c r="E33" s="47">
        <v>1108000</v>
      </c>
      <c r="F33" s="52"/>
      <c r="G33" s="147">
        <v>0</v>
      </c>
      <c r="H33" s="52"/>
      <c r="I33" s="147">
        <v>0</v>
      </c>
    </row>
    <row r="34" spans="1:9" ht="18.75" customHeight="1">
      <c r="A34" s="17" t="s">
        <v>272</v>
      </c>
      <c r="B34" s="17"/>
      <c r="C34" s="47">
        <v>-2642500</v>
      </c>
      <c r="D34" s="35"/>
      <c r="E34" s="47">
        <v>-23086794</v>
      </c>
      <c r="F34" s="52"/>
      <c r="G34" s="47">
        <v>0</v>
      </c>
      <c r="H34" s="52"/>
      <c r="I34" s="47">
        <v>-19216021</v>
      </c>
    </row>
    <row r="35" spans="1:9" ht="18.75" customHeight="1">
      <c r="A35" s="20" t="s">
        <v>218</v>
      </c>
      <c r="B35" s="17"/>
      <c r="C35" s="47">
        <v>-43439700</v>
      </c>
      <c r="D35" s="35"/>
      <c r="E35" s="47">
        <v>-35349714</v>
      </c>
      <c r="F35" s="52"/>
      <c r="G35" s="47">
        <v>-31530000</v>
      </c>
      <c r="H35" s="52"/>
      <c r="I35" s="47">
        <v>-13000000</v>
      </c>
    </row>
    <row r="36" spans="1:9" ht="18.75" customHeight="1">
      <c r="A36" s="20" t="s">
        <v>144</v>
      </c>
      <c r="C36" s="78">
        <v>-1985439</v>
      </c>
      <c r="D36" s="47"/>
      <c r="E36" s="78">
        <v>44471523</v>
      </c>
      <c r="F36" s="47"/>
      <c r="G36" s="78">
        <v>10708291</v>
      </c>
      <c r="H36" s="47"/>
      <c r="I36" s="78">
        <v>-1471289</v>
      </c>
    </row>
    <row r="37" spans="1:9" ht="18.75" customHeight="1">
      <c r="A37" s="5"/>
      <c r="B37" s="5"/>
      <c r="C37" s="47">
        <f>SUM(C11:C36)</f>
        <v>-108110141</v>
      </c>
      <c r="D37" s="35"/>
      <c r="E37" s="47">
        <f>SUM(E11:E36)</f>
        <v>132723243</v>
      </c>
      <c r="F37" s="52"/>
      <c r="G37" s="47">
        <f>SUM(G11:G36)</f>
        <v>-86475143</v>
      </c>
      <c r="H37" s="52"/>
      <c r="I37" s="47">
        <f>SUM(I11:I36)</f>
        <v>-130065322</v>
      </c>
    </row>
    <row r="38" spans="1:9" ht="18.75" customHeight="1">
      <c r="A38" s="2" t="s">
        <v>25</v>
      </c>
      <c r="B38" s="2"/>
      <c r="C38" s="26"/>
      <c r="E38" s="26"/>
      <c r="F38" s="34"/>
      <c r="G38" s="35"/>
      <c r="H38" s="34"/>
      <c r="I38" s="35"/>
    </row>
    <row r="39" spans="1:9" ht="18.75" customHeight="1">
      <c r="A39" s="20" t="s">
        <v>6</v>
      </c>
      <c r="C39" s="47">
        <v>-49214921</v>
      </c>
      <c r="D39" s="47"/>
      <c r="E39" s="47">
        <v>138285002</v>
      </c>
      <c r="F39" s="47"/>
      <c r="G39" s="90">
        <v>0</v>
      </c>
      <c r="H39" s="47"/>
      <c r="I39" s="90">
        <v>0</v>
      </c>
    </row>
    <row r="40" spans="1:9" ht="18.75" customHeight="1">
      <c r="A40" s="20" t="s">
        <v>249</v>
      </c>
      <c r="C40" s="47">
        <v>-9948668</v>
      </c>
      <c r="D40" s="47"/>
      <c r="E40" s="47">
        <v>-11107484</v>
      </c>
      <c r="F40" s="47"/>
      <c r="G40" s="41">
        <v>5002242</v>
      </c>
      <c r="H40" s="47"/>
      <c r="I40" s="41">
        <v>-24663656</v>
      </c>
    </row>
    <row r="41" spans="1:9" ht="18.75" customHeight="1">
      <c r="A41" s="20" t="s">
        <v>7</v>
      </c>
      <c r="C41" s="47">
        <v>-43894255</v>
      </c>
      <c r="D41" s="47"/>
      <c r="E41" s="47">
        <v>357397954</v>
      </c>
      <c r="F41" s="47"/>
      <c r="G41" s="50">
        <v>0</v>
      </c>
      <c r="H41" s="47"/>
      <c r="I41" s="50">
        <v>0</v>
      </c>
    </row>
    <row r="42" spans="1:9" ht="18.75" customHeight="1">
      <c r="A42" s="20" t="s">
        <v>172</v>
      </c>
      <c r="C42" s="47">
        <v>-798213905</v>
      </c>
      <c r="D42" s="97"/>
      <c r="E42" s="47">
        <v>276925067</v>
      </c>
      <c r="F42" s="47"/>
      <c r="G42" s="90">
        <v>0</v>
      </c>
      <c r="H42" s="47"/>
      <c r="I42" s="90">
        <v>0</v>
      </c>
    </row>
    <row r="43" spans="1:9" ht="18.75" customHeight="1">
      <c r="A43" s="20" t="s">
        <v>185</v>
      </c>
      <c r="C43" s="52">
        <v>352775217</v>
      </c>
      <c r="E43" s="52">
        <v>-329415778</v>
      </c>
      <c r="F43" s="47"/>
      <c r="G43" s="90">
        <v>0</v>
      </c>
      <c r="H43" s="47"/>
      <c r="I43" s="90">
        <v>0</v>
      </c>
    </row>
    <row r="44" spans="1:9" ht="18.75" customHeight="1">
      <c r="A44" s="20" t="s">
        <v>204</v>
      </c>
      <c r="C44" s="90">
        <v>0</v>
      </c>
      <c r="D44" s="97"/>
      <c r="E44" s="47">
        <v>-221511000</v>
      </c>
      <c r="F44" s="47"/>
      <c r="G44" s="90">
        <v>0</v>
      </c>
      <c r="H44" s="47"/>
      <c r="I44" s="90">
        <v>0</v>
      </c>
    </row>
    <row r="45" spans="1:9" ht="18.75" customHeight="1">
      <c r="A45" s="20" t="s">
        <v>8</v>
      </c>
      <c r="C45" s="47">
        <v>-231609128</v>
      </c>
      <c r="D45" s="47"/>
      <c r="E45" s="47">
        <v>48428264</v>
      </c>
      <c r="F45" s="47"/>
      <c r="G45" s="41">
        <v>462899</v>
      </c>
      <c r="H45" s="47"/>
      <c r="I45" s="41">
        <v>818505</v>
      </c>
    </row>
    <row r="46" spans="1:9" ht="18.75" customHeight="1">
      <c r="A46" s="20" t="s">
        <v>167</v>
      </c>
      <c r="C46" s="47">
        <v>-46571</v>
      </c>
      <c r="D46" s="47"/>
      <c r="E46" s="47">
        <v>-59657444</v>
      </c>
      <c r="F46" s="47"/>
      <c r="G46" s="90">
        <v>0</v>
      </c>
      <c r="H46" s="47"/>
      <c r="I46" s="90">
        <v>0</v>
      </c>
    </row>
    <row r="47" spans="1:9" ht="18.75" customHeight="1">
      <c r="A47" s="17" t="s">
        <v>9</v>
      </c>
      <c r="B47" s="17"/>
      <c r="C47" s="47">
        <v>-103377383</v>
      </c>
      <c r="D47" s="48"/>
      <c r="E47" s="47">
        <v>-115179645</v>
      </c>
      <c r="F47" s="47"/>
      <c r="G47" s="41">
        <v>1029431</v>
      </c>
      <c r="H47" s="47"/>
      <c r="I47" s="41">
        <v>-91536</v>
      </c>
    </row>
    <row r="48" spans="1:9" ht="18.75" customHeight="1">
      <c r="A48" s="17" t="s">
        <v>97</v>
      </c>
      <c r="B48" s="17"/>
      <c r="C48" s="50">
        <v>-199813963</v>
      </c>
      <c r="D48" s="101"/>
      <c r="E48" s="50">
        <v>-61398386</v>
      </c>
      <c r="F48" s="52"/>
      <c r="G48" s="102">
        <v>0</v>
      </c>
      <c r="H48" s="104"/>
      <c r="I48" s="102">
        <v>0</v>
      </c>
    </row>
    <row r="49" spans="1:9" ht="18.75" customHeight="1">
      <c r="A49" s="17" t="s">
        <v>250</v>
      </c>
      <c r="B49" s="17"/>
      <c r="C49" s="50">
        <v>-20410844</v>
      </c>
      <c r="D49" s="101"/>
      <c r="E49" s="50">
        <v>-87079795</v>
      </c>
      <c r="F49" s="52"/>
      <c r="G49" s="145">
        <v>-43872263</v>
      </c>
      <c r="H49" s="104"/>
      <c r="I49" s="145">
        <v>-10015272</v>
      </c>
    </row>
    <row r="50" spans="1:9" ht="18.75" customHeight="1">
      <c r="A50" s="17" t="s">
        <v>62</v>
      </c>
      <c r="B50" s="17"/>
      <c r="C50" s="50">
        <v>111704369</v>
      </c>
      <c r="D50" s="155"/>
      <c r="E50" s="50">
        <v>329834330</v>
      </c>
      <c r="F50" s="52"/>
      <c r="G50" s="102">
        <v>0</v>
      </c>
      <c r="H50" s="104"/>
      <c r="I50" s="102">
        <v>0</v>
      </c>
    </row>
    <row r="51" spans="1:9" ht="18.75" customHeight="1">
      <c r="A51" s="17" t="s">
        <v>178</v>
      </c>
      <c r="B51" s="17"/>
      <c r="C51" s="50">
        <v>75360061</v>
      </c>
      <c r="D51" s="155"/>
      <c r="E51" s="50">
        <v>13500975</v>
      </c>
      <c r="F51" s="52"/>
      <c r="G51" s="102">
        <v>0</v>
      </c>
      <c r="H51" s="104"/>
      <c r="I51" s="102">
        <v>0</v>
      </c>
    </row>
    <row r="52" spans="1:9" ht="18.75" customHeight="1">
      <c r="A52" s="20" t="s">
        <v>2</v>
      </c>
      <c r="C52" s="50">
        <v>-1347329</v>
      </c>
      <c r="D52" s="101"/>
      <c r="E52" s="50">
        <v>-2234334</v>
      </c>
      <c r="F52" s="52"/>
      <c r="G52" s="159">
        <v>-1300815</v>
      </c>
      <c r="H52" s="105"/>
      <c r="I52" s="159">
        <v>2274669</v>
      </c>
    </row>
    <row r="53" spans="1:9" ht="18.75" customHeight="1">
      <c r="A53" s="20" t="s">
        <v>72</v>
      </c>
      <c r="C53" s="50">
        <v>286017</v>
      </c>
      <c r="D53" s="51"/>
      <c r="E53" s="50">
        <v>-1836158</v>
      </c>
      <c r="F53" s="57"/>
      <c r="G53" s="109">
        <v>296125</v>
      </c>
      <c r="H53" s="104"/>
      <c r="I53" s="109">
        <v>-19227</v>
      </c>
    </row>
    <row r="54" spans="1:9" ht="18.75" customHeight="1">
      <c r="A54" s="20" t="s">
        <v>186</v>
      </c>
      <c r="C54" s="109">
        <v>0</v>
      </c>
      <c r="D54" s="51"/>
      <c r="E54" s="50">
        <v>-3666740000</v>
      </c>
      <c r="F54" s="57"/>
      <c r="G54" s="109">
        <v>0</v>
      </c>
      <c r="H54" s="104"/>
      <c r="I54" s="109">
        <v>-3653600000</v>
      </c>
    </row>
    <row r="55" spans="1:9" ht="18.75" customHeight="1">
      <c r="A55" s="20" t="s">
        <v>273</v>
      </c>
      <c r="C55" s="50">
        <v>18972500</v>
      </c>
      <c r="D55" s="51"/>
      <c r="E55" s="50">
        <v>3688388794</v>
      </c>
      <c r="F55" s="57"/>
      <c r="G55" s="109">
        <v>0</v>
      </c>
      <c r="H55" s="104"/>
      <c r="I55" s="109">
        <v>3672816021</v>
      </c>
    </row>
    <row r="56" spans="1:9" ht="18.75" customHeight="1">
      <c r="A56" s="20" t="s">
        <v>143</v>
      </c>
      <c r="C56" s="50">
        <v>20836200</v>
      </c>
      <c r="D56" s="51"/>
      <c r="E56" s="50">
        <v>18942000</v>
      </c>
      <c r="F56" s="57"/>
      <c r="G56" s="102">
        <v>0</v>
      </c>
      <c r="H56" s="104"/>
      <c r="I56" s="102">
        <v>0</v>
      </c>
    </row>
    <row r="57" spans="1:9" ht="18.75" customHeight="1">
      <c r="A57" s="20" t="s">
        <v>127</v>
      </c>
      <c r="C57" s="50">
        <v>-2052873</v>
      </c>
      <c r="D57" s="51"/>
      <c r="E57" s="50">
        <v>-965588</v>
      </c>
      <c r="F57" s="57"/>
      <c r="G57" s="109">
        <v>-1150087</v>
      </c>
      <c r="H57" s="104"/>
      <c r="I57" s="109">
        <v>0</v>
      </c>
    </row>
    <row r="58" spans="1:9" ht="18.75" customHeight="1">
      <c r="A58" s="20" t="s">
        <v>203</v>
      </c>
      <c r="C58" s="106">
        <v>0</v>
      </c>
      <c r="D58" s="51"/>
      <c r="E58" s="103">
        <v>-220000</v>
      </c>
      <c r="F58" s="57"/>
      <c r="G58" s="106">
        <v>0</v>
      </c>
      <c r="H58" s="104"/>
      <c r="I58" s="106">
        <v>0</v>
      </c>
    </row>
    <row r="59" spans="1:9" ht="18.75" customHeight="1">
      <c r="A59" s="17" t="s">
        <v>262</v>
      </c>
      <c r="B59" s="17"/>
      <c r="C59" s="41">
        <f>SUM(C37:C56)+SUM(C57:C58)</f>
        <v>-988105617</v>
      </c>
      <c r="D59" s="35"/>
      <c r="E59" s="41">
        <f>SUM(E37:E56)+SUM(E57:E58)</f>
        <v>447080017</v>
      </c>
      <c r="F59" s="34"/>
      <c r="G59" s="41">
        <f>SUM(G37:G56)+SUM(G57:G58)</f>
        <v>-126007611</v>
      </c>
      <c r="H59" s="34"/>
      <c r="I59" s="41">
        <f>SUM(I37:I56)+SUM(I57:I58)</f>
        <v>-142545818</v>
      </c>
    </row>
    <row r="60" spans="1:9" ht="18.75" customHeight="1">
      <c r="A60" s="20" t="s">
        <v>200</v>
      </c>
      <c r="C60" s="50">
        <v>-34807229</v>
      </c>
      <c r="D60" s="45"/>
      <c r="E60" s="50">
        <v>-386707939</v>
      </c>
      <c r="F60" s="47"/>
      <c r="G60" s="41">
        <v>-5383043</v>
      </c>
      <c r="H60" s="52"/>
      <c r="I60" s="41">
        <v>-453484336</v>
      </c>
    </row>
    <row r="61" spans="1:9" ht="18.75" customHeight="1">
      <c r="A61" s="5" t="s">
        <v>169</v>
      </c>
      <c r="B61" s="5"/>
      <c r="C61" s="25">
        <f>SUM(C59:C60)</f>
        <v>-1022912846</v>
      </c>
      <c r="D61" s="35"/>
      <c r="E61" s="25">
        <f>SUM(E59:E60)</f>
        <v>60372078</v>
      </c>
      <c r="F61" s="34"/>
      <c r="G61" s="25">
        <f>SUM(G59:G60)</f>
        <v>-131390654</v>
      </c>
      <c r="H61" s="34"/>
      <c r="I61" s="25">
        <f>SUM(I59:I60)</f>
        <v>-596030154</v>
      </c>
    </row>
    <row r="62" spans="1:9" ht="18.75" customHeight="1">
      <c r="A62" s="5"/>
      <c r="B62" s="5"/>
      <c r="C62" s="7"/>
      <c r="D62" s="35"/>
      <c r="E62" s="7"/>
      <c r="F62" s="34"/>
      <c r="G62" s="7"/>
      <c r="H62" s="34"/>
      <c r="I62" s="7"/>
    </row>
    <row r="63" spans="1:9" ht="18.75" customHeight="1">
      <c r="C63" s="100"/>
      <c r="E63" s="100"/>
      <c r="F63" s="57"/>
      <c r="G63" s="96"/>
      <c r="H63" s="57"/>
      <c r="I63" s="96"/>
    </row>
    <row r="64" spans="1:9" ht="18.75" customHeight="1">
      <c r="A64" s="14" t="s">
        <v>37</v>
      </c>
      <c r="B64" s="14"/>
      <c r="C64" s="21"/>
      <c r="D64" s="22"/>
      <c r="E64" s="21"/>
      <c r="F64" s="23"/>
      <c r="G64" s="22"/>
      <c r="H64" s="23"/>
      <c r="I64" s="22"/>
    </row>
    <row r="65" spans="1:9" ht="18.75" customHeight="1">
      <c r="A65" s="87" t="s">
        <v>120</v>
      </c>
      <c r="B65" s="87"/>
      <c r="C65" s="1"/>
      <c r="D65" s="1"/>
      <c r="E65" s="1"/>
      <c r="F65" s="19"/>
      <c r="G65" s="1"/>
      <c r="H65" s="19"/>
      <c r="I65" s="1"/>
    </row>
    <row r="66" spans="1:9" ht="5.25" customHeight="1">
      <c r="C66" s="2"/>
      <c r="E66" s="2"/>
      <c r="F66" s="20"/>
      <c r="H66" s="20"/>
    </row>
    <row r="67" spans="1:9" ht="18.75" customHeight="1">
      <c r="A67" s="1"/>
      <c r="B67" s="1"/>
      <c r="C67" s="235" t="s">
        <v>5</v>
      </c>
      <c r="D67" s="235"/>
      <c r="E67" s="235"/>
      <c r="F67" s="3"/>
      <c r="G67" s="235" t="s">
        <v>35</v>
      </c>
      <c r="H67" s="235"/>
      <c r="I67" s="235"/>
    </row>
    <row r="68" spans="1:9" ht="18.75" customHeight="1">
      <c r="A68" s="1"/>
      <c r="B68" s="1"/>
      <c r="C68" s="235" t="s">
        <v>34</v>
      </c>
      <c r="D68" s="235"/>
      <c r="E68" s="235"/>
      <c r="F68" s="3"/>
      <c r="G68" s="235" t="s">
        <v>34</v>
      </c>
      <c r="H68" s="235"/>
      <c r="I68" s="235"/>
    </row>
    <row r="69" spans="1:9" ht="18.75" customHeight="1">
      <c r="A69" s="1"/>
      <c r="B69" s="1"/>
      <c r="C69" s="246" t="s">
        <v>166</v>
      </c>
      <c r="D69" s="246"/>
      <c r="E69" s="246"/>
      <c r="F69" s="12"/>
      <c r="G69" s="246" t="s">
        <v>166</v>
      </c>
      <c r="H69" s="246"/>
      <c r="I69" s="246"/>
    </row>
    <row r="70" spans="1:9" ht="18.75" customHeight="1">
      <c r="A70" s="1"/>
      <c r="B70" s="9" t="s">
        <v>10</v>
      </c>
      <c r="C70" s="62">
        <v>2021</v>
      </c>
      <c r="D70" s="62"/>
      <c r="E70" s="62">
        <v>2020</v>
      </c>
      <c r="F70" s="62"/>
      <c r="G70" s="62">
        <v>2021</v>
      </c>
      <c r="H70" s="62"/>
      <c r="I70" s="62">
        <v>2020</v>
      </c>
    </row>
    <row r="71" spans="1:9" ht="18.75" customHeight="1">
      <c r="A71" s="1"/>
      <c r="B71" s="1"/>
      <c r="C71" s="62"/>
      <c r="D71" s="62"/>
      <c r="E71" s="62" t="s">
        <v>209</v>
      </c>
      <c r="F71" s="62"/>
      <c r="G71" s="62"/>
      <c r="H71" s="62"/>
      <c r="I71" s="62" t="s">
        <v>209</v>
      </c>
    </row>
    <row r="72" spans="1:9" ht="18.75" customHeight="1">
      <c r="A72" s="1"/>
      <c r="B72" s="1"/>
      <c r="C72" s="236" t="s">
        <v>111</v>
      </c>
      <c r="D72" s="236"/>
      <c r="E72" s="236"/>
      <c r="F72" s="236"/>
      <c r="G72" s="236"/>
      <c r="H72" s="236"/>
      <c r="I72" s="236"/>
    </row>
    <row r="73" spans="1:9" ht="18.75" customHeight="1">
      <c r="A73" s="4" t="s">
        <v>22</v>
      </c>
      <c r="B73" s="4"/>
      <c r="C73" s="64"/>
      <c r="D73" s="64"/>
      <c r="E73" s="64"/>
      <c r="F73" s="65"/>
      <c r="G73" s="64"/>
      <c r="H73" s="65"/>
      <c r="I73" s="64"/>
    </row>
    <row r="74" spans="1:9" ht="18.75" customHeight="1">
      <c r="A74" s="20" t="s">
        <v>28</v>
      </c>
      <c r="C74" s="50">
        <v>8336650</v>
      </c>
      <c r="D74" s="48"/>
      <c r="E74" s="50">
        <v>23224466</v>
      </c>
      <c r="F74" s="52"/>
      <c r="G74" s="148">
        <v>171928090</v>
      </c>
      <c r="H74" s="52"/>
      <c r="I74" s="148">
        <v>187420776</v>
      </c>
    </row>
    <row r="75" spans="1:9" ht="18.75" hidden="1" customHeight="1">
      <c r="A75" s="17" t="s">
        <v>170</v>
      </c>
      <c r="B75" s="17"/>
      <c r="D75" s="48"/>
      <c r="E75" s="50">
        <v>0</v>
      </c>
      <c r="F75" s="52"/>
      <c r="G75" s="88">
        <v>0</v>
      </c>
      <c r="H75" s="52"/>
      <c r="I75" s="88">
        <v>0</v>
      </c>
    </row>
    <row r="76" spans="1:9" ht="18.75" hidden="1" customHeight="1">
      <c r="A76" s="17" t="s">
        <v>126</v>
      </c>
      <c r="B76" s="17"/>
      <c r="D76" s="48"/>
      <c r="E76" s="50">
        <v>0</v>
      </c>
      <c r="F76" s="52"/>
      <c r="G76" s="88">
        <v>0</v>
      </c>
      <c r="H76" s="52"/>
      <c r="I76" s="88">
        <v>0</v>
      </c>
    </row>
    <row r="77" spans="1:9" ht="18.75" customHeight="1">
      <c r="A77" s="20" t="s">
        <v>84</v>
      </c>
      <c r="C77" s="50">
        <v>28000000</v>
      </c>
      <c r="D77" s="48"/>
      <c r="E77" s="50">
        <v>20153000</v>
      </c>
      <c r="F77" s="52"/>
      <c r="G77" s="148">
        <v>169549990</v>
      </c>
      <c r="H77" s="52"/>
      <c r="I77" s="148">
        <v>214399798</v>
      </c>
    </row>
    <row r="78" spans="1:9" ht="18.75" customHeight="1">
      <c r="A78" s="17" t="s">
        <v>201</v>
      </c>
      <c r="B78" s="17"/>
      <c r="C78" s="50"/>
      <c r="F78" s="20"/>
      <c r="H78" s="20"/>
    </row>
    <row r="79" spans="1:9" ht="18.75" customHeight="1">
      <c r="A79" s="20" t="s">
        <v>109</v>
      </c>
      <c r="B79" s="17"/>
      <c r="C79" s="50">
        <v>-113116511</v>
      </c>
      <c r="D79" s="79"/>
      <c r="E79" s="160">
        <v>-66944351</v>
      </c>
      <c r="F79" s="79"/>
      <c r="G79" s="41">
        <f>-3546555</f>
        <v>-3546555</v>
      </c>
      <c r="H79" s="79"/>
      <c r="I79" s="41">
        <v>-3445100</v>
      </c>
    </row>
    <row r="80" spans="1:9" ht="18.75" customHeight="1">
      <c r="A80" s="17" t="s">
        <v>251</v>
      </c>
      <c r="B80" s="17"/>
      <c r="E80" s="50"/>
      <c r="F80" s="20"/>
      <c r="H80" s="20"/>
    </row>
    <row r="81" spans="1:9" ht="18.75" customHeight="1">
      <c r="A81" s="17" t="s">
        <v>151</v>
      </c>
      <c r="B81" s="17"/>
      <c r="C81" s="50">
        <v>1769979</v>
      </c>
      <c r="D81" s="80"/>
      <c r="E81" s="47">
        <v>86381446</v>
      </c>
      <c r="F81" s="52"/>
      <c r="G81" s="50">
        <v>600364</v>
      </c>
      <c r="H81" s="52"/>
      <c r="I81" s="50">
        <v>134029</v>
      </c>
    </row>
    <row r="82" spans="1:9" ht="18.75" hidden="1" customHeight="1">
      <c r="A82" s="17" t="s">
        <v>137</v>
      </c>
      <c r="B82" s="17"/>
      <c r="D82" s="80"/>
      <c r="E82" s="47">
        <v>0</v>
      </c>
      <c r="F82" s="52"/>
      <c r="G82" s="90">
        <v>0</v>
      </c>
      <c r="H82" s="52"/>
      <c r="I82" s="90">
        <v>0</v>
      </c>
    </row>
    <row r="83" spans="1:9" ht="18.75" customHeight="1">
      <c r="A83" s="20" t="s">
        <v>202</v>
      </c>
      <c r="C83" s="160">
        <v>-6248730</v>
      </c>
      <c r="D83" s="48"/>
      <c r="E83" s="160">
        <v>-12179815</v>
      </c>
      <c r="F83" s="52"/>
      <c r="G83" s="41">
        <v>-304579</v>
      </c>
      <c r="H83" s="52"/>
      <c r="I83" s="41">
        <v>-1719397</v>
      </c>
    </row>
    <row r="84" spans="1:9" ht="18.75" customHeight="1">
      <c r="A84" s="20" t="s">
        <v>274</v>
      </c>
      <c r="B84" s="111"/>
      <c r="C84" s="50">
        <v>0</v>
      </c>
      <c r="D84" s="48"/>
      <c r="E84" s="50">
        <v>0</v>
      </c>
      <c r="F84" s="52"/>
      <c r="G84" s="50">
        <v>33991</v>
      </c>
      <c r="H84" s="52"/>
      <c r="I84" s="147">
        <v>0</v>
      </c>
    </row>
    <row r="85" spans="1:9" ht="18.75" customHeight="1">
      <c r="A85" s="20" t="s">
        <v>263</v>
      </c>
      <c r="C85" s="50">
        <v>740000</v>
      </c>
      <c r="D85" s="48"/>
      <c r="E85" s="50">
        <v>0</v>
      </c>
      <c r="F85" s="52"/>
      <c r="G85" s="152">
        <v>1474000000</v>
      </c>
      <c r="H85" s="52"/>
      <c r="I85" s="152">
        <v>4759900000</v>
      </c>
    </row>
    <row r="86" spans="1:9" ht="18.75" customHeight="1">
      <c r="A86" s="20" t="s">
        <v>105</v>
      </c>
      <c r="C86" s="47">
        <v>0</v>
      </c>
      <c r="D86" s="48"/>
      <c r="E86" s="50">
        <v>0</v>
      </c>
      <c r="F86" s="52"/>
      <c r="G86" s="41">
        <v>-1441600000</v>
      </c>
      <c r="H86" s="52"/>
      <c r="I86" s="41">
        <v>-1890500000</v>
      </c>
    </row>
    <row r="87" spans="1:9" ht="18.75" hidden="1" customHeight="1">
      <c r="A87" s="20" t="s">
        <v>106</v>
      </c>
      <c r="C87" s="50"/>
      <c r="D87" s="48"/>
      <c r="E87" s="50"/>
      <c r="F87" s="52"/>
      <c r="G87" s="147"/>
      <c r="H87" s="52"/>
      <c r="I87" s="147"/>
    </row>
    <row r="88" spans="1:9" ht="18.75" customHeight="1">
      <c r="A88" s="17" t="s">
        <v>275</v>
      </c>
      <c r="C88" s="50"/>
      <c r="D88" s="48"/>
      <c r="E88" s="50"/>
      <c r="F88" s="52"/>
      <c r="G88" s="147"/>
      <c r="H88" s="52"/>
      <c r="I88" s="147"/>
    </row>
    <row r="89" spans="1:9" ht="18.75" customHeight="1">
      <c r="A89" s="17" t="s">
        <v>205</v>
      </c>
      <c r="C89" s="50">
        <v>81125264</v>
      </c>
      <c r="D89" s="48"/>
      <c r="E89" s="50">
        <v>12865565</v>
      </c>
      <c r="F89" s="52"/>
      <c r="G89" s="47">
        <v>31967035</v>
      </c>
      <c r="H89" s="52"/>
      <c r="I89" s="47">
        <v>0</v>
      </c>
    </row>
    <row r="90" spans="1:9" ht="18.75" customHeight="1">
      <c r="A90" s="17" t="s">
        <v>253</v>
      </c>
      <c r="C90" s="47">
        <v>0</v>
      </c>
      <c r="D90" s="48"/>
      <c r="E90" s="50">
        <v>0</v>
      </c>
      <c r="F90" s="52"/>
      <c r="G90" s="152">
        <v>-92690000</v>
      </c>
      <c r="H90" s="52"/>
      <c r="I90" s="152">
        <v>-172000000</v>
      </c>
    </row>
    <row r="91" spans="1:9" ht="18.75" customHeight="1">
      <c r="A91" s="20" t="s">
        <v>252</v>
      </c>
      <c r="C91" s="47">
        <v>0</v>
      </c>
      <c r="D91" s="48"/>
      <c r="E91" s="50">
        <v>0</v>
      </c>
      <c r="F91" s="52"/>
      <c r="G91" s="152">
        <v>-20011</v>
      </c>
      <c r="H91" s="52"/>
      <c r="I91" s="47">
        <v>0</v>
      </c>
    </row>
    <row r="92" spans="1:9" ht="18.75" customHeight="1">
      <c r="A92" s="20" t="s">
        <v>254</v>
      </c>
      <c r="C92" s="50">
        <v>22500000</v>
      </c>
      <c r="D92" s="48"/>
      <c r="E92" s="50">
        <v>0</v>
      </c>
      <c r="F92" s="52"/>
      <c r="G92" s="47">
        <v>0</v>
      </c>
      <c r="H92" s="52"/>
      <c r="I92" s="47">
        <v>0</v>
      </c>
    </row>
    <row r="93" spans="1:9" ht="18.75" customHeight="1">
      <c r="A93" s="20" t="s">
        <v>255</v>
      </c>
      <c r="C93" s="50">
        <v>-34470</v>
      </c>
      <c r="D93" s="48"/>
      <c r="E93" s="50">
        <v>0</v>
      </c>
      <c r="F93" s="52"/>
      <c r="G93" s="47">
        <v>0</v>
      </c>
      <c r="H93" s="52"/>
      <c r="I93" s="47">
        <v>0</v>
      </c>
    </row>
    <row r="94" spans="1:9" ht="18.75" customHeight="1">
      <c r="A94" s="17" t="s">
        <v>256</v>
      </c>
      <c r="B94" s="17"/>
      <c r="C94" s="47">
        <v>0</v>
      </c>
      <c r="D94" s="48"/>
      <c r="E94" s="50">
        <v>-560510</v>
      </c>
      <c r="F94" s="52"/>
      <c r="G94" s="47">
        <v>0</v>
      </c>
      <c r="H94" s="52"/>
      <c r="I94" s="47">
        <v>0</v>
      </c>
    </row>
    <row r="95" spans="1:9" ht="18.75" customHeight="1">
      <c r="A95" s="5" t="s">
        <v>171</v>
      </c>
      <c r="B95" s="5"/>
      <c r="C95" s="25">
        <f>SUM(C74:C94)</f>
        <v>23072182</v>
      </c>
      <c r="D95" s="35"/>
      <c r="E95" s="25">
        <f>SUM(E74:E94)</f>
        <v>62939801</v>
      </c>
      <c r="F95" s="34"/>
      <c r="G95" s="25">
        <f>SUM(G74:G94)</f>
        <v>309918325</v>
      </c>
      <c r="H95" s="34"/>
      <c r="I95" s="25">
        <f>SUM(I74:I94)</f>
        <v>3094190106</v>
      </c>
    </row>
    <row r="96" spans="1:9" ht="18.75" customHeight="1">
      <c r="A96" s="5"/>
      <c r="B96" s="5"/>
      <c r="C96" s="7"/>
      <c r="D96" s="35"/>
      <c r="E96" s="7"/>
      <c r="F96" s="34"/>
      <c r="G96" s="7"/>
      <c r="H96" s="34"/>
      <c r="I96" s="7"/>
    </row>
    <row r="97" spans="1:9" ht="18.75" customHeight="1">
      <c r="A97" s="4" t="s">
        <v>26</v>
      </c>
      <c r="B97" s="4"/>
      <c r="C97" s="35"/>
      <c r="D97" s="35"/>
      <c r="E97" s="35"/>
      <c r="F97" s="34"/>
      <c r="G97" s="35"/>
      <c r="H97" s="34"/>
      <c r="I97" s="35"/>
    </row>
    <row r="98" spans="1:9" ht="18.75" customHeight="1">
      <c r="A98" s="20" t="s">
        <v>146</v>
      </c>
      <c r="C98" s="50">
        <v>-153505275</v>
      </c>
      <c r="D98" s="45"/>
      <c r="E98" s="50">
        <v>-162431621</v>
      </c>
      <c r="F98" s="47"/>
      <c r="G98" s="41">
        <f>-46442960-11509</f>
        <v>-46454469</v>
      </c>
      <c r="H98" s="47"/>
      <c r="I98" s="41">
        <v>-129642854</v>
      </c>
    </row>
    <row r="99" spans="1:9" ht="18.75" customHeight="1">
      <c r="A99" s="20" t="s">
        <v>138</v>
      </c>
      <c r="C99" s="50">
        <v>-38238531</v>
      </c>
      <c r="D99" s="45"/>
      <c r="E99" s="50">
        <v>-1911926537</v>
      </c>
      <c r="F99" s="47"/>
      <c r="G99" s="41">
        <v>-38238531</v>
      </c>
      <c r="H99" s="47"/>
      <c r="I99" s="41">
        <v>-1911926537</v>
      </c>
    </row>
    <row r="100" spans="1:9" ht="18.75" customHeight="1">
      <c r="A100" s="20" t="s">
        <v>121</v>
      </c>
      <c r="C100" s="50">
        <v>-800000</v>
      </c>
      <c r="D100" s="45"/>
      <c r="E100" s="50">
        <v>-741747</v>
      </c>
      <c r="F100" s="47"/>
      <c r="G100" s="90">
        <v>0</v>
      </c>
      <c r="H100" s="47"/>
      <c r="I100" s="90">
        <v>0</v>
      </c>
    </row>
    <row r="101" spans="1:9" ht="18.75" customHeight="1">
      <c r="A101" s="17" t="s">
        <v>141</v>
      </c>
      <c r="C101" s="50">
        <v>-450000000</v>
      </c>
      <c r="D101" s="45"/>
      <c r="E101" s="50">
        <v>1700000000</v>
      </c>
      <c r="F101" s="47"/>
      <c r="G101" s="41">
        <v>-100000000</v>
      </c>
      <c r="H101" s="47"/>
      <c r="I101" s="41">
        <v>-350000000</v>
      </c>
    </row>
    <row r="102" spans="1:9" ht="18.75" customHeight="1">
      <c r="A102" s="17" t="s">
        <v>92</v>
      </c>
      <c r="B102" s="17"/>
      <c r="C102" s="50">
        <v>1000000</v>
      </c>
      <c r="D102" s="45"/>
      <c r="E102" s="50">
        <v>400000</v>
      </c>
      <c r="F102" s="47"/>
      <c r="G102" s="152">
        <v>91000000</v>
      </c>
      <c r="H102" s="47"/>
      <c r="I102" s="152">
        <v>1168200000</v>
      </c>
    </row>
    <row r="103" spans="1:9" ht="18.75" customHeight="1">
      <c r="A103" s="17" t="s">
        <v>93</v>
      </c>
      <c r="B103" s="17"/>
      <c r="C103" s="50">
        <v>-500000</v>
      </c>
      <c r="D103" s="45"/>
      <c r="E103" s="50">
        <v>-3600000</v>
      </c>
      <c r="F103" s="47"/>
      <c r="G103" s="41">
        <v>-548400000</v>
      </c>
      <c r="H103" s="47"/>
      <c r="I103" s="41">
        <v>-799300000</v>
      </c>
    </row>
    <row r="104" spans="1:9" ht="18.75" customHeight="1">
      <c r="A104" s="17" t="s">
        <v>187</v>
      </c>
      <c r="B104" s="17"/>
      <c r="C104" s="47">
        <v>0</v>
      </c>
      <c r="D104" s="45"/>
      <c r="E104" s="50">
        <v>0</v>
      </c>
      <c r="F104" s="47"/>
      <c r="G104" s="90">
        <v>0</v>
      </c>
      <c r="H104" s="47"/>
      <c r="I104" s="41">
        <v>5000000</v>
      </c>
    </row>
    <row r="105" spans="1:9" ht="18.75" customHeight="1">
      <c r="A105" s="17" t="s">
        <v>257</v>
      </c>
      <c r="B105" s="17"/>
      <c r="C105" s="47">
        <v>0</v>
      </c>
      <c r="D105" s="45"/>
      <c r="E105" s="50">
        <v>0</v>
      </c>
      <c r="F105" s="47"/>
      <c r="G105" s="41">
        <v>-5000000</v>
      </c>
      <c r="H105" s="47"/>
      <c r="I105" s="90">
        <v>0</v>
      </c>
    </row>
    <row r="106" spans="1:9" ht="18.75" customHeight="1">
      <c r="A106" s="17" t="s">
        <v>222</v>
      </c>
      <c r="B106" s="17"/>
      <c r="C106" s="50">
        <v>-67730313</v>
      </c>
      <c r="D106" s="45"/>
      <c r="E106" s="50">
        <v>0</v>
      </c>
      <c r="F106" s="47"/>
      <c r="G106" s="41">
        <v>-16135807</v>
      </c>
      <c r="H106" s="47"/>
      <c r="I106" s="90">
        <v>0</v>
      </c>
    </row>
    <row r="107" spans="1:9" ht="18.75" customHeight="1">
      <c r="A107" s="17" t="s">
        <v>96</v>
      </c>
      <c r="B107" s="17"/>
      <c r="C107" s="52">
        <v>1382150000</v>
      </c>
      <c r="D107" s="26"/>
      <c r="E107" s="52">
        <v>1215100000</v>
      </c>
      <c r="F107" s="47"/>
      <c r="G107" s="90">
        <v>0</v>
      </c>
      <c r="H107" s="47"/>
      <c r="I107" s="90">
        <v>0</v>
      </c>
    </row>
    <row r="108" spans="1:9" ht="18.75" customHeight="1">
      <c r="A108" s="20" t="s">
        <v>74</v>
      </c>
      <c r="C108" s="50">
        <v>-211690600</v>
      </c>
      <c r="D108" s="26"/>
      <c r="E108" s="50">
        <v>-331650001</v>
      </c>
      <c r="F108" s="47"/>
      <c r="G108" s="90">
        <v>0</v>
      </c>
      <c r="H108" s="47"/>
      <c r="I108" s="90">
        <v>0</v>
      </c>
    </row>
    <row r="109" spans="1:9" ht="18.75" customHeight="1">
      <c r="A109" s="20" t="s">
        <v>168</v>
      </c>
      <c r="C109" s="52">
        <v>-5000000</v>
      </c>
      <c r="E109" s="52">
        <v>-2000500000</v>
      </c>
      <c r="G109" s="41">
        <v>-5000000</v>
      </c>
      <c r="I109" s="41">
        <v>-2000500000</v>
      </c>
    </row>
    <row r="110" spans="1:9" ht="18.75" hidden="1" customHeight="1">
      <c r="A110" s="20" t="s">
        <v>129</v>
      </c>
      <c r="C110" s="52"/>
      <c r="E110" s="52">
        <v>0</v>
      </c>
      <c r="G110" s="52">
        <v>0</v>
      </c>
      <c r="I110" s="52">
        <v>0</v>
      </c>
    </row>
    <row r="111" spans="1:9" ht="18.75" customHeight="1">
      <c r="A111" s="5" t="s">
        <v>89</v>
      </c>
      <c r="B111" s="5"/>
      <c r="C111" s="25">
        <f>SUM(C98:C110)</f>
        <v>455685281</v>
      </c>
      <c r="D111" s="35"/>
      <c r="E111" s="25">
        <f>SUM(E98:E110)</f>
        <v>-1495349906</v>
      </c>
      <c r="F111" s="34"/>
      <c r="G111" s="25">
        <f>SUM(G98:G110)</f>
        <v>-668228807</v>
      </c>
      <c r="H111" s="34"/>
      <c r="I111" s="25">
        <f>SUM(I98:I110)</f>
        <v>-4018169391</v>
      </c>
    </row>
    <row r="112" spans="1:9" ht="18.75" customHeight="1">
      <c r="A112" s="5"/>
      <c r="B112" s="5"/>
      <c r="C112" s="7"/>
      <c r="D112" s="35"/>
      <c r="E112" s="7"/>
      <c r="F112" s="34"/>
      <c r="G112" s="7"/>
      <c r="H112" s="34"/>
      <c r="I112" s="7"/>
    </row>
    <row r="113" spans="1:9" ht="18.75" customHeight="1">
      <c r="A113" s="5" t="s">
        <v>258</v>
      </c>
      <c r="B113" s="5"/>
      <c r="C113" s="7"/>
      <c r="D113" s="35"/>
      <c r="E113" s="7"/>
      <c r="F113" s="34"/>
      <c r="G113" s="7"/>
      <c r="H113" s="34"/>
      <c r="I113" s="7"/>
    </row>
    <row r="114" spans="1:9" ht="18.75" customHeight="1">
      <c r="A114" s="5" t="s">
        <v>130</v>
      </c>
      <c r="C114" s="6">
        <f>C61+C95+C111</f>
        <v>-544155383</v>
      </c>
      <c r="D114" s="6"/>
      <c r="E114" s="6">
        <f>E61+E95+E111</f>
        <v>-1372038027</v>
      </c>
      <c r="F114" s="7"/>
      <c r="G114" s="6">
        <f>G61+G95+G111</f>
        <v>-489701136</v>
      </c>
      <c r="H114" s="7"/>
      <c r="I114" s="6">
        <f>I61+I95+I111</f>
        <v>-1520009439</v>
      </c>
    </row>
    <row r="115" spans="1:9" ht="18.75" customHeight="1">
      <c r="A115" s="137" t="s">
        <v>131</v>
      </c>
      <c r="C115" s="52">
        <v>23336</v>
      </c>
      <c r="D115" s="24"/>
      <c r="E115" s="52">
        <v>12477</v>
      </c>
      <c r="G115" s="57">
        <v>0</v>
      </c>
      <c r="I115" s="57">
        <v>0</v>
      </c>
    </row>
    <row r="116" spans="1:9" ht="18.75" customHeight="1">
      <c r="A116" s="5" t="s">
        <v>258</v>
      </c>
      <c r="C116" s="138">
        <f>SUM(C114:C115)</f>
        <v>-544132047</v>
      </c>
      <c r="D116" s="5"/>
      <c r="E116" s="138">
        <f>SUM(E114:E115)</f>
        <v>-1372025550</v>
      </c>
      <c r="F116" s="27"/>
      <c r="G116" s="138">
        <f>SUM(G114:G115)</f>
        <v>-489701136</v>
      </c>
      <c r="H116" s="27"/>
      <c r="I116" s="138">
        <f>SUM(I114:I115)</f>
        <v>-1520009439</v>
      </c>
    </row>
    <row r="117" spans="1:9" ht="18.75" customHeight="1">
      <c r="A117" s="20" t="s">
        <v>153</v>
      </c>
      <c r="C117" s="148">
        <f>'SFP5-7'!E11</f>
        <v>2854391988</v>
      </c>
      <c r="D117" s="24"/>
      <c r="E117" s="148">
        <v>4226417538</v>
      </c>
      <c r="F117" s="54"/>
      <c r="G117" s="161">
        <f>'SFP5-7'!K11</f>
        <v>2633587423</v>
      </c>
      <c r="H117" s="54"/>
      <c r="I117" s="161">
        <v>4153596862</v>
      </c>
    </row>
    <row r="118" spans="1:9" ht="18.75" customHeight="1" thickBot="1">
      <c r="A118" s="5" t="s">
        <v>154</v>
      </c>
      <c r="B118" s="9">
        <v>7</v>
      </c>
      <c r="C118" s="108">
        <f>SUM(C116:C117)</f>
        <v>2310259941</v>
      </c>
      <c r="D118" s="6"/>
      <c r="E118" s="108">
        <f>SUM(E116:E117)</f>
        <v>2854391988</v>
      </c>
      <c r="F118" s="7"/>
      <c r="G118" s="108">
        <f>SUM(G116:G117)</f>
        <v>2143886287</v>
      </c>
      <c r="H118" s="7"/>
      <c r="I118" s="108">
        <f>SUM(I116:I117)</f>
        <v>2633587423</v>
      </c>
    </row>
    <row r="119" spans="1:9" ht="18.75" customHeight="1" thickTop="1">
      <c r="C119" s="214"/>
      <c r="D119" s="132"/>
      <c r="E119" s="214"/>
      <c r="F119" s="133"/>
      <c r="G119" s="214"/>
      <c r="H119" s="133"/>
      <c r="I119" s="147"/>
    </row>
    <row r="120" spans="1:9" ht="18.75" customHeight="1">
      <c r="A120" s="4" t="s">
        <v>147</v>
      </c>
      <c r="B120" s="5"/>
      <c r="D120" s="45"/>
      <c r="F120" s="24"/>
      <c r="G120" s="45"/>
      <c r="H120" s="24"/>
      <c r="I120" s="45"/>
    </row>
    <row r="121" spans="1:9" ht="18.75" customHeight="1">
      <c r="A121" s="20" t="s">
        <v>139</v>
      </c>
      <c r="C121" s="55">
        <v>7440067</v>
      </c>
      <c r="E121" s="55">
        <v>2175600</v>
      </c>
      <c r="F121" s="24"/>
      <c r="G121" s="148">
        <v>851366</v>
      </c>
      <c r="H121" s="24"/>
      <c r="I121" s="148">
        <v>751696</v>
      </c>
    </row>
    <row r="122" spans="1:9" ht="18.75" customHeight="1">
      <c r="A122" s="20" t="s">
        <v>259</v>
      </c>
      <c r="C122" s="55">
        <v>43439700</v>
      </c>
      <c r="E122" s="55">
        <v>35349714</v>
      </c>
      <c r="F122" s="24"/>
      <c r="G122" s="148">
        <v>31530000</v>
      </c>
      <c r="H122" s="24"/>
      <c r="I122" s="148">
        <v>13000000</v>
      </c>
    </row>
    <row r="123" spans="1:9" ht="7.5" customHeight="1">
      <c r="A123" s="5" t="s">
        <v>45</v>
      </c>
      <c r="B123" s="5"/>
    </row>
    <row r="125" spans="1:9" ht="18.75" customHeight="1">
      <c r="A125" s="14"/>
      <c r="B125" s="14"/>
      <c r="C125" s="21"/>
      <c r="D125" s="22"/>
      <c r="E125" s="21"/>
      <c r="F125" s="23"/>
      <c r="G125" s="22"/>
      <c r="H125" s="23"/>
      <c r="I125" s="22"/>
    </row>
    <row r="126" spans="1:9" ht="18.75" customHeight="1">
      <c r="A126" s="87"/>
      <c r="B126" s="87"/>
      <c r="C126" s="1"/>
      <c r="D126" s="1"/>
      <c r="E126" s="1"/>
      <c r="F126" s="19"/>
      <c r="G126" s="1"/>
      <c r="H126" s="19"/>
      <c r="I126" s="1"/>
    </row>
    <row r="127" spans="1:9" ht="18.75" customHeight="1">
      <c r="C127" s="2"/>
      <c r="E127" s="2"/>
      <c r="F127" s="20"/>
      <c r="H127" s="20"/>
    </row>
    <row r="128" spans="1:9" ht="18.75" customHeight="1">
      <c r="A128" s="1"/>
      <c r="B128" s="1"/>
      <c r="C128" s="235"/>
      <c r="D128" s="235"/>
      <c r="E128" s="235"/>
      <c r="F128" s="3"/>
      <c r="G128" s="235"/>
      <c r="H128" s="235"/>
      <c r="I128" s="235"/>
    </row>
    <row r="129" spans="1:9" ht="18.75" customHeight="1">
      <c r="A129" s="1"/>
      <c r="B129" s="1"/>
      <c r="C129" s="235"/>
      <c r="D129" s="235"/>
      <c r="E129" s="235"/>
      <c r="F129" s="3"/>
      <c r="G129" s="235"/>
      <c r="H129" s="235"/>
      <c r="I129" s="235"/>
    </row>
    <row r="130" spans="1:9" ht="20.149999999999999" customHeight="1">
      <c r="A130" s="1"/>
      <c r="B130" s="1"/>
      <c r="C130" s="237"/>
      <c r="D130" s="237"/>
      <c r="E130" s="237"/>
      <c r="F130" s="12"/>
      <c r="G130" s="237"/>
      <c r="H130" s="237"/>
      <c r="I130" s="237"/>
    </row>
    <row r="131" spans="1:9" ht="14">
      <c r="A131" s="1"/>
      <c r="B131" s="9"/>
      <c r="C131" s="62"/>
      <c r="D131" s="62"/>
      <c r="E131" s="62"/>
      <c r="F131" s="62"/>
      <c r="G131" s="62"/>
      <c r="H131" s="62"/>
      <c r="I131" s="62"/>
    </row>
    <row r="132" spans="1:9" ht="18.75" customHeight="1">
      <c r="A132" s="1"/>
      <c r="B132" s="9"/>
      <c r="C132" s="236"/>
      <c r="D132" s="236"/>
      <c r="E132" s="236"/>
      <c r="F132" s="236"/>
      <c r="G132" s="236"/>
      <c r="H132" s="236"/>
      <c r="I132" s="236"/>
    </row>
    <row r="133" spans="1:9" ht="18.75" customHeight="1">
      <c r="A133" s="67"/>
      <c r="B133" s="67"/>
      <c r="C133" s="34"/>
      <c r="D133" s="34"/>
      <c r="E133" s="34"/>
      <c r="F133" s="66"/>
      <c r="G133" s="54"/>
      <c r="H133" s="66"/>
      <c r="I133" s="54"/>
    </row>
    <row r="135" spans="1:9" ht="18.75" customHeight="1">
      <c r="C135" s="80"/>
      <c r="E135" s="80"/>
    </row>
    <row r="138" spans="1:9" ht="18.75" customHeight="1">
      <c r="A138" s="67"/>
      <c r="B138" s="67"/>
      <c r="C138" s="34"/>
      <c r="D138" s="34"/>
      <c r="E138" s="34"/>
      <c r="F138" s="66"/>
      <c r="G138" s="28"/>
      <c r="H138" s="66"/>
      <c r="I138" s="28"/>
    </row>
  </sheetData>
  <mergeCells count="21">
    <mergeCell ref="C4:E4"/>
    <mergeCell ref="G4:I4"/>
    <mergeCell ref="C9:I9"/>
    <mergeCell ref="C5:E5"/>
    <mergeCell ref="G5:I5"/>
    <mergeCell ref="C132:I132"/>
    <mergeCell ref="C128:E128"/>
    <mergeCell ref="G128:I128"/>
    <mergeCell ref="C129:E129"/>
    <mergeCell ref="G129:I129"/>
    <mergeCell ref="C130:E130"/>
    <mergeCell ref="G130:I130"/>
    <mergeCell ref="C72:I72"/>
    <mergeCell ref="C6:E6"/>
    <mergeCell ref="G6:I6"/>
    <mergeCell ref="C69:E69"/>
    <mergeCell ref="G69:I69"/>
    <mergeCell ref="C68:E68"/>
    <mergeCell ref="G68:I68"/>
    <mergeCell ref="C67:E67"/>
    <mergeCell ref="G67:I67"/>
  </mergeCells>
  <phoneticPr fontId="5" type="noConversion"/>
  <pageMargins left="0.70866141732283472" right="0.59055118110236227" top="0.47244094488188981" bottom="0.51181102362204722" header="0.51181102362204722" footer="0.51181102362204722"/>
  <pageSetup paperSize="9" scale="63" firstPageNumber="14" orientation="portrait" useFirstPageNumber="1" r:id="rId1"/>
  <headerFooter>
    <oddFooter>&amp;LThe accompanying notes from an integral part of the financial statements.
&amp;C&amp;P</oddFooter>
  </headerFooter>
  <rowBreaks count="2" manualBreakCount="2">
    <brk id="63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SFP5-7</vt:lpstr>
      <vt:lpstr>PL8-9</vt:lpstr>
      <vt:lpstr>SH10</vt:lpstr>
      <vt:lpstr>SH11</vt:lpstr>
      <vt:lpstr>SH12-13</vt:lpstr>
      <vt:lpstr>CF14-15</vt:lpstr>
      <vt:lpstr>'CF14-15'!Print_Area</vt:lpstr>
      <vt:lpstr>'PL8-9'!Print_Area</vt:lpstr>
      <vt:lpstr>'SFP5-7'!Print_Area</vt:lpstr>
      <vt:lpstr>'SH10'!Print_Area</vt:lpstr>
      <vt:lpstr>'SH11'!Print_Area</vt:lpstr>
      <vt:lpstr>'SH12-13'!Print_Area</vt:lpstr>
      <vt:lpstr>'SFP5-7'!Title2nd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Pattachol Thippayanitithorn</cp:lastModifiedBy>
  <cp:lastPrinted>2021-11-23T05:32:24Z</cp:lastPrinted>
  <dcterms:created xsi:type="dcterms:W3CDTF">2004-12-30T01:37:17Z</dcterms:created>
  <dcterms:modified xsi:type="dcterms:W3CDTF">2021-11-23T09:26:09Z</dcterms:modified>
</cp:coreProperties>
</file>