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62A64153-F6A3-450C-99C8-92531A5ABCB4}" xr6:coauthVersionLast="46" xr6:coauthVersionMax="46" xr10:uidLastSave="{00000000-0000-0000-0000-000000000000}"/>
  <bookViews>
    <workbookView xWindow="-110" yWindow="-110" windowWidth="19420" windowHeight="10420" tabRatio="769" activeTab="6" xr2:uid="{00000000-000D-0000-FFFF-FFFF00000000}"/>
  </bookViews>
  <sheets>
    <sheet name="FS 7-8" sheetId="4" r:id="rId1"/>
    <sheet name="PL 9-10" sheetId="9" r:id="rId2"/>
    <sheet name="SH Con 11" sheetId="6" r:id="rId3"/>
    <sheet name="SH Con 12" sheetId="10" r:id="rId4"/>
    <sheet name="SH Sep 13" sheetId="11" r:id="rId5"/>
    <sheet name="SH Sep 14" sheetId="7" r:id="rId6"/>
    <sheet name="CF 15-16" sheetId="5" r:id="rId7"/>
  </sheets>
  <definedNames>
    <definedName name="_xlnm._FilterDatabase" localSheetId="1" hidden="1">'PL 9-10'!$C$5:$I$5</definedName>
    <definedName name="_xlnm.Print_Area" localSheetId="6">'CF 15-16'!$A$1:$I$81</definedName>
    <definedName name="_xlnm.Print_Area" localSheetId="0">'FS 7-8'!$A$1:$I$74</definedName>
    <definedName name="_xlnm.Print_Area" localSheetId="1">'PL 9-10'!$A$1:$I$68</definedName>
    <definedName name="_xlnm.Print_Area" localSheetId="2">'SH Con 11'!$A$1:$S$22</definedName>
    <definedName name="_xlnm.Print_Area" localSheetId="3">'SH Con 12'!$A$1:$V$21</definedName>
    <definedName name="_xlnm.Print_Area" localSheetId="4">'SH Sep 13'!$A$1:$N$22</definedName>
    <definedName name="_xlnm.Print_Area" localSheetId="5">'SH Sep 14'!$A$1:$R$21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7" l="1"/>
  <c r="C46" i="9"/>
  <c r="G46" i="9"/>
  <c r="P16" i="10"/>
  <c r="P13" i="7"/>
  <c r="J13" i="7"/>
  <c r="A2" i="10"/>
  <c r="H21" i="11"/>
  <c r="H13" i="7" s="1"/>
  <c r="F21" i="11"/>
  <c r="F13" i="7" s="1"/>
  <c r="D21" i="11"/>
  <c r="D13" i="7" s="1"/>
  <c r="L19" i="11"/>
  <c r="L21" i="11" s="1"/>
  <c r="N13" i="7" s="1"/>
  <c r="J19" i="11"/>
  <c r="J21" i="11" s="1"/>
  <c r="H19" i="11"/>
  <c r="F19" i="11"/>
  <c r="D19" i="11"/>
  <c r="N18" i="11"/>
  <c r="N17" i="11"/>
  <c r="N14" i="11"/>
  <c r="T18" i="10"/>
  <c r="H18" i="10"/>
  <c r="F18" i="10"/>
  <c r="D18" i="10"/>
  <c r="N17" i="10"/>
  <c r="N18" i="10" s="1"/>
  <c r="J17" i="10"/>
  <c r="C18" i="5"/>
  <c r="C17" i="5"/>
  <c r="N19" i="11" l="1"/>
  <c r="N21" i="11"/>
  <c r="O21" i="11" s="1"/>
  <c r="C23" i="5"/>
  <c r="G23" i="5"/>
  <c r="C16" i="5"/>
  <c r="G16" i="5"/>
  <c r="C65" i="9"/>
  <c r="I13" i="9" l="1"/>
  <c r="G13" i="9"/>
  <c r="E13" i="9"/>
  <c r="C13" i="9"/>
  <c r="G76" i="5" l="1"/>
  <c r="I61" i="5"/>
  <c r="G61" i="5"/>
  <c r="E61" i="5"/>
  <c r="C61" i="5"/>
  <c r="C76" i="5" l="1"/>
  <c r="G12" i="5"/>
  <c r="C12" i="5"/>
  <c r="G11" i="5"/>
  <c r="C11" i="5"/>
  <c r="O18" i="6"/>
  <c r="O17" i="6"/>
  <c r="J17" i="7" l="1"/>
  <c r="N17" i="7"/>
  <c r="D75" i="4"/>
  <c r="F75" i="4"/>
  <c r="H75" i="4"/>
  <c r="G54" i="9"/>
  <c r="E54" i="9"/>
  <c r="C54" i="9"/>
  <c r="I54" i="9" l="1"/>
  <c r="I25" i="5" l="1"/>
  <c r="I39" i="5" s="1"/>
  <c r="I41" i="5" s="1"/>
  <c r="E25" i="5"/>
  <c r="E39" i="5" s="1"/>
  <c r="E41" i="5" s="1"/>
  <c r="I75" i="5"/>
  <c r="I77" i="5" s="1"/>
  <c r="I70" i="5"/>
  <c r="E70" i="5"/>
  <c r="I65" i="9"/>
  <c r="I46" i="9"/>
  <c r="I55" i="9" s="1"/>
  <c r="E65" i="9"/>
  <c r="E46" i="9"/>
  <c r="E55" i="9" s="1"/>
  <c r="I22" i="9"/>
  <c r="I14" i="9"/>
  <c r="E22" i="9"/>
  <c r="E14" i="9"/>
  <c r="C55" i="4"/>
  <c r="I29" i="4"/>
  <c r="I16" i="4"/>
  <c r="E29" i="4"/>
  <c r="E16" i="4"/>
  <c r="I55" i="4"/>
  <c r="I49" i="4"/>
  <c r="E70" i="4"/>
  <c r="E72" i="4" s="1"/>
  <c r="E55" i="4"/>
  <c r="E49" i="4"/>
  <c r="I82" i="5" l="1"/>
  <c r="P77" i="5"/>
  <c r="I31" i="4"/>
  <c r="I24" i="9"/>
  <c r="I28" i="9" s="1"/>
  <c r="I30" i="9" s="1"/>
  <c r="I59" i="9" s="1"/>
  <c r="I61" i="9" s="1"/>
  <c r="I68" i="9" s="1"/>
  <c r="E24" i="9"/>
  <c r="E28" i="9" s="1"/>
  <c r="E30" i="9" s="1"/>
  <c r="E31" i="4"/>
  <c r="I57" i="4"/>
  <c r="E57" i="4"/>
  <c r="E73" i="5"/>
  <c r="E75" i="5" s="1"/>
  <c r="H21" i="6"/>
  <c r="H13" i="10" s="1"/>
  <c r="H20" i="10" s="1"/>
  <c r="F21" i="6"/>
  <c r="F13" i="10" s="1"/>
  <c r="F20" i="10" s="1"/>
  <c r="D21" i="6"/>
  <c r="D13" i="10" s="1"/>
  <c r="D20" i="10" s="1"/>
  <c r="H18" i="7"/>
  <c r="F18" i="7"/>
  <c r="F20" i="7" s="1"/>
  <c r="D18" i="7"/>
  <c r="D20" i="7" s="1"/>
  <c r="N18" i="7"/>
  <c r="H20" i="7"/>
  <c r="S14" i="6"/>
  <c r="E59" i="9" l="1"/>
  <c r="E61" i="9" s="1"/>
  <c r="E68" i="9" s="1"/>
  <c r="E56" i="9"/>
  <c r="E64" i="9" s="1"/>
  <c r="E66" i="9" s="1"/>
  <c r="I56" i="9"/>
  <c r="I64" i="9" s="1"/>
  <c r="I66" i="9" s="1"/>
  <c r="G70" i="5"/>
  <c r="C70" i="5"/>
  <c r="G5" i="9"/>
  <c r="G22" i="9"/>
  <c r="Q19" i="6"/>
  <c r="Q21" i="6" s="1"/>
  <c r="T13" i="10" s="1"/>
  <c r="C14" i="9"/>
  <c r="G14" i="9"/>
  <c r="D19" i="6"/>
  <c r="F19" i="6"/>
  <c r="H19" i="6"/>
  <c r="L17" i="10"/>
  <c r="P17" i="10" s="1"/>
  <c r="P18" i="10" s="1"/>
  <c r="H59" i="9"/>
  <c r="H61" i="9" s="1"/>
  <c r="F61" i="9"/>
  <c r="H66" i="9"/>
  <c r="D66" i="9"/>
  <c r="F66" i="9"/>
  <c r="G5" i="4"/>
  <c r="G37" i="4" s="1"/>
  <c r="G29" i="4"/>
  <c r="C37" i="4"/>
  <c r="C49" i="4"/>
  <c r="C57" i="4" s="1"/>
  <c r="G49" i="4"/>
  <c r="G55" i="4"/>
  <c r="L17" i="7"/>
  <c r="P17" i="7" s="1"/>
  <c r="P18" i="7" s="1"/>
  <c r="P20" i="7" s="1"/>
  <c r="C16" i="4"/>
  <c r="G16" i="4"/>
  <c r="C29" i="4"/>
  <c r="C22" i="9"/>
  <c r="S18" i="6"/>
  <c r="M19" i="6"/>
  <c r="M21" i="6" s="1"/>
  <c r="N13" i="10" s="1"/>
  <c r="N20" i="10" s="1"/>
  <c r="J19" i="6"/>
  <c r="J21" i="6" s="1"/>
  <c r="J13" i="10" s="1"/>
  <c r="T20" i="10" l="1"/>
  <c r="C71" i="4" s="1"/>
  <c r="P13" i="10"/>
  <c r="P20" i="10" s="1"/>
  <c r="L18" i="10"/>
  <c r="L20" i="10" s="1"/>
  <c r="R17" i="10"/>
  <c r="V17" i="10" s="1"/>
  <c r="L18" i="7"/>
  <c r="L20" i="7" s="1"/>
  <c r="R17" i="7"/>
  <c r="C55" i="9"/>
  <c r="G55" i="9"/>
  <c r="C24" i="9"/>
  <c r="C28" i="9" s="1"/>
  <c r="C30" i="9" s="1"/>
  <c r="G24" i="9"/>
  <c r="G28" i="9" s="1"/>
  <c r="G30" i="9" s="1"/>
  <c r="G9" i="5" s="1"/>
  <c r="G25" i="5" s="1"/>
  <c r="G39" i="5" s="1"/>
  <c r="G57" i="4"/>
  <c r="C31" i="4"/>
  <c r="G31" i="4"/>
  <c r="N20" i="7"/>
  <c r="O19" i="6"/>
  <c r="O21" i="6" s="1"/>
  <c r="S17" i="6"/>
  <c r="S19" i="6" s="1"/>
  <c r="G41" i="5" l="1"/>
  <c r="G73" i="5" s="1"/>
  <c r="G75" i="5" s="1"/>
  <c r="G77" i="5" s="1"/>
  <c r="C69" i="4"/>
  <c r="S21" i="6"/>
  <c r="U21" i="6" s="1"/>
  <c r="R13" i="10"/>
  <c r="E77" i="5"/>
  <c r="G69" i="4"/>
  <c r="C59" i="9"/>
  <c r="C9" i="5"/>
  <c r="C25" i="5" s="1"/>
  <c r="C39" i="5" s="1"/>
  <c r="E74" i="4"/>
  <c r="E75" i="4" s="1"/>
  <c r="R13" i="7"/>
  <c r="C56" i="9"/>
  <c r="C64" i="9" s="1"/>
  <c r="C66" i="9" s="1"/>
  <c r="G56" i="9"/>
  <c r="G64" i="9" s="1"/>
  <c r="G66" i="9" s="1"/>
  <c r="G59" i="9"/>
  <c r="I70" i="4"/>
  <c r="I72" i="4" s="1"/>
  <c r="I74" i="4" s="1"/>
  <c r="I75" i="4" s="1"/>
  <c r="G82" i="5" l="1"/>
  <c r="N77" i="5"/>
  <c r="C41" i="5"/>
  <c r="C73" i="5" s="1"/>
  <c r="C75" i="5" s="1"/>
  <c r="C77" i="5" s="1"/>
  <c r="C61" i="9"/>
  <c r="C68" i="9" s="1"/>
  <c r="J16" i="10"/>
  <c r="V13" i="10"/>
  <c r="E82" i="5"/>
  <c r="L77" i="5"/>
  <c r="G61" i="9"/>
  <c r="G68" i="9" s="1"/>
  <c r="J16" i="7"/>
  <c r="R16" i="7" s="1"/>
  <c r="J77" i="5" l="1"/>
  <c r="C82" i="5"/>
  <c r="J18" i="10"/>
  <c r="R16" i="10"/>
  <c r="J18" i="7"/>
  <c r="J20" i="7" s="1"/>
  <c r="R18" i="7"/>
  <c r="R20" i="7" s="1"/>
  <c r="J20" i="10" l="1"/>
  <c r="C68" i="4" s="1"/>
  <c r="C70" i="4" s="1"/>
  <c r="C72" i="4" s="1"/>
  <c r="C74" i="4" s="1"/>
  <c r="C75" i="4" s="1"/>
  <c r="V16" i="10"/>
  <c r="V18" i="10" s="1"/>
  <c r="R18" i="10"/>
  <c r="R20" i="10" s="1"/>
  <c r="G68" i="4"/>
  <c r="G70" i="4" s="1"/>
  <c r="G72" i="4" s="1"/>
  <c r="V20" i="10" l="1"/>
  <c r="X20" i="10" s="1"/>
  <c r="G74" i="4"/>
  <c r="G75" i="4" s="1"/>
  <c r="S20" i="7"/>
</calcChain>
</file>

<file path=xl/sharedStrings.xml><?xml version="1.0" encoding="utf-8"?>
<sst xmlns="http://schemas.openxmlformats.org/spreadsheetml/2006/main" count="359" uniqueCount="202">
  <si>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</si>
  <si>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</si>
  <si>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</si>
  <si>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</si>
  <si>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</si>
  <si>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</si>
  <si>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</si>
  <si>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</si>
  <si>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</si>
  <si>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</si>
  <si>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</si>
  <si>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</si>
  <si>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</si>
  <si>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</si>
  <si>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</si>
  <si>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</si>
  <si>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</si>
  <si>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</si>
  <si>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</si>
  <si>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</si>
  <si>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</si>
  <si>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</si>
  <si>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</si>
  <si>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</si>
  <si>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</si>
  <si>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</si>
  <si>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</si>
  <si>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</si>
  <si>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</si>
  <si>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</si>
  <si>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</si>
  <si>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</si>
  <si>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</si>
  <si>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</si>
  <si>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</si>
  <si>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</si>
  <si>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</si>
  <si>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</si>
  <si>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</si>
  <si>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</si>
  <si>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</si>
  <si>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</si>
  <si>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</si>
  <si>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</si>
  <si>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</si>
  <si>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</si>
  <si>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</si>
  <si>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</si>
  <si>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</si>
  <si>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(บาท)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</si>
  <si>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</si>
  <si>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</si>
  <si>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</si>
  <si>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</si>
  <si>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</si>
  <si>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ทุนสำรอง</t>
  </si>
  <si>
    <t>ตามกฎหมาย</t>
  </si>
  <si>
    <t>งบการเงินรวม</t>
  </si>
  <si>
    <t>เงินลงทุนในบริษัทย่อย</t>
  </si>
  <si>
    <t>บริษัท อาหารสยาม จำกัด (มหาชน) และบริษัทย่อย</t>
  </si>
  <si>
    <t>รวมส่วนของ</t>
  </si>
  <si>
    <t>งบแสดงฐานะการเงิน</t>
  </si>
  <si>
    <t>อสังหาริมทรัพย์เพื่อการลงทุน</t>
  </si>
  <si>
    <t>งบกำไรขาดทุนเบ็ดเสร็จ</t>
  </si>
  <si>
    <t>ส่วนได้เสียที่ไม่มีอำนาจควบคุม</t>
  </si>
  <si>
    <t>หนี้สินไม่หมุนเวียนอื่น</t>
  </si>
  <si>
    <t>รวม</t>
  </si>
  <si>
    <t>ส่วนของ</t>
  </si>
  <si>
    <t>องค์ประกอบอื่น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</si>
  <si>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</si>
  <si>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</si>
  <si>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</si>
  <si>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</si>
  <si>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</si>
  <si>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ควบคุม</t>
  </si>
  <si>
    <t>รวมส่วนของบริษัทใหญ่</t>
  </si>
  <si>
    <t>รายการที่ไม่ใช่เงินสด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</si>
  <si>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</si>
  <si>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</si>
  <si>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 xml:space="preserve">งบการเงินเฉพาะกิจการ </t>
  </si>
  <si>
    <t xml:space="preserve">งบการเงินรวม </t>
  </si>
  <si>
    <t>รวมกำไร (ขาดทุน) เบ็ดเสร็จสำหรับปี</t>
  </si>
  <si>
    <t>ลูกหนี้อื่น</t>
  </si>
  <si>
    <t>เจ้าหนี้อื่น</t>
  </si>
  <si>
    <t xml:space="preserve">     กำไร (ขาดทุน) เบ็ดเสร็จอื่น</t>
  </si>
  <si>
    <t>กำไร (ขาดทุน) เบ็ดเสร็จสำหรับปี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</si>
  <si>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</si>
  <si>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</si>
  <si>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ส่วนเกินมูลค่าหุ้นสามัญ</t>
  </si>
  <si>
    <t>เงินรับล่วงหน้าค่าสินค้า</t>
  </si>
  <si>
    <t>กำไรขาดทุนเบ็ดเสร็จอื่น</t>
  </si>
  <si>
    <t>30 กันยายน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</si>
  <si>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</si>
  <si>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</si>
  <si>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สินทรัพย์ชีวภาพลดลงจากการเก็บเกี่ยว/ขาย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</si>
  <si>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</si>
  <si>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</si>
  <si>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ส่วนเกิน
มูลค่าหุ้นสามัญ</t>
  </si>
  <si>
    <t>เงินสดจ่ายสำหรับเงินลงทุนในบริษัทย่อย</t>
  </si>
  <si>
    <t>ค่าใช้จ่ายกำลังการผลิตว่างเปล่า</t>
  </si>
  <si>
    <t>ค่าใช้จ่ายผลประโยชน์พนักงาน</t>
  </si>
  <si>
    <t>จ่ายผลประโยชน์พนักงาน</t>
  </si>
  <si>
    <t>ของส่วนของผู้ถือหุ้น</t>
  </si>
  <si>
    <t xml:space="preserve">   ทุนสำรองตามกฎหมาย</t>
  </si>
  <si>
    <t>กำไรหรือขาดทุนในภายหลัง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</si>
  <si>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</si>
  <si>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</si>
  <si>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</si>
  <si>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บริษัทใหญ่</t>
  </si>
  <si>
    <t>เงินปันผลรับ</t>
  </si>
  <si>
    <t xml:space="preserve">เงินสดจ่ายเพื่อซื้ออาคารและอุปกรณ์ </t>
  </si>
  <si>
    <t>เงินสดรับจากการขายอุปกรณ์</t>
  </si>
  <si>
    <t>ก่อนผลกระทบของอัตราแลกเปลี่ยน</t>
  </si>
  <si>
    <t>กำไร (ขาดทุน) เบ็ดเสร็จรวมสำหรับปี</t>
  </si>
  <si>
    <t>เงินกู้ยืมระยะสั้นจากบริษัทร่วม</t>
  </si>
  <si>
    <t>ผู้ถือหุ้นของ</t>
  </si>
  <si>
    <t>การแบ่งปันกำไร (ขาดทุน) เบ็ดเสร็จรวม</t>
  </si>
  <si>
    <t>เงินสดรับจากเงินกู้ยืมระยะสั้นจากบริษัทร่วม</t>
  </si>
  <si>
    <t>ผลกระทบของอัตราแลกเปลี่ยนที่มีต่อเงินสดและรายการเทียบเท่าเงินสด</t>
  </si>
  <si>
    <t>กำไรจากการวัดมูลค่าสินทรัพย์ชีวภาพ</t>
  </si>
  <si>
    <t xml:space="preserve">     ขาดทุน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</si>
  <si>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</si>
  <si>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</si>
  <si>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</si>
  <si>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</si>
  <si>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จ่ายดอกเบี้ย</t>
  </si>
  <si>
    <t>เงินให้กู้ยืมระยะสั้นแก่บริษัทย่อย</t>
  </si>
  <si>
    <t>ผลขาดทุนจากการด้อยค่าของเงินลงทุนในบริษัทย่อย</t>
  </si>
  <si>
    <t>ขาดทุนจากอัตราแลกเปลี่ยนที่ยังไม่เกิดขึ้น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</si>
  <si>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</si>
  <si>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</si>
  <si>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เงินสดและรายการเทียบเท่าเงินสดลดลงสุทธิ</t>
  </si>
  <si>
    <t>สำหรับปีสิ้นสุดวันที่ 30 กันยายน 2563</t>
  </si>
  <si>
    <t>ยอดคงเหลือ ณ วันที่ 1 ตุลาคม 2562</t>
  </si>
  <si>
    <t>ยอดคงเหลือ ณ วันที่ 30 กันยายน 2563</t>
  </si>
  <si>
    <t>เงินสดจ่ายเพื่อซื้อสินทรัพย์ไม่มีตัวตน</t>
  </si>
  <si>
    <t>สำหรับปีสิ้นสุดวันที่ 
30 กันยายน</t>
  </si>
  <si>
    <t>(กำไร) ขาดทุนจากการจำหน่ายอะไหล่และวัสดุสิ้นเปลือง</t>
  </si>
  <si>
    <t>ภาษีเงินได้จ่ายออก</t>
  </si>
  <si>
    <t>เงินสดรับจากการลดมูลค่าของหน่วยลงทุนของเงินลงทุนเผื่อขาย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</si>
  <si>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</si>
  <si>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</si>
  <si>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เงินสดจ่ายเพื่อชำระเงินกู้ยืมระยะสั้นจากบริษัทร่วม</t>
  </si>
  <si>
    <t xml:space="preserve">กระแสเงินสดสุทธิได้มาจาก (ใช้ไปใน) กิจกรรมจัดหาเงิน </t>
  </si>
  <si>
    <t>5, 7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</si>
  <si>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</si>
  <si>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</si>
  <si>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ส่วนแบ่งกำไรของบริษัทร่วมที่ใช้วิธีส่วนได้เสีย - สุทธิจากภาษีเงินได้</t>
  </si>
  <si>
    <t>9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</si>
  <si>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</si>
  <si>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เบ็ดเสร็จอื่นสำหรับปี - สุทธิจากภาษีเงินได้</t>
  </si>
  <si>
    <t>สำหรับปีสิ้นสุดวันที่ 30 กันยายน 2564</t>
  </si>
  <si>
    <t>ยอดคงเหลือ ณ วันที่ 1 ตุลาคม 2563</t>
  </si>
  <si>
    <t>ยอดคงเหลือ ณ วันที่ 30 กันยายน 2564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</si>
  <si>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</si>
  <si>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</si>
  <si>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</si>
  <si>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</si>
  <si>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</si>
  <si>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</si>
  <si>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</si>
  <si>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</si>
  <si>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</si>
  <si>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ผลขาดทุนจาก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</si>
  <si>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</si>
  <si>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</si>
  <si>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</si>
  <si>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     กำไร</t>
  </si>
  <si>
    <t>เงินสดจ่ายชำระหนี้สินตามสัญญาเช่า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</si>
  <si>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</si>
  <si>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รายได้เงินปันผล</t>
  </si>
  <si>
    <t>ขาดทุนจากอัตราแลกเปลี่ยนสุทธิ</t>
  </si>
  <si>
    <t>เงินกู้ยืมระยะสั้นจากสถาบันการเงิน</t>
  </si>
  <si>
    <t>สำรอง</t>
  </si>
  <si>
    <t>การป้องกัน</t>
  </si>
  <si>
    <t>ความเสี่ยง</t>
  </si>
  <si>
    <t>กระแสเงินสด</t>
  </si>
  <si>
    <t>สินทรัพย์สิทธิการใช้เพิ่มขึ้น</t>
  </si>
  <si>
    <t>สินทรัพย์ทางการเงินไม่หมุนเวียนอื่น</t>
  </si>
  <si>
    <t>ด้วยมูลค่ายุติธรรมผ่านกำไรขาดทุนเบ็ดเสร็จอื่น</t>
  </si>
  <si>
    <t>การแบ่งปันกำไร (ขาดทุน)</t>
  </si>
  <si>
    <t>รายได้ภาษีเงินได้</t>
  </si>
  <si>
    <t>กลับรายการขาดทุนจากการปรับมูลค่าสินค้า</t>
  </si>
  <si>
    <t>กำไรจากการจำหน่ายอุปกรณ์</t>
  </si>
  <si>
    <t>ผลขาดทุนจากการป้องกันความเสี่ยงกระแสเงินสด</t>
  </si>
  <si>
    <t xml:space="preserve">     กำไร (ขาดทุน)</t>
  </si>
  <si>
    <t xml:space="preserve">ผลกำไรจากการวัดมูลค่าใหม่ของผลประโยชน์'พนักงานที่กำหนดไว้          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</si>
  <si>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</si>
  <si>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</si>
  <si>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</si>
  <si>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</si>
  <si>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ของส่วนของ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</si>
  <si>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</si>
  <si>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</si>
  <si>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5, 15</t>
  </si>
  <si>
    <t>5, 19</t>
  </si>
  <si>
    <t>5, 21</t>
  </si>
  <si>
    <t>5, 10</t>
  </si>
  <si>
    <t xml:space="preserve">   (2563: หนี้สินตามสัญญาเช่าการเงินที่ถึงกำหนดชำระภายในหนึ่งปี)</t>
  </si>
  <si>
    <t>กระแสเงินสดสุทธิใช้ไปในกิจกรรมลงทุน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</si>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</sst>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?_);_(@_)"/>
    <numFmt numFmtId="167" formatCode="_(* #,##0_);_(* \(#,##0\);_(* &quot;-&quot;???_);_(@_)"/>
    <numFmt numFmtId="168" formatCode="0.00000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5" fillId="0" borderId="0"/>
    <xf numFmtId="0" fontId="1" fillId="0" borderId="0"/>
  </cellStyleXfs>
  <cellXfs count="203">
    <xf numFmtId="0" fontId="0" fillId="0" borderId="0" xfId="0"/>
    <xf numFmtId="0" fontId="7" fillId="0" borderId="0" xfId="0" applyFont="1" applyFill="1" applyAlignment="1"/>
    <xf numFmtId="0" fontId="4" fillId="0" borderId="0" xfId="0" applyFont="1" applyFill="1" applyAlignment="1"/>
    <xf numFmtId="43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0" applyNumberFormat="1" applyFill="1" applyBorder="1" applyAlignment="1"/>
    <xf numFmtId="165" fontId="0" fillId="0" borderId="0" xfId="1" applyNumberFormat="1" applyFont="1" applyFill="1" applyBorder="1" applyAlignment="1"/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37" fontId="4" fillId="0" borderId="0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1" applyNumberFormat="1" applyFont="1" applyFill="1" applyAlignment="1"/>
    <xf numFmtId="0" fontId="0" fillId="0" borderId="0" xfId="0" applyFill="1" applyAlignment="1"/>
    <xf numFmtId="37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left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43" fontId="11" fillId="0" borderId="0" xfId="1" applyFont="1" applyFill="1" applyBorder="1" applyAlignment="1"/>
    <xf numFmtId="0" fontId="0" fillId="0" borderId="0" xfId="0" applyFont="1" applyFill="1" applyBorder="1" applyAlignment="1"/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4" fillId="0" borderId="0" xfId="0" applyFont="1" applyFill="1" applyAlignment="1"/>
    <xf numFmtId="43" fontId="5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37" fontId="0" fillId="0" borderId="0" xfId="0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166" fontId="0" fillId="0" borderId="2" xfId="1" applyNumberFormat="1" applyFont="1" applyFill="1" applyBorder="1" applyAlignment="1">
      <alignment horizontal="left"/>
    </xf>
    <xf numFmtId="167" fontId="0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37" fontId="5" fillId="0" borderId="3" xfId="0" applyNumberFormat="1" applyFont="1" applyFill="1" applyBorder="1" applyAlignment="1"/>
    <xf numFmtId="37" fontId="5" fillId="0" borderId="3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left"/>
    </xf>
    <xf numFmtId="166" fontId="5" fillId="0" borderId="0" xfId="1" applyNumberFormat="1" applyFont="1" applyFill="1" applyBorder="1" applyAlignment="1">
      <alignment horizontal="left"/>
    </xf>
    <xf numFmtId="43" fontId="5" fillId="0" borderId="0" xfId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 indent="1"/>
    </xf>
    <xf numFmtId="165" fontId="5" fillId="0" borderId="1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left"/>
    </xf>
    <xf numFmtId="167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165" fontId="0" fillId="0" borderId="2" xfId="1" applyNumberFormat="1" applyFont="1" applyFill="1" applyBorder="1" applyAlignment="1"/>
    <xf numFmtId="165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justify"/>
    </xf>
    <xf numFmtId="164" fontId="0" fillId="0" borderId="0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left"/>
    </xf>
    <xf numFmtId="167" fontId="5" fillId="0" borderId="2" xfId="1" applyNumberFormat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/>
    <xf numFmtId="165" fontId="0" fillId="0" borderId="0" xfId="1" applyNumberFormat="1" applyFont="1" applyFill="1" applyBorder="1" applyAlignment="1">
      <alignment horizontal="left"/>
    </xf>
    <xf numFmtId="165" fontId="5" fillId="0" borderId="2" xfId="1" applyNumberFormat="1" applyFont="1" applyFill="1" applyBorder="1" applyAlignment="1">
      <alignment horizontal="right"/>
    </xf>
    <xf numFmtId="43" fontId="0" fillId="0" borderId="0" xfId="1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>
      <alignment horizontal="left"/>
    </xf>
    <xf numFmtId="166" fontId="4" fillId="0" borderId="2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/>
    <xf numFmtId="37" fontId="4" fillId="0" borderId="4" xfId="1" applyNumberFormat="1" applyFont="1" applyFill="1" applyBorder="1" applyAlignment="1">
      <alignment vertical="center"/>
    </xf>
    <xf numFmtId="37" fontId="0" fillId="0" borderId="4" xfId="0" applyNumberFormat="1" applyFill="1" applyBorder="1" applyAlignment="1"/>
    <xf numFmtId="37" fontId="5" fillId="0" borderId="5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37" fontId="4" fillId="0" borderId="2" xfId="1" applyNumberFormat="1" applyFont="1" applyFill="1" applyBorder="1" applyAlignment="1"/>
    <xf numFmtId="43" fontId="8" fillId="0" borderId="0" xfId="1" applyFont="1" applyFill="1" applyAlignment="1"/>
    <xf numFmtId="43" fontId="5" fillId="0" borderId="0" xfId="1" applyFont="1" applyFill="1" applyAlignment="1"/>
    <xf numFmtId="49" fontId="0" fillId="0" borderId="0" xfId="0" quotePrefix="1" applyNumberFormat="1" applyFont="1" applyFill="1" applyBorder="1" applyAlignment="1">
      <alignment horizontal="left" indent="1"/>
    </xf>
    <xf numFmtId="165" fontId="5" fillId="0" borderId="0" xfId="0" applyNumberFormat="1" applyFont="1" applyFill="1" applyBorder="1" applyAlignment="1">
      <alignment horizontal="justify"/>
    </xf>
    <xf numFmtId="165" fontId="5" fillId="0" borderId="3" xfId="0" applyNumberFormat="1" applyFont="1" applyFill="1" applyBorder="1" applyAlignment="1">
      <alignment horizontal="right"/>
    </xf>
    <xf numFmtId="165" fontId="0" fillId="0" borderId="3" xfId="0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left"/>
    </xf>
    <xf numFmtId="167" fontId="5" fillId="0" borderId="0" xfId="0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left"/>
    </xf>
    <xf numFmtId="165" fontId="5" fillId="0" borderId="1" xfId="0" applyNumberFormat="1" applyFont="1" applyFill="1" applyBorder="1" applyAlignment="1"/>
    <xf numFmtId="37" fontId="4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/>
    <xf numFmtId="167" fontId="4" fillId="0" borderId="0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11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2" xfId="0" applyNumberFormat="1" applyFont="1" applyFill="1" applyBorder="1" applyAlignment="1"/>
    <xf numFmtId="167" fontId="0" fillId="0" borderId="2" xfId="1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8">
    <cellStyle name="Comma" xfId="1" builtinId="3"/>
    <cellStyle name="Comma 2" xfId="2" xr:uid="{00000000-0005-0000-0000-000001000000}"/>
    <cellStyle name="Comma 9 5" xfId="3" xr:uid="{00000000-0005-0000-0000-000002000000}"/>
    <cellStyle name="Normal" xfId="0" builtinId="0"/>
    <cellStyle name="Normal 147" xfId="4" xr:uid="{00000000-0005-0000-0000-000004000000}"/>
    <cellStyle name="Normal 2" xfId="5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78"/>
  <sheetViews>
    <sheetView topLeftCell="A74" zoomScale="70" zoomScaleNormal="70" zoomScaleSheetLayoutView="115" workbookViewId="0">
      <pane xSplit="1" topLeftCell="B1" activePane="topRight" state="frozen"/>
      <selection activeCell="A11" sqref="A11"/>
      <selection pane="topRight" activeCell="B77" sqref="B77"/>
    </sheetView>
  </sheetViews>
  <sheetFormatPr defaultColWidth="9.09765625" defaultRowHeight="22.5" customHeight="1" x14ac:dyDescent="0.65"/>
  <cols>
    <col min="1" max="1" width="56.09765625" style="64" customWidth="1"/>
    <col min="2" max="2" width="8.69921875" style="8" customWidth="1"/>
    <col min="3" max="3" width="14.8984375" style="54" bestFit="1" customWidth="1"/>
    <col min="4" max="4" width="1.3984375" style="54" customWidth="1"/>
    <col min="5" max="5" width="14.8984375" style="54" bestFit="1" customWidth="1"/>
    <col min="6" max="6" width="1.3984375" style="54" customWidth="1"/>
    <col min="7" max="7" width="14.8984375" style="63" bestFit="1" customWidth="1"/>
    <col min="8" max="8" width="1.3984375" style="54" customWidth="1"/>
    <col min="9" max="9" width="14.8984375" style="54" bestFit="1" customWidth="1"/>
    <col min="10" max="11" width="9.09765625" style="4"/>
    <col min="12" max="12" width="13.59765625" style="4" bestFit="1" customWidth="1"/>
    <col min="13" max="16384" width="9.09765625" style="4"/>
  </cols>
  <sheetData>
    <row r="1" spans="1:9" ht="22.5" customHeight="1" x14ac:dyDescent="0.7">
      <c r="A1" s="194" t="s">
        <v>59</v>
      </c>
      <c r="B1" s="194"/>
      <c r="C1" s="194"/>
      <c r="D1" s="111"/>
      <c r="E1" s="111"/>
      <c r="F1" s="111"/>
      <c r="G1" s="148"/>
      <c r="H1" s="111"/>
      <c r="I1" s="111"/>
    </row>
    <row r="2" spans="1:9" ht="22.5" customHeight="1" x14ac:dyDescent="0.7">
      <c r="A2" s="7" t="s">
        <v>61</v>
      </c>
      <c r="G2" s="63" t="s">
        <v>47</v>
      </c>
      <c r="I2" s="54" t="s">
        <v>47</v>
      </c>
    </row>
    <row r="3" spans="1:9" s="51" customFormat="1" ht="22.5" customHeight="1" x14ac:dyDescent="0.7">
      <c r="A3" s="14"/>
      <c r="B3" s="8"/>
      <c r="C3" s="54"/>
      <c r="D3" s="54"/>
      <c r="E3" s="54"/>
      <c r="F3" s="54"/>
      <c r="G3" s="63"/>
      <c r="H3" s="54"/>
      <c r="I3" s="54"/>
    </row>
    <row r="4" spans="1:9" s="51" customFormat="1" ht="22.5" customHeight="1" x14ac:dyDescent="0.7">
      <c r="A4" s="14"/>
      <c r="B4" s="8"/>
      <c r="C4" s="192" t="s">
        <v>57</v>
      </c>
      <c r="D4" s="192"/>
      <c r="E4" s="192"/>
      <c r="F4" s="192"/>
      <c r="G4" s="192" t="s">
        <v>32</v>
      </c>
      <c r="H4" s="192"/>
      <c r="I4" s="192"/>
    </row>
    <row r="5" spans="1:9" s="51" customFormat="1" ht="22.5" customHeight="1" x14ac:dyDescent="0.7">
      <c r="A5" s="14"/>
      <c r="B5" s="8"/>
      <c r="C5" s="193" t="s">
        <v>91</v>
      </c>
      <c r="D5" s="193"/>
      <c r="E5" s="193"/>
      <c r="F5" s="185"/>
      <c r="G5" s="193" t="str">
        <f>C5</f>
        <v>30 กันยายน</v>
      </c>
      <c r="H5" s="193"/>
      <c r="I5" s="193"/>
    </row>
    <row r="6" spans="1:9" s="51" customFormat="1" ht="22.5" customHeight="1" x14ac:dyDescent="0.7">
      <c r="A6" s="66" t="s">
        <v>3</v>
      </c>
      <c r="B6" s="183" t="s">
        <v>2</v>
      </c>
      <c r="C6" s="187">
        <v>2564</v>
      </c>
      <c r="D6" s="187"/>
      <c r="E6" s="187">
        <v>2563</v>
      </c>
      <c r="F6" s="187"/>
      <c r="G6" s="185">
        <v>2564</v>
      </c>
      <c r="H6" s="187"/>
      <c r="I6" s="185">
        <v>2563</v>
      </c>
    </row>
    <row r="7" spans="1:9" s="51" customFormat="1" ht="22.5" customHeight="1" x14ac:dyDescent="0.65">
      <c r="A7" s="65"/>
      <c r="B7" s="183"/>
      <c r="C7" s="191" t="s">
        <v>49</v>
      </c>
      <c r="D7" s="191"/>
      <c r="E7" s="191"/>
      <c r="F7" s="191"/>
      <c r="G7" s="191"/>
      <c r="H7" s="191"/>
      <c r="I7" s="191"/>
    </row>
    <row r="8" spans="1:9" s="51" customFormat="1" ht="22.5" customHeight="1" x14ac:dyDescent="0.7">
      <c r="A8" s="13" t="s">
        <v>4</v>
      </c>
      <c r="B8" s="70"/>
      <c r="C8" s="67"/>
      <c r="D8" s="112"/>
      <c r="E8" s="67"/>
      <c r="F8" s="67"/>
      <c r="G8" s="72"/>
      <c r="H8" s="112"/>
      <c r="I8" s="67"/>
    </row>
    <row r="9" spans="1:9" s="51" customFormat="1" ht="22.5" customHeight="1" x14ac:dyDescent="0.65">
      <c r="A9" s="64" t="s">
        <v>33</v>
      </c>
      <c r="B9" s="183">
        <v>6</v>
      </c>
      <c r="C9" s="6">
        <v>39885319</v>
      </c>
      <c r="D9" s="35"/>
      <c r="E9" s="6">
        <v>189533887</v>
      </c>
      <c r="F9" s="33"/>
      <c r="G9" s="71">
        <v>36300584</v>
      </c>
      <c r="H9" s="35"/>
      <c r="I9" s="71">
        <v>185936417</v>
      </c>
    </row>
    <row r="10" spans="1:9" s="51" customFormat="1" ht="22.5" customHeight="1" x14ac:dyDescent="0.65">
      <c r="A10" s="64" t="s">
        <v>34</v>
      </c>
      <c r="B10" s="183" t="s">
        <v>144</v>
      </c>
      <c r="C10" s="6">
        <v>217252324</v>
      </c>
      <c r="D10" s="35"/>
      <c r="E10" s="6">
        <v>118201069</v>
      </c>
      <c r="F10" s="34"/>
      <c r="G10" s="71">
        <v>217252324</v>
      </c>
      <c r="H10" s="35"/>
      <c r="I10" s="71">
        <v>118201069</v>
      </c>
    </row>
    <row r="11" spans="1:9" s="51" customFormat="1" ht="21.5" x14ac:dyDescent="0.65">
      <c r="A11" s="64" t="s">
        <v>82</v>
      </c>
      <c r="B11" s="183">
        <v>5</v>
      </c>
      <c r="C11" s="6">
        <v>18467065</v>
      </c>
      <c r="D11" s="35"/>
      <c r="E11" s="6">
        <v>12135557</v>
      </c>
      <c r="F11" s="33"/>
      <c r="G11" s="71">
        <v>54202817</v>
      </c>
      <c r="H11" s="35"/>
      <c r="I11" s="71">
        <v>36039149</v>
      </c>
    </row>
    <row r="12" spans="1:9" s="51" customFormat="1" ht="21.5" x14ac:dyDescent="0.65">
      <c r="A12" s="64" t="s">
        <v>126</v>
      </c>
      <c r="B12" s="183">
        <v>5</v>
      </c>
      <c r="C12" s="89">
        <v>0</v>
      </c>
      <c r="D12" s="35"/>
      <c r="E12" s="89">
        <v>0</v>
      </c>
      <c r="F12" s="35"/>
      <c r="G12" s="71">
        <v>148000000</v>
      </c>
      <c r="H12" s="35"/>
      <c r="I12" s="71">
        <v>285000000</v>
      </c>
    </row>
    <row r="13" spans="1:9" s="51" customFormat="1" ht="22.5" customHeight="1" x14ac:dyDescent="0.65">
      <c r="A13" s="64" t="s">
        <v>35</v>
      </c>
      <c r="B13" s="183">
        <v>8</v>
      </c>
      <c r="C13" s="6">
        <v>585405299</v>
      </c>
      <c r="D13" s="33"/>
      <c r="E13" s="6">
        <v>364415472</v>
      </c>
      <c r="F13" s="33"/>
      <c r="G13" s="71">
        <v>540744823</v>
      </c>
      <c r="H13" s="33"/>
      <c r="I13" s="71">
        <v>314724769</v>
      </c>
    </row>
    <row r="14" spans="1:9" s="51" customFormat="1" ht="22.5" customHeight="1" x14ac:dyDescent="0.65">
      <c r="A14" s="64" t="s">
        <v>92</v>
      </c>
      <c r="B14" s="183">
        <v>9</v>
      </c>
      <c r="C14" s="6">
        <v>4801942</v>
      </c>
      <c r="D14" s="33"/>
      <c r="E14" s="6">
        <v>4860682</v>
      </c>
      <c r="F14" s="33"/>
      <c r="G14" s="71">
        <v>4801942</v>
      </c>
      <c r="H14" s="35"/>
      <c r="I14" s="71">
        <v>4860682</v>
      </c>
    </row>
    <row r="15" spans="1:9" s="51" customFormat="1" ht="22.5" customHeight="1" x14ac:dyDescent="0.65">
      <c r="A15" s="64" t="s">
        <v>5</v>
      </c>
      <c r="B15" s="183"/>
      <c r="C15" s="108">
        <v>7518068</v>
      </c>
      <c r="D15" s="33"/>
      <c r="E15" s="108">
        <v>4978889</v>
      </c>
      <c r="F15" s="33"/>
      <c r="G15" s="71">
        <v>6678287</v>
      </c>
      <c r="H15" s="33"/>
      <c r="I15" s="71">
        <v>4713103</v>
      </c>
    </row>
    <row r="16" spans="1:9" s="51" customFormat="1" ht="22.5" customHeight="1" x14ac:dyDescent="0.7">
      <c r="A16" s="14" t="s">
        <v>6</v>
      </c>
      <c r="B16" s="183"/>
      <c r="C16" s="113">
        <f>SUM(C9:C15)</f>
        <v>873330017</v>
      </c>
      <c r="D16" s="23"/>
      <c r="E16" s="113">
        <f>SUM(E9:E15)</f>
        <v>694125556</v>
      </c>
      <c r="F16" s="23"/>
      <c r="G16" s="102">
        <f>SUM(G9:G15)</f>
        <v>1007980777</v>
      </c>
      <c r="H16" s="23"/>
      <c r="I16" s="102">
        <f>SUM(I9:I15)</f>
        <v>949475189</v>
      </c>
    </row>
    <row r="17" spans="1:12" s="51" customFormat="1" ht="22.5" customHeight="1" x14ac:dyDescent="0.7">
      <c r="A17" s="14"/>
      <c r="B17" s="183"/>
      <c r="C17" s="23"/>
      <c r="D17" s="23"/>
      <c r="E17" s="23"/>
      <c r="F17" s="23"/>
      <c r="G17" s="69"/>
      <c r="H17" s="23"/>
      <c r="I17" s="69"/>
    </row>
    <row r="18" spans="1:12" s="51" customFormat="1" ht="22.5" customHeight="1" x14ac:dyDescent="0.7">
      <c r="A18" s="13" t="s">
        <v>7</v>
      </c>
      <c r="B18" s="183"/>
      <c r="C18" s="33"/>
      <c r="D18" s="33"/>
      <c r="E18" s="33"/>
      <c r="F18" s="33"/>
      <c r="G18" s="72"/>
      <c r="H18" s="33"/>
      <c r="I18" s="72"/>
    </row>
    <row r="19" spans="1:12" s="51" customFormat="1" ht="22.5" customHeight="1" x14ac:dyDescent="0.65">
      <c r="A19" s="64" t="s">
        <v>178</v>
      </c>
      <c r="B19" s="183">
        <v>24</v>
      </c>
      <c r="C19" s="6">
        <v>148653600</v>
      </c>
      <c r="D19" s="33"/>
      <c r="E19" s="6">
        <v>151238880</v>
      </c>
      <c r="F19" s="115"/>
      <c r="G19" s="6">
        <v>148653600</v>
      </c>
      <c r="H19" s="33"/>
      <c r="I19" s="6">
        <v>151238880</v>
      </c>
      <c r="L19" s="163"/>
    </row>
    <row r="20" spans="1:12" s="51" customFormat="1" ht="22.5" customHeight="1" x14ac:dyDescent="0.65">
      <c r="A20" s="64" t="s">
        <v>58</v>
      </c>
      <c r="B20" s="183">
        <v>11</v>
      </c>
      <c r="C20" s="89">
        <v>0</v>
      </c>
      <c r="D20" s="74"/>
      <c r="E20" s="89">
        <v>0</v>
      </c>
      <c r="F20" s="115"/>
      <c r="G20" s="6">
        <v>224755705</v>
      </c>
      <c r="H20" s="33"/>
      <c r="I20" s="6">
        <v>74755705</v>
      </c>
    </row>
    <row r="21" spans="1:12" s="51" customFormat="1" ht="22.5" customHeight="1" x14ac:dyDescent="0.65">
      <c r="A21" s="64" t="s">
        <v>48</v>
      </c>
      <c r="B21" s="183">
        <v>10</v>
      </c>
      <c r="C21" s="6">
        <v>80233532</v>
      </c>
      <c r="D21" s="33"/>
      <c r="E21" s="6">
        <v>78241817</v>
      </c>
      <c r="F21" s="6"/>
      <c r="G21" s="6">
        <v>63200000</v>
      </c>
      <c r="H21" s="33"/>
      <c r="I21" s="6">
        <v>63200000</v>
      </c>
    </row>
    <row r="22" spans="1:12" s="51" customFormat="1" ht="22.5" customHeight="1" x14ac:dyDescent="0.65">
      <c r="A22" s="64" t="s">
        <v>62</v>
      </c>
      <c r="B22" s="183">
        <v>12</v>
      </c>
      <c r="C22" s="6">
        <v>63632949</v>
      </c>
      <c r="D22" s="33"/>
      <c r="E22" s="6">
        <v>63818134</v>
      </c>
      <c r="F22" s="6"/>
      <c r="G22" s="6">
        <v>63632949</v>
      </c>
      <c r="H22" s="33"/>
      <c r="I22" s="6">
        <v>63818134</v>
      </c>
    </row>
    <row r="23" spans="1:12" s="51" customFormat="1" ht="22.5" customHeight="1" x14ac:dyDescent="0.65">
      <c r="A23" s="64" t="s">
        <v>36</v>
      </c>
      <c r="B23" s="183">
        <v>13</v>
      </c>
      <c r="C23" s="6">
        <v>532320198</v>
      </c>
      <c r="D23" s="33"/>
      <c r="E23" s="6">
        <v>555117376</v>
      </c>
      <c r="F23" s="33"/>
      <c r="G23" s="6">
        <v>463121852</v>
      </c>
      <c r="H23" s="33"/>
      <c r="I23" s="6">
        <v>483023399</v>
      </c>
    </row>
    <row r="24" spans="1:12" s="51" customFormat="1" ht="22.5" customHeight="1" x14ac:dyDescent="0.65">
      <c r="A24" s="64" t="s">
        <v>154</v>
      </c>
      <c r="B24" s="183">
        <v>14</v>
      </c>
      <c r="C24" s="6">
        <v>20345680</v>
      </c>
      <c r="D24" s="33"/>
      <c r="E24" s="6">
        <v>0</v>
      </c>
      <c r="F24" s="33"/>
      <c r="G24" s="6">
        <v>19340951</v>
      </c>
      <c r="H24" s="33"/>
      <c r="I24" s="6">
        <v>0</v>
      </c>
    </row>
    <row r="25" spans="1:12" s="51" customFormat="1" ht="22.5" customHeight="1" x14ac:dyDescent="0.65">
      <c r="A25" s="64" t="s">
        <v>45</v>
      </c>
      <c r="B25" s="114"/>
      <c r="C25" s="6">
        <v>186576</v>
      </c>
      <c r="D25" s="33"/>
      <c r="E25" s="6">
        <v>803418</v>
      </c>
      <c r="F25" s="33"/>
      <c r="G25" s="6">
        <v>186556</v>
      </c>
      <c r="H25" s="33"/>
      <c r="I25" s="6">
        <v>803398</v>
      </c>
    </row>
    <row r="26" spans="1:12" s="51" customFormat="1" ht="22.5" customHeight="1" x14ac:dyDescent="0.65">
      <c r="A26" s="64" t="s">
        <v>93</v>
      </c>
      <c r="B26" s="183">
        <v>9</v>
      </c>
      <c r="C26" s="6">
        <v>174098673</v>
      </c>
      <c r="D26" s="33"/>
      <c r="E26" s="6">
        <v>156150934</v>
      </c>
      <c r="F26" s="33"/>
      <c r="G26" s="6">
        <v>111129257</v>
      </c>
      <c r="H26" s="33"/>
      <c r="I26" s="6">
        <v>97071477</v>
      </c>
    </row>
    <row r="27" spans="1:12" s="51" customFormat="1" ht="22.5" customHeight="1" x14ac:dyDescent="0.65">
      <c r="A27" s="64" t="s">
        <v>77</v>
      </c>
      <c r="B27" s="183">
        <v>22</v>
      </c>
      <c r="C27" s="6">
        <v>99672011</v>
      </c>
      <c r="D27" s="33"/>
      <c r="E27" s="6">
        <v>89099901</v>
      </c>
      <c r="F27" s="116"/>
      <c r="G27" s="6">
        <v>87645586</v>
      </c>
      <c r="H27" s="33"/>
      <c r="I27" s="6">
        <v>76967632</v>
      </c>
    </row>
    <row r="28" spans="1:12" s="51" customFormat="1" ht="22.5" customHeight="1" x14ac:dyDescent="0.65">
      <c r="A28" s="64" t="s">
        <v>8</v>
      </c>
      <c r="B28" s="183"/>
      <c r="C28" s="6">
        <v>11401147</v>
      </c>
      <c r="D28" s="34"/>
      <c r="E28" s="6">
        <v>7890235</v>
      </c>
      <c r="F28" s="33"/>
      <c r="G28" s="6">
        <v>10803998</v>
      </c>
      <c r="H28" s="34"/>
      <c r="I28" s="6">
        <v>7285890</v>
      </c>
    </row>
    <row r="29" spans="1:12" s="51" customFormat="1" ht="22.5" customHeight="1" x14ac:dyDescent="0.7">
      <c r="A29" s="14" t="s">
        <v>9</v>
      </c>
      <c r="B29" s="183"/>
      <c r="C29" s="122">
        <f>SUM(C19:C28)</f>
        <v>1130544366</v>
      </c>
      <c r="D29" s="23"/>
      <c r="E29" s="122">
        <f>SUM(E19:E28)</f>
        <v>1102360695</v>
      </c>
      <c r="F29" s="23"/>
      <c r="G29" s="102">
        <f>SUM(G19:G28)</f>
        <v>1192470454</v>
      </c>
      <c r="H29" s="23"/>
      <c r="I29" s="102">
        <f>SUM(I19:I28)</f>
        <v>1018164515</v>
      </c>
    </row>
    <row r="30" spans="1:12" s="51" customFormat="1" ht="22.5" customHeight="1" x14ac:dyDescent="0.7">
      <c r="A30" s="14"/>
      <c r="B30" s="183"/>
      <c r="C30" s="23"/>
      <c r="D30" s="23"/>
      <c r="E30" s="23"/>
      <c r="F30" s="23"/>
      <c r="G30" s="69"/>
      <c r="H30" s="23"/>
      <c r="I30" s="69"/>
    </row>
    <row r="31" spans="1:12" s="51" customFormat="1" ht="22.5" customHeight="1" thickBot="1" x14ac:dyDescent="0.75">
      <c r="A31" s="14" t="s">
        <v>10</v>
      </c>
      <c r="B31" s="183"/>
      <c r="C31" s="136">
        <f>C16+C29</f>
        <v>2003874383</v>
      </c>
      <c r="D31" s="23"/>
      <c r="E31" s="136">
        <f>E16+E29</f>
        <v>1796486251</v>
      </c>
      <c r="F31" s="23"/>
      <c r="G31" s="149">
        <f>G16+G29</f>
        <v>2200451231</v>
      </c>
      <c r="H31" s="23"/>
      <c r="I31" s="149">
        <f>I16+I29</f>
        <v>1967639704</v>
      </c>
    </row>
    <row r="32" spans="1:12" s="51" customFormat="1" ht="22.5" customHeight="1" thickTop="1" x14ac:dyDescent="0.7">
      <c r="A32" s="14"/>
      <c r="B32" s="183"/>
      <c r="C32" s="23"/>
      <c r="D32" s="23"/>
      <c r="E32" s="23"/>
      <c r="F32" s="23"/>
      <c r="G32" s="63"/>
      <c r="H32" s="34"/>
      <c r="I32" s="34"/>
    </row>
    <row r="33" spans="1:9" s="51" customFormat="1" ht="22.5" customHeight="1" x14ac:dyDescent="0.7">
      <c r="A33" s="194" t="s">
        <v>59</v>
      </c>
      <c r="B33" s="194"/>
      <c r="C33" s="194"/>
      <c r="D33" s="54"/>
      <c r="E33" s="54"/>
      <c r="F33" s="54"/>
      <c r="G33" s="63"/>
      <c r="H33" s="54"/>
      <c r="I33" s="54"/>
    </row>
    <row r="34" spans="1:9" s="51" customFormat="1" ht="22.5" customHeight="1" x14ac:dyDescent="0.7">
      <c r="A34" s="7" t="s">
        <v>61</v>
      </c>
      <c r="B34" s="8"/>
      <c r="C34" s="54"/>
      <c r="D34" s="54"/>
      <c r="E34" s="54"/>
      <c r="F34" s="54"/>
      <c r="G34" s="63"/>
      <c r="H34" s="54"/>
      <c r="I34" s="54"/>
    </row>
    <row r="35" spans="1:9" s="51" customFormat="1" ht="22.5" customHeight="1" x14ac:dyDescent="0.65">
      <c r="A35" s="64"/>
      <c r="B35" s="114"/>
      <c r="C35" s="6"/>
      <c r="D35" s="33"/>
      <c r="E35" s="6"/>
      <c r="F35" s="6"/>
      <c r="G35" s="72"/>
      <c r="H35" s="33"/>
      <c r="I35" s="33"/>
    </row>
    <row r="36" spans="1:9" s="51" customFormat="1" ht="22.5" customHeight="1" x14ac:dyDescent="0.7">
      <c r="A36" s="14"/>
      <c r="B36" s="8"/>
      <c r="C36" s="192" t="s">
        <v>57</v>
      </c>
      <c r="D36" s="192"/>
      <c r="E36" s="192"/>
      <c r="F36" s="184"/>
      <c r="G36" s="192" t="s">
        <v>32</v>
      </c>
      <c r="H36" s="192"/>
      <c r="I36" s="192"/>
    </row>
    <row r="37" spans="1:9" s="51" customFormat="1" ht="22.5" customHeight="1" x14ac:dyDescent="0.7">
      <c r="A37" s="14"/>
      <c r="B37" s="8"/>
      <c r="C37" s="193" t="str">
        <f>C5</f>
        <v>30 กันยายน</v>
      </c>
      <c r="D37" s="193"/>
      <c r="E37" s="193"/>
      <c r="F37" s="185"/>
      <c r="G37" s="193" t="str">
        <f>G5</f>
        <v>30 กันยายน</v>
      </c>
      <c r="H37" s="193"/>
      <c r="I37" s="193"/>
    </row>
    <row r="38" spans="1:9" s="51" customFormat="1" ht="22.5" customHeight="1" x14ac:dyDescent="0.7">
      <c r="A38" s="14" t="s">
        <v>11</v>
      </c>
      <c r="B38" s="183" t="s">
        <v>2</v>
      </c>
      <c r="C38" s="187">
        <v>2564</v>
      </c>
      <c r="D38" s="187"/>
      <c r="E38" s="187">
        <v>2563</v>
      </c>
      <c r="F38" s="187"/>
      <c r="G38" s="185">
        <v>2564</v>
      </c>
      <c r="H38" s="187"/>
      <c r="I38" s="185">
        <v>2563</v>
      </c>
    </row>
    <row r="39" spans="1:9" s="51" customFormat="1" ht="22.5" customHeight="1" x14ac:dyDescent="0.7">
      <c r="A39" s="14"/>
      <c r="B39" s="183"/>
      <c r="C39" s="191" t="s">
        <v>49</v>
      </c>
      <c r="D39" s="191"/>
      <c r="E39" s="191"/>
      <c r="F39" s="191"/>
      <c r="G39" s="191"/>
      <c r="H39" s="191"/>
      <c r="I39" s="191"/>
    </row>
    <row r="40" spans="1:9" s="51" customFormat="1" ht="22.5" customHeight="1" x14ac:dyDescent="0.7">
      <c r="A40" s="13" t="s">
        <v>12</v>
      </c>
      <c r="B40" s="77"/>
      <c r="C40" s="117"/>
      <c r="D40" s="117"/>
      <c r="E40" s="117"/>
      <c r="F40" s="117"/>
      <c r="G40" s="63"/>
      <c r="H40" s="54"/>
      <c r="I40" s="54"/>
    </row>
    <row r="41" spans="1:9" s="51" customFormat="1" ht="22.5" customHeight="1" x14ac:dyDescent="0.65">
      <c r="A41" s="64" t="s">
        <v>172</v>
      </c>
      <c r="B41" s="183">
        <v>15</v>
      </c>
      <c r="C41" s="6">
        <v>30000000</v>
      </c>
      <c r="D41" s="33"/>
      <c r="E41" s="6">
        <v>20000000</v>
      </c>
      <c r="F41" s="57"/>
      <c r="G41" s="126">
        <v>30000000</v>
      </c>
      <c r="H41" s="57"/>
      <c r="I41" s="126">
        <v>20000000</v>
      </c>
    </row>
    <row r="42" spans="1:9" s="51" customFormat="1" ht="22.5" customHeight="1" x14ac:dyDescent="0.65">
      <c r="A42" s="64" t="s">
        <v>13</v>
      </c>
      <c r="B42" s="183">
        <v>5</v>
      </c>
      <c r="C42" s="33">
        <v>110108533</v>
      </c>
      <c r="D42" s="33"/>
      <c r="E42" s="33">
        <v>82383732</v>
      </c>
      <c r="F42" s="57"/>
      <c r="G42" s="71">
        <v>106557084</v>
      </c>
      <c r="H42" s="57"/>
      <c r="I42" s="71">
        <v>81203236</v>
      </c>
    </row>
    <row r="43" spans="1:9" s="51" customFormat="1" ht="22.5" customHeight="1" x14ac:dyDescent="0.65">
      <c r="A43" s="64" t="s">
        <v>83</v>
      </c>
      <c r="B43" s="183">
        <v>5</v>
      </c>
      <c r="C43" s="33">
        <v>134505171</v>
      </c>
      <c r="D43" s="33"/>
      <c r="E43" s="33">
        <v>73388582</v>
      </c>
      <c r="F43" s="57"/>
      <c r="G43" s="71">
        <v>127580660</v>
      </c>
      <c r="H43" s="57"/>
      <c r="I43" s="71">
        <v>67870686</v>
      </c>
    </row>
    <row r="44" spans="1:9" s="51" customFormat="1" ht="22.5" customHeight="1" x14ac:dyDescent="0.65">
      <c r="A44" s="64" t="s">
        <v>89</v>
      </c>
      <c r="B44" s="183"/>
      <c r="C44" s="33">
        <v>27612091</v>
      </c>
      <c r="D44" s="33"/>
      <c r="E44" s="33">
        <v>12009600</v>
      </c>
      <c r="F44" s="57"/>
      <c r="G44" s="71">
        <v>27594192</v>
      </c>
      <c r="H44" s="57"/>
      <c r="I44" s="71">
        <v>11991701</v>
      </c>
    </row>
    <row r="45" spans="1:9" s="51" customFormat="1" ht="22.5" customHeight="1" x14ac:dyDescent="0.65">
      <c r="A45" s="64" t="s">
        <v>155</v>
      </c>
      <c r="B45" s="183"/>
      <c r="C45" s="33"/>
      <c r="D45" s="33"/>
      <c r="E45" s="33"/>
      <c r="F45" s="57"/>
      <c r="G45" s="71"/>
      <c r="H45" s="57"/>
      <c r="I45" s="71"/>
    </row>
    <row r="46" spans="1:9" s="51" customFormat="1" ht="22.5" customHeight="1" x14ac:dyDescent="0.65">
      <c r="A46" s="15" t="s">
        <v>198</v>
      </c>
      <c r="B46" s="183"/>
      <c r="C46" s="33">
        <v>10159586</v>
      </c>
      <c r="D46" s="33"/>
      <c r="E46" s="33">
        <v>989573</v>
      </c>
      <c r="F46" s="57"/>
      <c r="G46" s="71">
        <v>9081593</v>
      </c>
      <c r="H46" s="57"/>
      <c r="I46" s="71">
        <v>989573</v>
      </c>
    </row>
    <row r="47" spans="1:9" s="51" customFormat="1" ht="22.5" customHeight="1" x14ac:dyDescent="0.65">
      <c r="A47" s="64" t="s">
        <v>114</v>
      </c>
      <c r="B47" s="183" t="s">
        <v>194</v>
      </c>
      <c r="C47" s="91">
        <v>34000000</v>
      </c>
      <c r="D47" s="33"/>
      <c r="E47" s="91">
        <v>34000000</v>
      </c>
      <c r="F47" s="57"/>
      <c r="G47" s="91">
        <v>34000000</v>
      </c>
      <c r="H47" s="57"/>
      <c r="I47" s="91">
        <v>34000000</v>
      </c>
    </row>
    <row r="48" spans="1:9" s="51" customFormat="1" ht="22.5" customHeight="1" x14ac:dyDescent="0.65">
      <c r="A48" s="64" t="s">
        <v>14</v>
      </c>
      <c r="B48" s="183"/>
      <c r="C48" s="33">
        <v>1237251</v>
      </c>
      <c r="D48" s="35"/>
      <c r="E48" s="33">
        <v>772863</v>
      </c>
      <c r="F48" s="57"/>
      <c r="G48" s="71">
        <v>1114403</v>
      </c>
      <c r="H48" s="110"/>
      <c r="I48" s="71">
        <v>725320</v>
      </c>
    </row>
    <row r="49" spans="1:9" s="51" customFormat="1" ht="22.5" customHeight="1" x14ac:dyDescent="0.7">
      <c r="A49" s="14" t="s">
        <v>15</v>
      </c>
      <c r="B49" s="183"/>
      <c r="C49" s="122">
        <f>SUM(C41:C48)</f>
        <v>347622632</v>
      </c>
      <c r="D49" s="100"/>
      <c r="E49" s="122">
        <f>SUM(E41:E48)</f>
        <v>223544350</v>
      </c>
      <c r="F49" s="100"/>
      <c r="G49" s="122">
        <f>SUM(G41:G48)</f>
        <v>335927932</v>
      </c>
      <c r="H49" s="23"/>
      <c r="I49" s="122">
        <f>SUM(I41:I48)</f>
        <v>216780516</v>
      </c>
    </row>
    <row r="50" spans="1:9" s="51" customFormat="1" ht="22.5" customHeight="1" x14ac:dyDescent="0.7">
      <c r="A50" s="14"/>
      <c r="B50" s="183"/>
      <c r="C50" s="23"/>
      <c r="D50" s="23"/>
      <c r="E50" s="23"/>
      <c r="F50" s="23"/>
      <c r="G50" s="69"/>
      <c r="H50" s="23"/>
      <c r="I50" s="69"/>
    </row>
    <row r="51" spans="1:9" s="51" customFormat="1" ht="22" x14ac:dyDescent="0.7">
      <c r="A51" s="13" t="s">
        <v>27</v>
      </c>
      <c r="B51" s="183"/>
      <c r="C51" s="23"/>
      <c r="D51" s="23"/>
      <c r="E51" s="23"/>
      <c r="F51" s="23"/>
      <c r="G51" s="69"/>
      <c r="H51" s="23"/>
      <c r="I51" s="69"/>
    </row>
    <row r="52" spans="1:9" s="51" customFormat="1" ht="21.5" x14ac:dyDescent="0.65">
      <c r="A52" s="64" t="s">
        <v>156</v>
      </c>
      <c r="B52" s="183"/>
      <c r="C52" s="91">
        <v>8877525</v>
      </c>
      <c r="D52" s="33"/>
      <c r="E52" s="89">
        <v>0</v>
      </c>
      <c r="F52" s="33"/>
      <c r="G52" s="126">
        <v>8852382</v>
      </c>
      <c r="H52" s="33"/>
      <c r="I52" s="126">
        <v>0</v>
      </c>
    </row>
    <row r="53" spans="1:9" s="51" customFormat="1" ht="22.5" customHeight="1" x14ac:dyDescent="0.65">
      <c r="A53" s="64" t="s">
        <v>169</v>
      </c>
      <c r="B53" s="183">
        <v>16</v>
      </c>
      <c r="C53" s="33">
        <v>93288642</v>
      </c>
      <c r="D53" s="33"/>
      <c r="E53" s="33">
        <v>98026748</v>
      </c>
      <c r="F53" s="33"/>
      <c r="G53" s="72">
        <v>89414245</v>
      </c>
      <c r="H53" s="33"/>
      <c r="I53" s="72">
        <v>94810295</v>
      </c>
    </row>
    <row r="54" spans="1:9" s="51" customFormat="1" ht="22.5" customHeight="1" x14ac:dyDescent="0.65">
      <c r="A54" s="64" t="s">
        <v>65</v>
      </c>
      <c r="B54" s="183"/>
      <c r="C54" s="33">
        <v>595000</v>
      </c>
      <c r="D54" s="33"/>
      <c r="E54" s="33">
        <v>1495007</v>
      </c>
      <c r="F54" s="33"/>
      <c r="G54" s="72">
        <v>425223</v>
      </c>
      <c r="H54" s="33"/>
      <c r="I54" s="72">
        <v>1384759</v>
      </c>
    </row>
    <row r="55" spans="1:9" s="51" customFormat="1" ht="22.5" customHeight="1" x14ac:dyDescent="0.7">
      <c r="A55" s="14" t="s">
        <v>37</v>
      </c>
      <c r="B55" s="183"/>
      <c r="C55" s="122">
        <f>SUM(C52:C54)</f>
        <v>102761167</v>
      </c>
      <c r="D55" s="100"/>
      <c r="E55" s="122">
        <f>SUM(E52:E54)</f>
        <v>99521755</v>
      </c>
      <c r="F55" s="100"/>
      <c r="G55" s="122">
        <f>SUM(G52:G54)</f>
        <v>98691850</v>
      </c>
      <c r="H55" s="23"/>
      <c r="I55" s="122">
        <f>SUM(I52:I54)</f>
        <v>96195054</v>
      </c>
    </row>
    <row r="56" spans="1:9" s="51" customFormat="1" ht="22.5" customHeight="1" x14ac:dyDescent="0.7">
      <c r="A56" s="14"/>
      <c r="B56" s="183"/>
      <c r="C56" s="100"/>
      <c r="D56" s="100"/>
      <c r="E56" s="100"/>
      <c r="F56" s="100"/>
      <c r="G56" s="68"/>
      <c r="H56" s="23"/>
      <c r="I56" s="68"/>
    </row>
    <row r="57" spans="1:9" s="52" customFormat="1" ht="24.75" customHeight="1" x14ac:dyDescent="0.7">
      <c r="A57" s="14" t="s">
        <v>26</v>
      </c>
      <c r="B57" s="118"/>
      <c r="C57" s="127">
        <f>+C49+C55</f>
        <v>450383799</v>
      </c>
      <c r="D57" s="100"/>
      <c r="E57" s="127">
        <f>+E49+E55</f>
        <v>323066105</v>
      </c>
      <c r="F57" s="100"/>
      <c r="G57" s="127">
        <f>+G49+G55</f>
        <v>434619782</v>
      </c>
      <c r="H57" s="23"/>
      <c r="I57" s="127">
        <f>+I49+I55</f>
        <v>312975570</v>
      </c>
    </row>
    <row r="58" spans="1:9" s="51" customFormat="1" ht="22.5" customHeight="1" x14ac:dyDescent="0.7">
      <c r="A58" s="64"/>
      <c r="B58" s="77"/>
      <c r="C58" s="23"/>
      <c r="D58" s="23"/>
      <c r="E58" s="23"/>
      <c r="F58" s="23"/>
      <c r="G58" s="69"/>
      <c r="H58" s="23"/>
      <c r="I58" s="69"/>
    </row>
    <row r="59" spans="1:9" s="51" customFormat="1" ht="22.5" customHeight="1" x14ac:dyDescent="0.7">
      <c r="A59" s="13" t="s">
        <v>16</v>
      </c>
      <c r="B59" s="77"/>
      <c r="C59" s="33"/>
      <c r="D59" s="33"/>
      <c r="E59" s="33"/>
      <c r="F59" s="33"/>
      <c r="G59" s="72"/>
      <c r="H59" s="33"/>
      <c r="I59" s="72"/>
    </row>
    <row r="60" spans="1:9" s="51" customFormat="1" ht="22.5" customHeight="1" x14ac:dyDescent="0.65">
      <c r="A60" s="64" t="s">
        <v>24</v>
      </c>
      <c r="B60" s="183">
        <v>17</v>
      </c>
      <c r="C60" s="33"/>
      <c r="D60" s="33"/>
      <c r="E60" s="33"/>
      <c r="F60" s="33"/>
      <c r="G60" s="72"/>
      <c r="H60" s="33"/>
      <c r="I60" s="72"/>
    </row>
    <row r="61" spans="1:9" s="51" customFormat="1" ht="22.5" customHeight="1" x14ac:dyDescent="0.65">
      <c r="A61" s="64" t="s">
        <v>25</v>
      </c>
      <c r="B61" s="183"/>
      <c r="C61" s="33"/>
      <c r="D61" s="33"/>
      <c r="E61" s="33"/>
      <c r="F61" s="33"/>
      <c r="G61" s="72"/>
      <c r="H61" s="33"/>
      <c r="I61" s="72"/>
    </row>
    <row r="62" spans="1:9" s="51" customFormat="1" ht="22.5" customHeight="1" thickBot="1" x14ac:dyDescent="0.7">
      <c r="A62" s="15" t="s">
        <v>145</v>
      </c>
      <c r="B62" s="183"/>
      <c r="C62" s="119">
        <v>300000000</v>
      </c>
      <c r="D62" s="33"/>
      <c r="E62" s="119">
        <v>300000000</v>
      </c>
      <c r="F62" s="33"/>
      <c r="G62" s="150">
        <v>300000000</v>
      </c>
      <c r="H62" s="33"/>
      <c r="I62" s="150">
        <v>300000000</v>
      </c>
    </row>
    <row r="63" spans="1:9" s="51" customFormat="1" ht="22.5" customHeight="1" thickTop="1" x14ac:dyDescent="0.65">
      <c r="A63" s="64" t="s">
        <v>28</v>
      </c>
      <c r="B63" s="183"/>
      <c r="C63" s="33"/>
      <c r="D63" s="33"/>
      <c r="E63" s="33"/>
      <c r="F63" s="33"/>
      <c r="G63" s="72"/>
      <c r="H63" s="33"/>
      <c r="I63" s="72"/>
    </row>
    <row r="64" spans="1:9" s="51" customFormat="1" ht="22.5" customHeight="1" x14ac:dyDescent="0.65">
      <c r="A64" s="15" t="s">
        <v>146</v>
      </c>
      <c r="B64" s="183"/>
      <c r="C64" s="33">
        <v>210000000</v>
      </c>
      <c r="D64" s="33"/>
      <c r="E64" s="33">
        <v>210000000</v>
      </c>
      <c r="F64" s="33"/>
      <c r="G64" s="72">
        <v>210000000</v>
      </c>
      <c r="H64" s="33"/>
      <c r="I64" s="72">
        <v>210000000</v>
      </c>
    </row>
    <row r="65" spans="1:12" s="51" customFormat="1" ht="22.5" customHeight="1" x14ac:dyDescent="0.65">
      <c r="A65" s="64" t="s">
        <v>88</v>
      </c>
      <c r="B65" s="183">
        <v>18</v>
      </c>
      <c r="C65" s="33">
        <v>360812498</v>
      </c>
      <c r="D65" s="33"/>
      <c r="E65" s="33">
        <v>360812498</v>
      </c>
      <c r="F65" s="33"/>
      <c r="G65" s="72">
        <v>360812498</v>
      </c>
      <c r="H65" s="33"/>
      <c r="I65" s="72">
        <v>360812498</v>
      </c>
    </row>
    <row r="66" spans="1:12" s="51" customFormat="1" ht="22.5" customHeight="1" x14ac:dyDescent="0.65">
      <c r="A66" s="64" t="s">
        <v>46</v>
      </c>
      <c r="B66" s="77"/>
      <c r="C66" s="54"/>
      <c r="D66" s="33"/>
      <c r="E66" s="54"/>
      <c r="F66" s="33"/>
      <c r="G66" s="72"/>
      <c r="H66" s="33"/>
      <c r="I66" s="72"/>
    </row>
    <row r="67" spans="1:12" s="51" customFormat="1" ht="22.5" customHeight="1" x14ac:dyDescent="0.65">
      <c r="A67" s="64" t="s">
        <v>103</v>
      </c>
      <c r="B67" s="183">
        <v>18</v>
      </c>
      <c r="C67" s="33">
        <v>30000000</v>
      </c>
      <c r="D67" s="33"/>
      <c r="E67" s="33">
        <v>30000000</v>
      </c>
      <c r="F67" s="33"/>
      <c r="G67" s="72">
        <v>30000000</v>
      </c>
      <c r="H67" s="33"/>
      <c r="I67" s="72">
        <v>30000000</v>
      </c>
    </row>
    <row r="68" spans="1:12" s="51" customFormat="1" ht="22.5" customHeight="1" x14ac:dyDescent="0.65">
      <c r="A68" s="64" t="s">
        <v>31</v>
      </c>
      <c r="B68" s="114"/>
      <c r="C68" s="33">
        <f>'SH Con 12'!J20</f>
        <v>1126845362</v>
      </c>
      <c r="D68" s="33"/>
      <c r="E68" s="33">
        <v>1035738819</v>
      </c>
      <c r="F68" s="33"/>
      <c r="G68" s="71">
        <f>'SH Sep 14'!J20</f>
        <v>1339186222</v>
      </c>
      <c r="H68" s="33"/>
      <c r="I68" s="71">
        <v>1216982804</v>
      </c>
    </row>
    <row r="69" spans="1:12" s="51" customFormat="1" ht="22.5" customHeight="1" x14ac:dyDescent="0.65">
      <c r="A69" s="64" t="s">
        <v>78</v>
      </c>
      <c r="B69" s="114"/>
      <c r="C69" s="71">
        <f>'SH Con 12'!L20+'SH Con 12'!N20</f>
        <v>-174167271</v>
      </c>
      <c r="D69" s="33"/>
      <c r="E69" s="71">
        <v>-163131168</v>
      </c>
      <c r="F69" s="35"/>
      <c r="G69" s="71">
        <f>'SH Sep 14'!N20+'SH Sep 14'!L20</f>
        <v>-174167271</v>
      </c>
      <c r="H69" s="33"/>
      <c r="I69" s="71">
        <v>-163131168</v>
      </c>
      <c r="L69" s="163"/>
    </row>
    <row r="70" spans="1:12" s="51" customFormat="1" ht="22.5" customHeight="1" x14ac:dyDescent="0.7">
      <c r="A70" s="14" t="s">
        <v>75</v>
      </c>
      <c r="B70" s="77"/>
      <c r="C70" s="86">
        <f>SUM(C64:C69)</f>
        <v>1553490589</v>
      </c>
      <c r="D70" s="100"/>
      <c r="E70" s="86">
        <f>SUM(E64:E69)</f>
        <v>1473420149</v>
      </c>
      <c r="F70" s="68"/>
      <c r="G70" s="86">
        <f>SUM(G64:G69)</f>
        <v>1765831449</v>
      </c>
      <c r="H70" s="23"/>
      <c r="I70" s="86">
        <f>SUM(I64:I69)</f>
        <v>1654664134</v>
      </c>
      <c r="L70" s="163"/>
    </row>
    <row r="71" spans="1:12" s="51" customFormat="1" ht="22.5" customHeight="1" x14ac:dyDescent="0.65">
      <c r="A71" s="64" t="s">
        <v>64</v>
      </c>
      <c r="B71" s="77"/>
      <c r="C71" s="71">
        <f>'SH Con 12'!T20</f>
        <v>-5</v>
      </c>
      <c r="D71" s="57"/>
      <c r="E71" s="71">
        <v>-3</v>
      </c>
      <c r="F71" s="57"/>
      <c r="G71" s="89">
        <v>0</v>
      </c>
      <c r="H71" s="35"/>
      <c r="I71" s="89">
        <v>0</v>
      </c>
    </row>
    <row r="72" spans="1:12" s="51" customFormat="1" ht="22.5" customHeight="1" x14ac:dyDescent="0.7">
      <c r="A72" s="14" t="s">
        <v>17</v>
      </c>
      <c r="B72" s="77"/>
      <c r="C72" s="122">
        <f>C70+C71</f>
        <v>1553490584</v>
      </c>
      <c r="D72" s="100"/>
      <c r="E72" s="122">
        <f>SUM(E70:E71)</f>
        <v>1473420146</v>
      </c>
      <c r="F72" s="100"/>
      <c r="G72" s="122">
        <f>G70+G71</f>
        <v>1765831449</v>
      </c>
      <c r="H72" s="23"/>
      <c r="I72" s="122">
        <f>I70+I71</f>
        <v>1654664134</v>
      </c>
    </row>
    <row r="73" spans="1:12" s="51" customFormat="1" ht="22.25" customHeight="1" x14ac:dyDescent="0.7">
      <c r="A73" s="14"/>
      <c r="B73" s="77"/>
      <c r="C73" s="100"/>
      <c r="D73" s="100"/>
      <c r="E73" s="100"/>
      <c r="F73" s="100"/>
      <c r="G73" s="68"/>
      <c r="H73" s="23"/>
      <c r="I73" s="68"/>
    </row>
    <row r="74" spans="1:12" s="51" customFormat="1" ht="26.25" customHeight="1" thickBot="1" x14ac:dyDescent="0.75">
      <c r="A74" s="14" t="s">
        <v>18</v>
      </c>
      <c r="B74" s="77"/>
      <c r="C74" s="136">
        <f>+C57+C72</f>
        <v>2003874383</v>
      </c>
      <c r="D74" s="100"/>
      <c r="E74" s="136">
        <f>+E57+E72</f>
        <v>1796486251</v>
      </c>
      <c r="F74" s="100"/>
      <c r="G74" s="136">
        <f>+G57+G72</f>
        <v>2200451231</v>
      </c>
      <c r="H74" s="23"/>
      <c r="I74" s="136">
        <f>+I57+I72</f>
        <v>1967639704</v>
      </c>
    </row>
    <row r="75" spans="1:12" ht="22.5" customHeight="1" thickTop="1" x14ac:dyDescent="0.65">
      <c r="C75" s="6">
        <f>C74-C31</f>
        <v>0</v>
      </c>
      <c r="D75" s="6">
        <f t="shared" ref="D75:I75" si="0">D74-D31</f>
        <v>0</v>
      </c>
      <c r="E75" s="6">
        <f t="shared" si="0"/>
        <v>0</v>
      </c>
      <c r="F75" s="6">
        <f t="shared" si="0"/>
        <v>0</v>
      </c>
      <c r="G75" s="6">
        <f t="shared" si="0"/>
        <v>0</v>
      </c>
      <c r="H75" s="6">
        <f t="shared" si="0"/>
        <v>0</v>
      </c>
      <c r="I75" s="6">
        <f t="shared" si="0"/>
        <v>0</v>
      </c>
    </row>
    <row r="76" spans="1:12" ht="22.5" customHeight="1" x14ac:dyDescent="0.7">
      <c r="C76" s="23"/>
      <c r="D76" s="23"/>
      <c r="E76" s="23"/>
      <c r="F76" s="23"/>
      <c r="G76" s="69"/>
      <c r="H76" s="23"/>
      <c r="I76" s="23"/>
    </row>
    <row r="77" spans="1:12" ht="22.5" customHeight="1" x14ac:dyDescent="0.65">
      <c r="C77" s="53"/>
      <c r="D77" s="4"/>
      <c r="E77" s="160"/>
    </row>
    <row r="78" spans="1:12" ht="22.5" customHeight="1" x14ac:dyDescent="0.65">
      <c r="C78" s="53"/>
    </row>
  </sheetData>
  <mergeCells count="12">
    <mergeCell ref="A1:C1"/>
    <mergeCell ref="A33:C33"/>
    <mergeCell ref="C4:F4"/>
    <mergeCell ref="C7:I7"/>
    <mergeCell ref="G4:I4"/>
    <mergeCell ref="C39:I39"/>
    <mergeCell ref="G36:I36"/>
    <mergeCell ref="C5:E5"/>
    <mergeCell ref="G5:I5"/>
    <mergeCell ref="C37:E37"/>
    <mergeCell ref="G37:I37"/>
    <mergeCell ref="C36:E36"/>
  </mergeCells>
  <phoneticPr fontId="3" type="noConversion"/>
  <pageMargins left="0.8" right="0.5" top="0.48" bottom="0.5" header="0.5" footer="0.5"/>
  <pageSetup paperSize="9" scale="78" firstPageNumber="7" orientation="portrait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70"/>
  <sheetViews>
    <sheetView topLeftCell="A54" zoomScale="70" zoomScaleNormal="70" zoomScaleSheetLayoutView="100" workbookViewId="0">
      <pane xSplit="2" topLeftCell="C1" activePane="topRight" state="frozen"/>
      <selection activeCell="A11" sqref="A11"/>
      <selection pane="topRight" activeCell="L62" sqref="L62"/>
    </sheetView>
  </sheetViews>
  <sheetFormatPr defaultColWidth="9.09765625" defaultRowHeight="22.5" customHeight="1" x14ac:dyDescent="0.65"/>
  <cols>
    <col min="1" max="1" width="56.59765625" style="64" customWidth="1"/>
    <col min="2" max="2" width="8.59765625" style="8" customWidth="1"/>
    <col min="3" max="3" width="13.8984375" style="54" customWidth="1"/>
    <col min="4" max="4" width="1.19921875" style="54" customWidth="1"/>
    <col min="5" max="5" width="14" style="54" bestFit="1" customWidth="1"/>
    <col min="6" max="6" width="1.09765625" style="54" customWidth="1"/>
    <col min="7" max="7" width="14" style="54" bestFit="1" customWidth="1"/>
    <col min="8" max="8" width="1" style="54" customWidth="1"/>
    <col min="9" max="9" width="14.8984375" style="54" customWidth="1"/>
    <col min="10" max="16384" width="9.09765625" style="54"/>
  </cols>
  <sheetData>
    <row r="1" spans="1:9" s="83" customFormat="1" ht="21.75" customHeight="1" x14ac:dyDescent="0.7">
      <c r="A1" s="81" t="s">
        <v>59</v>
      </c>
      <c r="B1" s="82"/>
    </row>
    <row r="2" spans="1:9" s="83" customFormat="1" ht="21.75" customHeight="1" x14ac:dyDescent="0.7">
      <c r="A2" s="7" t="s">
        <v>63</v>
      </c>
      <c r="B2" s="82"/>
    </row>
    <row r="3" spans="1:9" ht="18.75" customHeight="1" x14ac:dyDescent="0.7">
      <c r="A3" s="14"/>
      <c r="C3" s="187"/>
      <c r="D3" s="187"/>
      <c r="E3" s="187"/>
      <c r="F3" s="184"/>
      <c r="G3" s="184"/>
      <c r="I3" s="184"/>
    </row>
    <row r="4" spans="1:9" ht="21.75" customHeight="1" x14ac:dyDescent="0.7">
      <c r="C4" s="192" t="s">
        <v>57</v>
      </c>
      <c r="D4" s="192"/>
      <c r="E4" s="192"/>
      <c r="F4" s="184"/>
      <c r="G4" s="192" t="s">
        <v>32</v>
      </c>
      <c r="H4" s="192"/>
      <c r="I4" s="192"/>
    </row>
    <row r="5" spans="1:9" ht="46" customHeight="1" x14ac:dyDescent="0.65">
      <c r="C5" s="195" t="s">
        <v>136</v>
      </c>
      <c r="D5" s="195"/>
      <c r="E5" s="195"/>
      <c r="F5" s="185"/>
      <c r="G5" s="196" t="str">
        <f>C5</f>
        <v>สำหรับปีสิ้นสุดวันที่ 
30 กันยายน</v>
      </c>
      <c r="H5" s="196"/>
      <c r="I5" s="196"/>
    </row>
    <row r="6" spans="1:9" ht="21.75" customHeight="1" x14ac:dyDescent="0.65">
      <c r="B6" s="183" t="s">
        <v>2</v>
      </c>
      <c r="C6" s="187">
        <v>2564</v>
      </c>
      <c r="D6" s="187"/>
      <c r="E6" s="187">
        <v>2563</v>
      </c>
      <c r="F6" s="187"/>
      <c r="G6" s="187">
        <v>2564</v>
      </c>
      <c r="H6" s="187"/>
      <c r="I6" s="187">
        <v>2563</v>
      </c>
    </row>
    <row r="7" spans="1:9" ht="22.5" customHeight="1" x14ac:dyDescent="0.7">
      <c r="A7" s="66"/>
      <c r="B7" s="183"/>
      <c r="C7" s="191" t="s">
        <v>49</v>
      </c>
      <c r="D7" s="191"/>
      <c r="E7" s="191"/>
      <c r="F7" s="191"/>
      <c r="G7" s="191"/>
      <c r="H7" s="191"/>
      <c r="I7" s="191"/>
    </row>
    <row r="8" spans="1:9" ht="22.5" customHeight="1" x14ac:dyDescent="0.7">
      <c r="A8" s="13" t="s">
        <v>19</v>
      </c>
      <c r="B8" s="183"/>
      <c r="C8" s="67"/>
      <c r="D8" s="67"/>
      <c r="E8" s="67"/>
      <c r="F8" s="67"/>
    </row>
    <row r="9" spans="1:9" ht="22.5" customHeight="1" x14ac:dyDescent="0.65">
      <c r="A9" s="64" t="s">
        <v>53</v>
      </c>
      <c r="B9" s="183" t="s">
        <v>195</v>
      </c>
      <c r="C9" s="33">
        <v>2605181014</v>
      </c>
      <c r="D9" s="33"/>
      <c r="E9" s="33">
        <v>1941186711</v>
      </c>
      <c r="F9" s="33"/>
      <c r="G9" s="33">
        <v>2596856936</v>
      </c>
      <c r="H9" s="34"/>
      <c r="I9" s="33">
        <v>1929238264</v>
      </c>
    </row>
    <row r="10" spans="1:9" ht="22.5" customHeight="1" x14ac:dyDescent="0.65">
      <c r="A10" s="64" t="s">
        <v>170</v>
      </c>
      <c r="B10" s="183">
        <v>5</v>
      </c>
      <c r="C10" s="33">
        <v>5978460</v>
      </c>
      <c r="D10" s="24"/>
      <c r="E10" s="33">
        <v>9129270</v>
      </c>
      <c r="F10" s="33"/>
      <c r="G10" s="33">
        <v>53978460</v>
      </c>
      <c r="H10" s="34"/>
      <c r="I10" s="33">
        <v>70729270</v>
      </c>
    </row>
    <row r="11" spans="1:9" ht="22.5" customHeight="1" x14ac:dyDescent="0.65">
      <c r="A11" s="64" t="s">
        <v>119</v>
      </c>
      <c r="B11" s="183">
        <v>9</v>
      </c>
      <c r="C11" s="33">
        <v>20967125</v>
      </c>
      <c r="D11" s="24"/>
      <c r="E11" s="33">
        <v>106437529</v>
      </c>
      <c r="F11" s="33"/>
      <c r="G11" s="33">
        <v>20059139</v>
      </c>
      <c r="H11" s="34"/>
      <c r="I11" s="33">
        <v>102626204</v>
      </c>
    </row>
    <row r="12" spans="1:9" ht="22.5" customHeight="1" x14ac:dyDescent="0.65">
      <c r="A12" s="64" t="s">
        <v>50</v>
      </c>
      <c r="B12" s="183"/>
      <c r="C12" s="57">
        <v>0</v>
      </c>
      <c r="D12" s="24"/>
      <c r="E12" s="33">
        <v>8448146</v>
      </c>
      <c r="F12" s="33"/>
      <c r="G12" s="57">
        <v>0</v>
      </c>
      <c r="H12" s="34"/>
      <c r="I12" s="33">
        <v>8448146</v>
      </c>
    </row>
    <row r="13" spans="1:9" ht="22.5" customHeight="1" x14ac:dyDescent="0.65">
      <c r="A13" s="64" t="s">
        <v>20</v>
      </c>
      <c r="B13" s="183">
        <v>5</v>
      </c>
      <c r="C13" s="33">
        <f>21360699+207992</f>
        <v>21568691</v>
      </c>
      <c r="D13" s="33"/>
      <c r="E13" s="33">
        <f>15315240+1480598</f>
        <v>16795838</v>
      </c>
      <c r="F13" s="34"/>
      <c r="G13" s="33">
        <f>34237267+2473345</f>
        <v>36710612</v>
      </c>
      <c r="H13" s="34"/>
      <c r="I13" s="33">
        <f>28324711+5191041</f>
        <v>33515752</v>
      </c>
    </row>
    <row r="14" spans="1:9" ht="22.5" customHeight="1" x14ac:dyDescent="0.7">
      <c r="A14" s="14" t="s">
        <v>21</v>
      </c>
      <c r="B14" s="183"/>
      <c r="C14" s="122">
        <f>SUM(C9:C13)</f>
        <v>2653695290</v>
      </c>
      <c r="D14" s="68"/>
      <c r="E14" s="122">
        <f>SUM(E9:E13)</f>
        <v>2081997494</v>
      </c>
      <c r="F14" s="100"/>
      <c r="G14" s="122">
        <f>SUM(G9:G13)</f>
        <v>2707605147</v>
      </c>
      <c r="H14" s="23"/>
      <c r="I14" s="122">
        <f>SUM(I9:I13)</f>
        <v>2144557636</v>
      </c>
    </row>
    <row r="15" spans="1:9" ht="15" customHeight="1" x14ac:dyDescent="0.7">
      <c r="A15" s="14"/>
      <c r="B15" s="183"/>
      <c r="C15" s="71"/>
      <c r="D15" s="71"/>
      <c r="E15" s="71"/>
      <c r="F15" s="57"/>
      <c r="G15" s="57"/>
      <c r="H15" s="34"/>
      <c r="I15" s="57"/>
    </row>
    <row r="16" spans="1:9" ht="22.5" customHeight="1" x14ac:dyDescent="0.7">
      <c r="A16" s="13" t="s">
        <v>22</v>
      </c>
      <c r="B16" s="183"/>
      <c r="C16" s="71"/>
      <c r="D16" s="71"/>
      <c r="E16" s="71"/>
      <c r="F16" s="57"/>
      <c r="G16" s="57"/>
      <c r="H16" s="34"/>
      <c r="I16" s="57"/>
    </row>
    <row r="17" spans="1:9" ht="22.5" customHeight="1" x14ac:dyDescent="0.65">
      <c r="A17" s="64" t="s">
        <v>54</v>
      </c>
      <c r="B17" s="183" t="s">
        <v>196</v>
      </c>
      <c r="C17" s="71">
        <v>2418124272</v>
      </c>
      <c r="D17" s="71"/>
      <c r="E17" s="71">
        <v>2186427752</v>
      </c>
      <c r="F17" s="57"/>
      <c r="G17" s="33">
        <v>2390741321</v>
      </c>
      <c r="H17" s="34"/>
      <c r="I17" s="33">
        <v>2050535250</v>
      </c>
    </row>
    <row r="18" spans="1:9" ht="22.5" customHeight="1" x14ac:dyDescent="0.65">
      <c r="A18" s="64" t="s">
        <v>105</v>
      </c>
      <c r="B18" s="183" t="s">
        <v>196</v>
      </c>
      <c r="C18" s="71">
        <v>72409178</v>
      </c>
      <c r="D18" s="71"/>
      <c r="E18" s="71">
        <v>65699299</v>
      </c>
      <c r="F18" s="57"/>
      <c r="G18" s="33">
        <v>67476713</v>
      </c>
      <c r="H18" s="34"/>
      <c r="I18" s="33">
        <v>59701959</v>
      </c>
    </row>
    <row r="19" spans="1:9" ht="22.5" customHeight="1" x14ac:dyDescent="0.65">
      <c r="A19" s="64" t="s">
        <v>51</v>
      </c>
      <c r="B19" s="183" t="s">
        <v>196</v>
      </c>
      <c r="C19" s="71">
        <v>103930760</v>
      </c>
      <c r="D19" s="71"/>
      <c r="E19" s="71">
        <v>108118474</v>
      </c>
      <c r="F19" s="57"/>
      <c r="G19" s="33">
        <v>109188231</v>
      </c>
      <c r="H19" s="34"/>
      <c r="I19" s="33">
        <v>114478086</v>
      </c>
    </row>
    <row r="20" spans="1:9" ht="22.5" customHeight="1" x14ac:dyDescent="0.65">
      <c r="A20" s="64" t="s">
        <v>99</v>
      </c>
      <c r="B20" s="183"/>
      <c r="C20" s="57">
        <v>0</v>
      </c>
      <c r="D20" s="71"/>
      <c r="E20" s="71">
        <v>85349829</v>
      </c>
      <c r="F20" s="138"/>
      <c r="G20" s="57">
        <v>0</v>
      </c>
      <c r="H20" s="139"/>
      <c r="I20" s="33">
        <v>73232023</v>
      </c>
    </row>
    <row r="21" spans="1:9" ht="22.5" customHeight="1" x14ac:dyDescent="0.65">
      <c r="A21" s="64" t="s">
        <v>171</v>
      </c>
      <c r="B21" s="183"/>
      <c r="C21" s="91">
        <v>24010782</v>
      </c>
      <c r="D21" s="71"/>
      <c r="E21" s="89">
        <v>0</v>
      </c>
      <c r="F21" s="138"/>
      <c r="G21" s="91">
        <v>24010782</v>
      </c>
      <c r="H21" s="139"/>
      <c r="I21" s="89">
        <v>0</v>
      </c>
    </row>
    <row r="22" spans="1:9" ht="22.5" customHeight="1" x14ac:dyDescent="0.7">
      <c r="A22" s="14" t="s">
        <v>23</v>
      </c>
      <c r="B22" s="183"/>
      <c r="C22" s="122">
        <f>SUM(C17:C21)</f>
        <v>2618474992</v>
      </c>
      <c r="D22" s="68"/>
      <c r="E22" s="122">
        <f>SUM(E17:E21)</f>
        <v>2445595354</v>
      </c>
      <c r="F22" s="100"/>
      <c r="G22" s="122">
        <f>SUM(G17:G21)</f>
        <v>2591417047</v>
      </c>
      <c r="H22" s="34"/>
      <c r="I22" s="122">
        <f>SUM(I17:I21)</f>
        <v>2297947318</v>
      </c>
    </row>
    <row r="23" spans="1:9" ht="15" customHeight="1" x14ac:dyDescent="0.65">
      <c r="B23" s="183"/>
      <c r="C23" s="6"/>
      <c r="D23" s="6"/>
      <c r="E23" s="6"/>
      <c r="F23" s="3"/>
      <c r="G23" s="3"/>
      <c r="I23" s="3"/>
    </row>
    <row r="24" spans="1:9" ht="22.5" customHeight="1" x14ac:dyDescent="0.7">
      <c r="A24" s="186" t="s">
        <v>157</v>
      </c>
      <c r="B24" s="183"/>
      <c r="C24" s="162">
        <f>C14-C22</f>
        <v>35220298</v>
      </c>
      <c r="D24" s="162"/>
      <c r="E24" s="162">
        <f>E14-E22</f>
        <v>-363597860</v>
      </c>
      <c r="F24" s="95"/>
      <c r="G24" s="162">
        <f>G14-G22</f>
        <v>116188100</v>
      </c>
      <c r="H24" s="9"/>
      <c r="I24" s="162">
        <f>I14-I22</f>
        <v>-153389682</v>
      </c>
    </row>
    <row r="25" spans="1:9" ht="22.5" customHeight="1" x14ac:dyDescent="0.65">
      <c r="A25" s="64" t="s">
        <v>52</v>
      </c>
      <c r="B25" s="183">
        <v>5</v>
      </c>
      <c r="C25" s="71">
        <v>4546001</v>
      </c>
      <c r="D25" s="71"/>
      <c r="E25" s="71">
        <v>1008923</v>
      </c>
      <c r="F25" s="57"/>
      <c r="G25" s="33">
        <v>4531056</v>
      </c>
      <c r="H25" s="34"/>
      <c r="I25" s="33">
        <v>1008597</v>
      </c>
    </row>
    <row r="26" spans="1:9" ht="22.5" customHeight="1" x14ac:dyDescent="0.65">
      <c r="A26" s="64" t="s">
        <v>127</v>
      </c>
      <c r="B26" s="183">
        <v>11</v>
      </c>
      <c r="C26" s="89">
        <v>0</v>
      </c>
      <c r="D26" s="71"/>
      <c r="E26" s="89">
        <v>0</v>
      </c>
      <c r="F26" s="138"/>
      <c r="G26" s="89">
        <v>0</v>
      </c>
      <c r="H26" s="139"/>
      <c r="I26" s="91">
        <v>122600000</v>
      </c>
    </row>
    <row r="27" spans="1:9" ht="21.5" x14ac:dyDescent="0.65">
      <c r="A27" s="64" t="s">
        <v>147</v>
      </c>
      <c r="B27" s="183" t="s">
        <v>197</v>
      </c>
      <c r="C27" s="133">
        <v>49991715</v>
      </c>
      <c r="D27" s="71"/>
      <c r="E27" s="133">
        <v>67478896</v>
      </c>
      <c r="F27" s="57"/>
      <c r="G27" s="90">
        <v>0</v>
      </c>
      <c r="H27" s="34"/>
      <c r="I27" s="90">
        <v>0</v>
      </c>
    </row>
    <row r="28" spans="1:9" s="9" customFormat="1" ht="22.5" customHeight="1" x14ac:dyDescent="0.7">
      <c r="A28" s="14" t="s">
        <v>158</v>
      </c>
      <c r="B28" s="183"/>
      <c r="C28" s="68">
        <f>C24-C26-C25+C27</f>
        <v>80666012</v>
      </c>
      <c r="D28" s="69"/>
      <c r="E28" s="68">
        <f>E24-E26-E25+E27</f>
        <v>-297127887</v>
      </c>
      <c r="F28" s="23"/>
      <c r="G28" s="68">
        <f>G24-G26-G25+G27</f>
        <v>111657044</v>
      </c>
      <c r="H28" s="16"/>
      <c r="I28" s="68">
        <f>I24-I26-I25+I27</f>
        <v>-276998279</v>
      </c>
    </row>
    <row r="29" spans="1:9" ht="22.5" customHeight="1" x14ac:dyDescent="0.65">
      <c r="A29" s="64" t="s">
        <v>181</v>
      </c>
      <c r="B29" s="183">
        <v>22</v>
      </c>
      <c r="C29" s="133">
        <v>-7466041</v>
      </c>
      <c r="D29" s="72"/>
      <c r="E29" s="133">
        <v>-50557132</v>
      </c>
      <c r="F29" s="42"/>
      <c r="G29" s="133">
        <v>-7571886</v>
      </c>
      <c r="H29" s="34"/>
      <c r="I29" s="133">
        <v>-45626030</v>
      </c>
    </row>
    <row r="30" spans="1:9" ht="22.5" customHeight="1" x14ac:dyDescent="0.7">
      <c r="A30" s="14" t="s">
        <v>159</v>
      </c>
      <c r="B30" s="183"/>
      <c r="C30" s="102">
        <f>C28-C29</f>
        <v>88132053</v>
      </c>
      <c r="D30" s="69"/>
      <c r="E30" s="102">
        <f>E28-E29</f>
        <v>-246570755</v>
      </c>
      <c r="F30" s="23"/>
      <c r="G30" s="122">
        <f>G28-G29</f>
        <v>119228930</v>
      </c>
      <c r="H30" s="34"/>
      <c r="I30" s="122">
        <f>I28-I29</f>
        <v>-231372249</v>
      </c>
    </row>
    <row r="31" spans="1:9" ht="22.5" customHeight="1" x14ac:dyDescent="0.7">
      <c r="A31" s="14"/>
      <c r="B31" s="70"/>
      <c r="C31" s="73"/>
      <c r="D31" s="6"/>
      <c r="E31" s="73"/>
      <c r="F31" s="68"/>
      <c r="G31" s="68"/>
      <c r="H31" s="68"/>
      <c r="I31" s="68"/>
    </row>
    <row r="32" spans="1:9" s="83" customFormat="1" ht="21.75" customHeight="1" x14ac:dyDescent="0.7">
      <c r="A32" s="81" t="s">
        <v>59</v>
      </c>
      <c r="B32" s="82"/>
    </row>
    <row r="33" spans="1:9" s="83" customFormat="1" ht="21.75" customHeight="1" x14ac:dyDescent="0.7">
      <c r="A33" s="7" t="s">
        <v>63</v>
      </c>
      <c r="B33" s="82"/>
      <c r="G33" s="164"/>
    </row>
    <row r="34" spans="1:9" ht="21" customHeight="1" x14ac:dyDescent="0.7">
      <c r="A34" s="14"/>
      <c r="C34" s="187"/>
      <c r="D34" s="187"/>
      <c r="E34" s="187"/>
      <c r="F34" s="184"/>
      <c r="G34" s="184"/>
      <c r="I34" s="184"/>
    </row>
    <row r="35" spans="1:9" ht="22.75" customHeight="1" x14ac:dyDescent="0.7">
      <c r="C35" s="192" t="s">
        <v>57</v>
      </c>
      <c r="D35" s="192"/>
      <c r="E35" s="192"/>
      <c r="F35" s="184"/>
      <c r="G35" s="192" t="s">
        <v>32</v>
      </c>
      <c r="H35" s="192"/>
      <c r="I35" s="192"/>
    </row>
    <row r="36" spans="1:9" ht="43.75" customHeight="1" x14ac:dyDescent="0.65">
      <c r="C36" s="195" t="s">
        <v>136</v>
      </c>
      <c r="D36" s="195"/>
      <c r="E36" s="195"/>
      <c r="F36" s="185"/>
      <c r="G36" s="195" t="s">
        <v>136</v>
      </c>
      <c r="H36" s="195"/>
      <c r="I36" s="195"/>
    </row>
    <row r="37" spans="1:9" ht="21" customHeight="1" x14ac:dyDescent="0.65">
      <c r="B37" s="183" t="s">
        <v>2</v>
      </c>
      <c r="C37" s="187">
        <v>2564</v>
      </c>
      <c r="D37" s="187"/>
      <c r="E37" s="187">
        <v>2563</v>
      </c>
      <c r="F37" s="187"/>
      <c r="G37" s="187">
        <v>2564</v>
      </c>
      <c r="H37" s="187"/>
      <c r="I37" s="187">
        <v>2563</v>
      </c>
    </row>
    <row r="38" spans="1:9" ht="21" customHeight="1" x14ac:dyDescent="0.65">
      <c r="A38" s="65"/>
      <c r="B38" s="183"/>
      <c r="C38" s="191" t="s">
        <v>49</v>
      </c>
      <c r="D38" s="191"/>
      <c r="E38" s="191"/>
      <c r="F38" s="191"/>
      <c r="G38" s="191"/>
      <c r="H38" s="191"/>
      <c r="I38" s="191"/>
    </row>
    <row r="39" spans="1:9" ht="22.5" customHeight="1" x14ac:dyDescent="0.7">
      <c r="A39" s="14" t="s">
        <v>90</v>
      </c>
      <c r="B39" s="183"/>
      <c r="C39" s="14"/>
      <c r="D39" s="14"/>
      <c r="E39" s="14"/>
      <c r="F39" s="14"/>
      <c r="G39" s="14"/>
      <c r="H39" s="14"/>
      <c r="I39" s="14"/>
    </row>
    <row r="40" spans="1:9" ht="22.5" customHeight="1" x14ac:dyDescent="0.7">
      <c r="A40" s="13" t="s">
        <v>188</v>
      </c>
      <c r="B40" s="183"/>
      <c r="C40" s="69"/>
      <c r="D40" s="69"/>
      <c r="E40" s="69"/>
      <c r="F40" s="69"/>
      <c r="G40" s="69"/>
      <c r="H40" s="69"/>
      <c r="I40" s="69"/>
    </row>
    <row r="41" spans="1:9" ht="21.65" customHeight="1" x14ac:dyDescent="0.7">
      <c r="A41" s="64" t="s">
        <v>184</v>
      </c>
      <c r="B41" s="183"/>
      <c r="C41" s="72">
        <v>-19248453</v>
      </c>
      <c r="D41" s="69"/>
      <c r="E41" s="57">
        <v>0</v>
      </c>
      <c r="F41" s="69"/>
      <c r="G41" s="72">
        <v>-19248453</v>
      </c>
      <c r="H41" s="69"/>
      <c r="I41" s="57">
        <v>0</v>
      </c>
    </row>
    <row r="42" spans="1:9" ht="21.65" customHeight="1" x14ac:dyDescent="0.7">
      <c r="A42" s="64" t="s">
        <v>162</v>
      </c>
      <c r="B42" s="183"/>
      <c r="C42" s="79"/>
      <c r="D42" s="69"/>
      <c r="E42" s="79"/>
      <c r="F42" s="69"/>
      <c r="G42" s="79"/>
      <c r="H42" s="69"/>
      <c r="I42" s="79"/>
    </row>
    <row r="43" spans="1:9" ht="22.5" customHeight="1" x14ac:dyDescent="0.7">
      <c r="A43" s="64" t="s">
        <v>161</v>
      </c>
      <c r="B43" s="183">
        <v>24</v>
      </c>
      <c r="C43" s="57">
        <v>0</v>
      </c>
      <c r="D43" s="69"/>
      <c r="E43" s="72">
        <v>-4459608</v>
      </c>
      <c r="F43" s="69"/>
      <c r="G43" s="57">
        <v>0</v>
      </c>
      <c r="H43" s="69"/>
      <c r="I43" s="72">
        <v>-4459608</v>
      </c>
    </row>
    <row r="44" spans="1:9" ht="22.5" customHeight="1" x14ac:dyDescent="0.65">
      <c r="A44" s="64" t="s">
        <v>106</v>
      </c>
      <c r="B44" s="77"/>
    </row>
    <row r="45" spans="1:9" ht="22.5" customHeight="1" x14ac:dyDescent="0.7">
      <c r="A45" s="101" t="s">
        <v>104</v>
      </c>
      <c r="B45" s="77"/>
      <c r="C45" s="172">
        <v>3849690</v>
      </c>
      <c r="D45" s="69"/>
      <c r="E45" s="90">
        <v>0</v>
      </c>
      <c r="F45" s="69"/>
      <c r="G45" s="172">
        <v>3849690</v>
      </c>
      <c r="H45" s="69"/>
      <c r="I45" s="90">
        <v>0</v>
      </c>
    </row>
    <row r="46" spans="1:9" ht="22.5" customHeight="1" x14ac:dyDescent="0.7">
      <c r="A46" s="14" t="s">
        <v>189</v>
      </c>
      <c r="B46" s="183"/>
      <c r="C46" s="137">
        <f>SUM(C41:C45)</f>
        <v>-15398763</v>
      </c>
      <c r="D46" s="69"/>
      <c r="E46" s="137">
        <f>SUM(E43:E45)</f>
        <v>-4459608</v>
      </c>
      <c r="F46" s="69"/>
      <c r="G46" s="137">
        <f>SUM(G41:G45)</f>
        <v>-15398763</v>
      </c>
      <c r="H46" s="69"/>
      <c r="I46" s="137">
        <f>SUM(I43:I45)</f>
        <v>-4459608</v>
      </c>
    </row>
    <row r="47" spans="1:9" ht="15" customHeight="1" x14ac:dyDescent="0.7">
      <c r="B47" s="77"/>
      <c r="C47" s="69"/>
      <c r="D47" s="69"/>
      <c r="E47" s="69"/>
      <c r="F47" s="69"/>
      <c r="G47" s="69"/>
      <c r="H47" s="69"/>
      <c r="I47" s="69"/>
    </row>
    <row r="48" spans="1:9" ht="22.5" customHeight="1" x14ac:dyDescent="0.7">
      <c r="A48" s="13" t="s">
        <v>190</v>
      </c>
      <c r="B48" s="183"/>
      <c r="C48" s="69"/>
      <c r="D48" s="69"/>
      <c r="E48" s="69"/>
      <c r="F48" s="69"/>
      <c r="G48" s="69"/>
      <c r="H48" s="69"/>
      <c r="I48" s="69"/>
    </row>
    <row r="49" spans="1:9" ht="22.5" customHeight="1" x14ac:dyDescent="0.7">
      <c r="A49" s="64" t="s">
        <v>160</v>
      </c>
      <c r="B49" s="183"/>
      <c r="C49" s="69"/>
      <c r="D49" s="69"/>
      <c r="E49" s="69"/>
      <c r="F49" s="69"/>
      <c r="G49" s="69"/>
      <c r="H49" s="69"/>
      <c r="I49" s="69"/>
    </row>
    <row r="50" spans="1:9" ht="22.5" customHeight="1" x14ac:dyDescent="0.7">
      <c r="A50" s="147" t="s">
        <v>179</v>
      </c>
      <c r="B50" s="183"/>
      <c r="C50" s="71">
        <v>4362660</v>
      </c>
      <c r="D50" s="69"/>
      <c r="E50" s="57">
        <v>0</v>
      </c>
      <c r="F50" s="69"/>
      <c r="G50" s="71">
        <v>4362660</v>
      </c>
      <c r="H50" s="69"/>
      <c r="I50" s="57">
        <v>0</v>
      </c>
    </row>
    <row r="51" spans="1:9" ht="22.5" customHeight="1" x14ac:dyDescent="0.7">
      <c r="A51" s="64" t="s">
        <v>186</v>
      </c>
      <c r="B51" s="183">
        <v>16</v>
      </c>
      <c r="C51" s="72">
        <v>3718110</v>
      </c>
      <c r="D51" s="69"/>
      <c r="E51" s="72">
        <v>2852270</v>
      </c>
      <c r="F51" s="69"/>
      <c r="G51" s="72">
        <v>3718110</v>
      </c>
      <c r="H51" s="69"/>
      <c r="I51" s="72">
        <v>2852270</v>
      </c>
    </row>
    <row r="52" spans="1:9" ht="22.5" customHeight="1" x14ac:dyDescent="0.65">
      <c r="A52" s="64" t="s">
        <v>149</v>
      </c>
      <c r="B52" s="183"/>
    </row>
    <row r="53" spans="1:9" ht="22.5" customHeight="1" x14ac:dyDescent="0.7">
      <c r="A53" s="64" t="s">
        <v>107</v>
      </c>
      <c r="B53" s="183">
        <v>22</v>
      </c>
      <c r="C53" s="109">
        <v>-743622</v>
      </c>
      <c r="D53" s="69"/>
      <c r="E53" s="109">
        <v>-570454</v>
      </c>
      <c r="F53" s="69"/>
      <c r="G53" s="109">
        <v>-743622</v>
      </c>
      <c r="H53" s="69"/>
      <c r="I53" s="109">
        <v>-570454</v>
      </c>
    </row>
    <row r="54" spans="1:9" ht="22.5" customHeight="1" x14ac:dyDescent="0.7">
      <c r="A54" s="14" t="s">
        <v>187</v>
      </c>
      <c r="B54" s="183"/>
      <c r="C54" s="137">
        <f>SUM(C50:C53)</f>
        <v>7337148</v>
      </c>
      <c r="D54" s="69"/>
      <c r="E54" s="137">
        <f>SUM(E50:E53)</f>
        <v>2281816</v>
      </c>
      <c r="F54" s="69"/>
      <c r="G54" s="137">
        <f>SUM(G50:G53)</f>
        <v>7337148</v>
      </c>
      <c r="H54" s="69"/>
      <c r="I54" s="137">
        <f>SUM(I50:I53)</f>
        <v>2281816</v>
      </c>
    </row>
    <row r="55" spans="1:9" ht="22.5" customHeight="1" x14ac:dyDescent="0.7">
      <c r="A55" s="14" t="s">
        <v>150</v>
      </c>
      <c r="B55" s="77"/>
      <c r="C55" s="137">
        <f>C46+C54</f>
        <v>-8061615</v>
      </c>
      <c r="D55" s="69"/>
      <c r="E55" s="137">
        <f>E46+E54</f>
        <v>-2177792</v>
      </c>
      <c r="F55" s="69"/>
      <c r="G55" s="137">
        <f>G46+G54</f>
        <v>-8061615</v>
      </c>
      <c r="H55" s="69"/>
      <c r="I55" s="137">
        <f>I46+I54</f>
        <v>-2177792</v>
      </c>
    </row>
    <row r="56" spans="1:9" ht="22.5" customHeight="1" thickBot="1" x14ac:dyDescent="0.75">
      <c r="A56" s="14" t="s">
        <v>113</v>
      </c>
      <c r="B56" s="77"/>
      <c r="C56" s="103">
        <f>C30+C55</f>
        <v>80070438</v>
      </c>
      <c r="D56" s="69"/>
      <c r="E56" s="103">
        <f>E30+E55</f>
        <v>-248748547</v>
      </c>
      <c r="F56" s="69"/>
      <c r="G56" s="103">
        <f>G30+G55</f>
        <v>111167315</v>
      </c>
      <c r="H56" s="69"/>
      <c r="I56" s="103">
        <f>I30+I55</f>
        <v>-233550041</v>
      </c>
    </row>
    <row r="57" spans="1:9" ht="15.65" customHeight="1" thickTop="1" x14ac:dyDescent="0.7">
      <c r="B57" s="77"/>
      <c r="C57" s="69"/>
      <c r="D57" s="69"/>
      <c r="E57" s="69"/>
      <c r="F57" s="69"/>
      <c r="G57" s="69"/>
      <c r="H57" s="69"/>
      <c r="I57" s="69"/>
    </row>
    <row r="58" spans="1:9" ht="22.5" customHeight="1" x14ac:dyDescent="0.7">
      <c r="A58" s="14" t="s">
        <v>180</v>
      </c>
      <c r="B58" s="77"/>
      <c r="C58" s="92"/>
      <c r="D58" s="183"/>
      <c r="E58" s="92"/>
      <c r="F58" s="183"/>
      <c r="G58" s="183"/>
      <c r="H58" s="183"/>
      <c r="I58" s="183"/>
    </row>
    <row r="59" spans="1:9" ht="22.5" customHeight="1" x14ac:dyDescent="0.65">
      <c r="A59" s="101" t="s">
        <v>86</v>
      </c>
      <c r="B59" s="183"/>
      <c r="C59" s="135">
        <f>C30-C60</f>
        <v>88132055</v>
      </c>
      <c r="D59" s="183"/>
      <c r="E59" s="135">
        <f>E30-E60</f>
        <v>-246570745</v>
      </c>
      <c r="F59" s="74"/>
      <c r="G59" s="135">
        <f>G30</f>
        <v>119228930</v>
      </c>
      <c r="H59" s="74">
        <f>H30</f>
        <v>0</v>
      </c>
      <c r="I59" s="135">
        <f>I30</f>
        <v>-231372249</v>
      </c>
    </row>
    <row r="60" spans="1:9" ht="22.5" customHeight="1" x14ac:dyDescent="0.65">
      <c r="A60" s="101" t="s">
        <v>87</v>
      </c>
      <c r="C60" s="75">
        <v>-2</v>
      </c>
      <c r="D60" s="183"/>
      <c r="E60" s="75">
        <v>-10</v>
      </c>
      <c r="F60" s="183"/>
      <c r="G60" s="89">
        <v>0</v>
      </c>
      <c r="H60" s="183"/>
      <c r="I60" s="89">
        <v>0</v>
      </c>
    </row>
    <row r="61" spans="1:9" ht="22.5" customHeight="1" thickBot="1" x14ac:dyDescent="0.75">
      <c r="A61" s="66"/>
      <c r="C61" s="76">
        <f>SUM(C59:C60)</f>
        <v>88132053</v>
      </c>
      <c r="D61" s="184"/>
      <c r="E61" s="76">
        <f>SUM(E59:E60)</f>
        <v>-246570755</v>
      </c>
      <c r="F61" s="73">
        <f>SUM(F59:F60)</f>
        <v>0</v>
      </c>
      <c r="G61" s="76">
        <f>SUM(G59:G60)</f>
        <v>119228930</v>
      </c>
      <c r="H61" s="73">
        <f>SUM(H59:H60)</f>
        <v>0</v>
      </c>
      <c r="I61" s="76">
        <f>SUM(I59:I60)</f>
        <v>-231372249</v>
      </c>
    </row>
    <row r="62" spans="1:9" ht="15" customHeight="1" thickTop="1" x14ac:dyDescent="0.7">
      <c r="A62" s="14"/>
      <c r="C62" s="68"/>
      <c r="D62" s="78"/>
      <c r="E62" s="68"/>
      <c r="F62" s="69"/>
      <c r="G62" s="69"/>
      <c r="H62" s="69"/>
      <c r="I62" s="69"/>
    </row>
    <row r="63" spans="1:9" ht="22.5" customHeight="1" x14ac:dyDescent="0.7">
      <c r="A63" s="14" t="s">
        <v>116</v>
      </c>
      <c r="C63" s="68"/>
      <c r="D63" s="78"/>
      <c r="E63" s="68"/>
      <c r="F63" s="69"/>
      <c r="G63" s="69"/>
      <c r="H63" s="69"/>
      <c r="I63" s="69"/>
    </row>
    <row r="64" spans="1:9" ht="22.5" customHeight="1" x14ac:dyDescent="0.65">
      <c r="A64" s="101" t="s">
        <v>86</v>
      </c>
      <c r="C64" s="71">
        <f>C56-C65</f>
        <v>80070440</v>
      </c>
      <c r="D64" s="71"/>
      <c r="E64" s="71">
        <f>E56-E65</f>
        <v>-248748537</v>
      </c>
      <c r="F64" s="71"/>
      <c r="G64" s="71">
        <f>G56-G65</f>
        <v>111167315</v>
      </c>
      <c r="H64" s="71"/>
      <c r="I64" s="71">
        <f>I56-I65</f>
        <v>-233550041</v>
      </c>
    </row>
    <row r="65" spans="1:9" ht="21.5" x14ac:dyDescent="0.65">
      <c r="A65" s="101" t="s">
        <v>87</v>
      </c>
      <c r="C65" s="75">
        <f>C60</f>
        <v>-2</v>
      </c>
      <c r="D65" s="183"/>
      <c r="E65" s="75">
        <f>E60</f>
        <v>-10</v>
      </c>
      <c r="F65" s="183"/>
      <c r="G65" s="89">
        <v>0</v>
      </c>
      <c r="H65" s="183"/>
      <c r="I65" s="89">
        <f>I60</f>
        <v>0</v>
      </c>
    </row>
    <row r="66" spans="1:9" thickBot="1" x14ac:dyDescent="0.75">
      <c r="A66" s="14"/>
      <c r="C66" s="80">
        <f t="shared" ref="C66:H66" si="0">SUM(C64:C65)</f>
        <v>80070438</v>
      </c>
      <c r="D66" s="68">
        <f t="shared" si="0"/>
        <v>0</v>
      </c>
      <c r="E66" s="80">
        <f t="shared" ref="E66" si="1">SUM(E64:E65)</f>
        <v>-248748547</v>
      </c>
      <c r="F66" s="68">
        <f t="shared" si="0"/>
        <v>0</v>
      </c>
      <c r="G66" s="80">
        <f t="shared" si="0"/>
        <v>111167315</v>
      </c>
      <c r="H66" s="68">
        <f t="shared" si="0"/>
        <v>0</v>
      </c>
      <c r="I66" s="80">
        <f t="shared" ref="I66" si="2">SUM(I64:I65)</f>
        <v>-233550041</v>
      </c>
    </row>
    <row r="67" spans="1:9" ht="22.25" customHeight="1" thickTop="1" x14ac:dyDescent="0.7">
      <c r="A67" s="14"/>
      <c r="C67" s="104"/>
      <c r="D67" s="78"/>
      <c r="E67" s="104"/>
      <c r="F67" s="69"/>
      <c r="G67" s="69"/>
      <c r="H67" s="69"/>
      <c r="I67" s="69"/>
    </row>
    <row r="68" spans="1:9" ht="22.5" customHeight="1" thickBot="1" x14ac:dyDescent="0.75">
      <c r="A68" s="173" t="s">
        <v>200</v>
      </c>
      <c r="B68" s="183">
        <v>23</v>
      </c>
      <c r="C68" s="85">
        <f>C61/21000000</f>
        <v>4.196764428571429</v>
      </c>
      <c r="D68" s="79"/>
      <c r="E68" s="85">
        <f>E61/21000000</f>
        <v>-11.741464523809524</v>
      </c>
      <c r="F68" s="72"/>
      <c r="G68" s="85">
        <f>G61/21000000</f>
        <v>5.6775680952380956</v>
      </c>
      <c r="H68" s="72"/>
      <c r="I68" s="85">
        <f>I61/21000000</f>
        <v>-11.017726142857143</v>
      </c>
    </row>
    <row r="69" spans="1:9" ht="22.5" customHeight="1" thickTop="1" x14ac:dyDescent="0.65"/>
    <row r="70" spans="1:9" ht="22.5" customHeight="1" x14ac:dyDescent="0.65">
      <c r="C70" s="107"/>
    </row>
  </sheetData>
  <mergeCells count="10">
    <mergeCell ref="C4:E4"/>
    <mergeCell ref="G4:I4"/>
    <mergeCell ref="C7:I7"/>
    <mergeCell ref="C5:E5"/>
    <mergeCell ref="G5:I5"/>
    <mergeCell ref="C38:I38"/>
    <mergeCell ref="C36:E36"/>
    <mergeCell ref="G36:I36"/>
    <mergeCell ref="C35:E35"/>
    <mergeCell ref="G35:I35"/>
  </mergeCells>
  <pageMargins left="0.8" right="0.5" top="0.48" bottom="0.5" header="0.5" footer="0.5"/>
  <pageSetup paperSize="9" scale="81" firstPageNumber="9" orientation="portrait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U23"/>
  <sheetViews>
    <sheetView showGridLines="0" topLeftCell="A10" zoomScale="80" zoomScaleNormal="80" zoomScaleSheetLayoutView="100" workbookViewId="0">
      <selection activeCell="D24" sqref="D24"/>
    </sheetView>
  </sheetViews>
  <sheetFormatPr defaultColWidth="9.09765625" defaultRowHeight="23.25" customHeight="1" x14ac:dyDescent="0.6"/>
  <cols>
    <col min="1" max="1" width="35.5" style="40" customWidth="1"/>
    <col min="2" max="2" width="6.8984375" style="41" customWidth="1"/>
    <col min="3" max="3" width="1.3984375" style="37" customWidth="1"/>
    <col min="4" max="4" width="13.8984375" style="38" customWidth="1"/>
    <col min="5" max="5" width="1.3984375" style="37" customWidth="1"/>
    <col min="6" max="6" width="14.3984375" style="38" customWidth="1"/>
    <col min="7" max="7" width="1.3984375" style="37" customWidth="1"/>
    <col min="8" max="8" width="11.8984375" style="38" customWidth="1"/>
    <col min="9" max="9" width="1.3984375" style="37" customWidth="1"/>
    <col min="10" max="10" width="16" style="38" bestFit="1" customWidth="1"/>
    <col min="11" max="11" width="1.3984375" style="37" customWidth="1"/>
    <col min="12" max="12" width="1.59765625" style="37" customWidth="1"/>
    <col min="13" max="13" width="21.19921875" style="37" customWidth="1"/>
    <col min="14" max="14" width="1.3984375" style="37" customWidth="1"/>
    <col min="15" max="15" width="15.69921875" style="38" bestFit="1" customWidth="1"/>
    <col min="16" max="16" width="1.3984375" style="37" customWidth="1"/>
    <col min="17" max="17" width="11.59765625" style="38" customWidth="1"/>
    <col min="18" max="18" width="1.3984375" style="37" customWidth="1"/>
    <col min="19" max="19" width="15.09765625" style="38" customWidth="1"/>
    <col min="20" max="20" width="1.3984375" style="38" customWidth="1"/>
    <col min="21" max="21" width="20.09765625" style="145" customWidth="1"/>
    <col min="22" max="16384" width="9.09765625" style="38"/>
  </cols>
  <sheetData>
    <row r="1" spans="1:21" ht="23" x14ac:dyDescent="0.7">
      <c r="A1" s="197" t="s">
        <v>59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1" ht="23" x14ac:dyDescent="0.7">
      <c r="A2" s="59" t="s">
        <v>0</v>
      </c>
      <c r="B2" s="39"/>
      <c r="C2" s="36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1" ht="22" x14ac:dyDescent="0.7">
      <c r="A3" s="198"/>
      <c r="B3" s="198"/>
      <c r="C3" s="198"/>
      <c r="D3" s="198"/>
      <c r="E3" s="198"/>
      <c r="F3" s="198"/>
      <c r="G3" s="36"/>
      <c r="H3" s="2"/>
      <c r="I3" s="36"/>
      <c r="J3" s="2"/>
    </row>
    <row r="4" spans="1:21" s="48" customFormat="1" ht="22" x14ac:dyDescent="0.7">
      <c r="A4" s="49"/>
      <c r="B4" s="39"/>
      <c r="C4" s="54"/>
      <c r="D4" s="192" t="s">
        <v>80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9"/>
      <c r="U4" s="128"/>
    </row>
    <row r="5" spans="1:21" s="48" customFormat="1" ht="22" x14ac:dyDescent="0.7">
      <c r="A5" s="49"/>
      <c r="B5" s="39"/>
      <c r="C5" s="54"/>
      <c r="D5" s="166"/>
      <c r="E5" s="166"/>
      <c r="F5" s="166"/>
      <c r="G5" s="166"/>
      <c r="H5" s="166"/>
      <c r="I5" s="166"/>
      <c r="J5" s="166"/>
      <c r="K5" s="166"/>
      <c r="L5" s="54"/>
      <c r="M5" s="189" t="s">
        <v>68</v>
      </c>
      <c r="N5" s="54"/>
      <c r="O5" s="166"/>
      <c r="P5" s="166"/>
      <c r="Q5" s="166"/>
      <c r="R5" s="166"/>
      <c r="S5" s="166"/>
      <c r="T5" s="9"/>
      <c r="U5" s="128"/>
    </row>
    <row r="6" spans="1:21" s="48" customFormat="1" ht="21.5" x14ac:dyDescent="0.65">
      <c r="A6" s="49"/>
      <c r="B6" s="167"/>
      <c r="C6" s="165"/>
      <c r="E6" s="54"/>
      <c r="F6" s="167"/>
      <c r="G6" s="170"/>
      <c r="H6" s="200" t="s">
        <v>46</v>
      </c>
      <c r="I6" s="200"/>
      <c r="J6" s="200"/>
      <c r="K6" s="170"/>
      <c r="L6" s="190"/>
      <c r="M6" s="188" t="s">
        <v>102</v>
      </c>
      <c r="N6" s="190"/>
      <c r="P6" s="170"/>
      <c r="R6" s="170"/>
      <c r="T6" s="167"/>
      <c r="U6" s="128"/>
    </row>
    <row r="7" spans="1:21" s="48" customFormat="1" ht="21.5" x14ac:dyDescent="0.65">
      <c r="A7" s="49"/>
      <c r="B7" s="167"/>
      <c r="C7" s="165"/>
      <c r="E7" s="54"/>
      <c r="F7" s="167"/>
      <c r="G7" s="170"/>
      <c r="H7" s="170"/>
      <c r="I7" s="170"/>
      <c r="J7" s="170"/>
      <c r="K7" s="170"/>
      <c r="L7" s="25"/>
      <c r="M7" s="25" t="s">
        <v>163</v>
      </c>
      <c r="N7" s="25"/>
      <c r="P7" s="170"/>
      <c r="R7" s="170"/>
      <c r="T7" s="167"/>
      <c r="U7" s="128"/>
    </row>
    <row r="8" spans="1:21" s="48" customFormat="1" ht="21.5" x14ac:dyDescent="0.65">
      <c r="A8" s="49"/>
      <c r="B8" s="167"/>
      <c r="C8" s="165"/>
      <c r="D8" s="167"/>
      <c r="E8" s="54"/>
      <c r="F8" s="167"/>
      <c r="G8" s="170"/>
      <c r="H8" s="170"/>
      <c r="I8" s="170"/>
      <c r="J8" s="170"/>
      <c r="K8" s="170"/>
      <c r="L8" s="54"/>
      <c r="M8" s="25" t="s">
        <v>164</v>
      </c>
      <c r="N8" s="54"/>
      <c r="P8" s="170"/>
      <c r="Q8" s="87" t="s">
        <v>67</v>
      </c>
      <c r="R8" s="170"/>
      <c r="T8" s="167"/>
      <c r="U8" s="128"/>
    </row>
    <row r="9" spans="1:21" s="48" customFormat="1" ht="21.5" x14ac:dyDescent="0.65">
      <c r="A9" s="49"/>
      <c r="B9" s="167"/>
      <c r="C9" s="165"/>
      <c r="D9" s="167" t="s">
        <v>1</v>
      </c>
      <c r="E9" s="54"/>
      <c r="F9" s="167"/>
      <c r="G9" s="170"/>
      <c r="H9" s="170"/>
      <c r="I9" s="170"/>
      <c r="J9" s="170"/>
      <c r="K9" s="170"/>
      <c r="L9" s="54"/>
      <c r="M9" s="170" t="s">
        <v>165</v>
      </c>
      <c r="N9" s="54"/>
      <c r="O9" s="167" t="s">
        <v>60</v>
      </c>
      <c r="P9" s="170"/>
      <c r="Q9" s="167" t="s">
        <v>69</v>
      </c>
      <c r="R9" s="170"/>
      <c r="T9" s="167"/>
      <c r="U9" s="128"/>
    </row>
    <row r="10" spans="1:21" s="48" customFormat="1" ht="21.5" x14ac:dyDescent="0.65">
      <c r="A10" s="49"/>
      <c r="B10" s="167"/>
      <c r="C10" s="165"/>
      <c r="D10" s="167" t="s">
        <v>29</v>
      </c>
      <c r="E10" s="54"/>
      <c r="F10" s="195" t="s">
        <v>97</v>
      </c>
      <c r="G10" s="170"/>
      <c r="H10" s="87" t="s">
        <v>55</v>
      </c>
      <c r="I10" s="170"/>
      <c r="J10" s="167" t="s">
        <v>70</v>
      </c>
      <c r="K10" s="170"/>
      <c r="L10" s="170"/>
      <c r="M10" s="170" t="s">
        <v>166</v>
      </c>
      <c r="N10" s="54"/>
      <c r="O10" s="167" t="s">
        <v>115</v>
      </c>
      <c r="P10" s="170"/>
      <c r="Q10" s="167" t="s">
        <v>72</v>
      </c>
      <c r="R10" s="170"/>
      <c r="S10" s="167" t="s">
        <v>60</v>
      </c>
      <c r="T10" s="167"/>
      <c r="U10" s="128"/>
    </row>
    <row r="11" spans="1:21" s="48" customFormat="1" ht="21.5" x14ac:dyDescent="0.65">
      <c r="A11" s="49"/>
      <c r="B11" s="169"/>
      <c r="C11" s="165"/>
      <c r="D11" s="167" t="s">
        <v>30</v>
      </c>
      <c r="E11" s="54"/>
      <c r="F11" s="195"/>
      <c r="G11" s="170"/>
      <c r="H11" s="167" t="s">
        <v>56</v>
      </c>
      <c r="I11" s="170"/>
      <c r="J11" s="167" t="s">
        <v>73</v>
      </c>
      <c r="K11" s="170"/>
      <c r="L11" s="170"/>
      <c r="M11" s="170" t="s">
        <v>90</v>
      </c>
      <c r="N11" s="54"/>
      <c r="O11" s="87" t="s">
        <v>108</v>
      </c>
      <c r="P11" s="170"/>
      <c r="Q11" s="167" t="s">
        <v>74</v>
      </c>
      <c r="R11" s="170"/>
      <c r="S11" s="167" t="s">
        <v>71</v>
      </c>
      <c r="T11" s="167"/>
      <c r="U11" s="128"/>
    </row>
    <row r="12" spans="1:21" s="48" customFormat="1" ht="21.5" x14ac:dyDescent="0.65">
      <c r="A12" s="49"/>
      <c r="B12" s="169"/>
      <c r="C12" s="54"/>
      <c r="D12" s="199" t="s">
        <v>49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39"/>
      <c r="U12" s="128"/>
    </row>
    <row r="13" spans="1:21" s="48" customFormat="1" ht="22.5" customHeight="1" x14ac:dyDescent="0.7">
      <c r="A13" s="168" t="s">
        <v>132</v>
      </c>
      <c r="B13" s="169"/>
      <c r="C13" s="170"/>
      <c r="D13" s="23"/>
      <c r="E13" s="33"/>
      <c r="F13" s="23"/>
      <c r="G13" s="33"/>
      <c r="H13" s="23"/>
      <c r="I13" s="33"/>
      <c r="J13" s="23"/>
      <c r="K13" s="33"/>
      <c r="L13" s="33"/>
      <c r="M13" s="33"/>
      <c r="N13" s="33"/>
      <c r="O13" s="23"/>
      <c r="P13" s="33"/>
      <c r="Q13" s="23"/>
      <c r="R13" s="33"/>
      <c r="S13" s="23"/>
      <c r="T13" s="58"/>
      <c r="U13" s="128"/>
    </row>
    <row r="14" spans="1:21" s="56" customFormat="1" ht="22.5" customHeight="1" x14ac:dyDescent="0.7">
      <c r="A14" s="168" t="s">
        <v>133</v>
      </c>
      <c r="B14" s="169"/>
      <c r="C14" s="166"/>
      <c r="D14" s="23">
        <v>210000000</v>
      </c>
      <c r="E14" s="23"/>
      <c r="F14" s="23">
        <v>360812498</v>
      </c>
      <c r="G14" s="23"/>
      <c r="H14" s="23">
        <v>30000000</v>
      </c>
      <c r="I14" s="23"/>
      <c r="J14" s="23">
        <v>1280027748</v>
      </c>
      <c r="K14" s="23"/>
      <c r="L14" s="23"/>
      <c r="M14" s="23">
        <v>-158671560</v>
      </c>
      <c r="N14" s="23"/>
      <c r="O14" s="23">
        <v>1722168686</v>
      </c>
      <c r="P14" s="23"/>
      <c r="Q14" s="23">
        <v>7</v>
      </c>
      <c r="R14" s="33"/>
      <c r="S14" s="23">
        <f>SUM(O14:Q14)</f>
        <v>1722168693</v>
      </c>
      <c r="T14" s="55"/>
      <c r="U14" s="146"/>
    </row>
    <row r="15" spans="1:21" s="56" customFormat="1" ht="22.5" customHeight="1" x14ac:dyDescent="0.7">
      <c r="A15" s="168"/>
      <c r="B15" s="169"/>
      <c r="C15" s="166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33"/>
      <c r="S15" s="23"/>
      <c r="T15" s="55"/>
      <c r="U15" s="146"/>
    </row>
    <row r="16" spans="1:21" s="56" customFormat="1" ht="22.5" customHeight="1" x14ac:dyDescent="0.7">
      <c r="A16" s="168" t="s">
        <v>85</v>
      </c>
      <c r="B16" s="169"/>
      <c r="C16" s="166"/>
      <c r="D16" s="35"/>
      <c r="E16" s="33"/>
      <c r="F16" s="35"/>
      <c r="G16" s="33"/>
      <c r="H16" s="35"/>
      <c r="I16" s="33"/>
      <c r="J16" s="33"/>
      <c r="K16" s="33"/>
      <c r="L16" s="33"/>
      <c r="M16" s="33"/>
      <c r="N16" s="33"/>
      <c r="O16" s="35"/>
      <c r="P16" s="33"/>
      <c r="Q16" s="35"/>
      <c r="R16" s="33"/>
      <c r="S16" s="79"/>
      <c r="T16" s="55"/>
      <c r="U16" s="146"/>
    </row>
    <row r="17" spans="1:21" s="48" customFormat="1" ht="22.5" customHeight="1" x14ac:dyDescent="0.65">
      <c r="A17" s="43" t="s">
        <v>120</v>
      </c>
      <c r="B17" s="169"/>
      <c r="C17" s="170"/>
      <c r="D17" s="130">
        <v>0</v>
      </c>
      <c r="E17" s="33"/>
      <c r="F17" s="130">
        <v>0</v>
      </c>
      <c r="G17" s="33"/>
      <c r="H17" s="130">
        <v>0</v>
      </c>
      <c r="I17" s="33"/>
      <c r="J17" s="134">
        <v>-246570745</v>
      </c>
      <c r="K17" s="106"/>
      <c r="L17" s="106"/>
      <c r="M17" s="134">
        <v>0</v>
      </c>
      <c r="N17" s="106"/>
      <c r="O17" s="33">
        <f>SUM(D17:J17,L17:M17)</f>
        <v>-246570745</v>
      </c>
      <c r="P17" s="33"/>
      <c r="Q17" s="134">
        <v>-10</v>
      </c>
      <c r="R17" s="33"/>
      <c r="S17" s="72">
        <f>SUM(O17:Q17)</f>
        <v>-246570755</v>
      </c>
      <c r="T17" s="58"/>
      <c r="U17" s="128"/>
    </row>
    <row r="18" spans="1:21" s="48" customFormat="1" ht="22.5" customHeight="1" x14ac:dyDescent="0.65">
      <c r="A18" s="49" t="s">
        <v>84</v>
      </c>
      <c r="B18" s="169"/>
      <c r="C18" s="170"/>
      <c r="D18" s="131">
        <v>0</v>
      </c>
      <c r="E18" s="33"/>
      <c r="F18" s="131">
        <v>0</v>
      </c>
      <c r="G18" s="33"/>
      <c r="H18" s="131">
        <v>0</v>
      </c>
      <c r="I18" s="33"/>
      <c r="J18" s="151">
        <v>2281816</v>
      </c>
      <c r="K18" s="106"/>
      <c r="L18" s="106"/>
      <c r="M18" s="151">
        <v>-4459608</v>
      </c>
      <c r="N18" s="106"/>
      <c r="O18" s="33">
        <f>SUM(D18:J18,L18:M18)</f>
        <v>-2177792</v>
      </c>
      <c r="P18" s="33"/>
      <c r="Q18" s="151">
        <v>0</v>
      </c>
      <c r="R18" s="33"/>
      <c r="S18" s="72">
        <f>SUM(O18:Q18)</f>
        <v>-2177792</v>
      </c>
      <c r="T18" s="58"/>
      <c r="U18" s="128"/>
    </row>
    <row r="19" spans="1:21" s="56" customFormat="1" ht="23.25" customHeight="1" x14ac:dyDescent="0.7">
      <c r="A19" s="168" t="s">
        <v>81</v>
      </c>
      <c r="B19" s="93"/>
      <c r="C19" s="9"/>
      <c r="D19" s="98">
        <f>SUM(D17:D18)</f>
        <v>0</v>
      </c>
      <c r="E19" s="95"/>
      <c r="F19" s="98">
        <f>SUM(F17:F18)</f>
        <v>0</v>
      </c>
      <c r="G19" s="95"/>
      <c r="H19" s="98">
        <f>SUM(H17:H18)</f>
        <v>0</v>
      </c>
      <c r="I19" s="16"/>
      <c r="J19" s="105">
        <f>SUM(J17:J18)</f>
        <v>-244288929</v>
      </c>
      <c r="K19" s="152"/>
      <c r="L19" s="152"/>
      <c r="M19" s="105">
        <f>SUM(M17:M18)</f>
        <v>-4459608</v>
      </c>
      <c r="N19" s="153"/>
      <c r="O19" s="105">
        <f>SUM(O17:O18)</f>
        <v>-248748537</v>
      </c>
      <c r="Q19" s="105">
        <f>SUM(Q17:Q18)</f>
        <v>-10</v>
      </c>
      <c r="S19" s="155">
        <f>SUM(S16:S18)</f>
        <v>-248748547</v>
      </c>
      <c r="U19" s="146"/>
    </row>
    <row r="20" spans="1:21" s="56" customFormat="1" ht="23.25" customHeight="1" x14ac:dyDescent="0.7">
      <c r="A20" s="168"/>
      <c r="B20" s="93"/>
      <c r="C20" s="9"/>
      <c r="D20" s="130"/>
      <c r="E20" s="18"/>
      <c r="F20" s="130"/>
      <c r="G20" s="18"/>
      <c r="H20" s="130"/>
      <c r="I20" s="34"/>
      <c r="J20" s="134"/>
      <c r="K20" s="63"/>
      <c r="L20" s="63"/>
      <c r="M20" s="63"/>
      <c r="N20" s="33"/>
      <c r="O20" s="9"/>
      <c r="P20" s="9"/>
      <c r="Q20" s="9"/>
      <c r="R20" s="9"/>
      <c r="S20" s="9"/>
      <c r="U20" s="146"/>
    </row>
    <row r="21" spans="1:21" s="48" customFormat="1" ht="22.5" customHeight="1" thickBot="1" x14ac:dyDescent="0.75">
      <c r="A21" s="168" t="s">
        <v>134</v>
      </c>
      <c r="B21" s="169"/>
      <c r="C21" s="170"/>
      <c r="D21" s="97">
        <f>SUM(D14)</f>
        <v>210000000</v>
      </c>
      <c r="E21" s="33"/>
      <c r="F21" s="97">
        <f>SUM(F14)</f>
        <v>360812498</v>
      </c>
      <c r="G21" s="33"/>
      <c r="H21" s="97">
        <f>SUM(H14)</f>
        <v>30000000</v>
      </c>
      <c r="I21" s="33"/>
      <c r="J21" s="97">
        <f>SUM(J14+J19)</f>
        <v>1035738819</v>
      </c>
      <c r="K21" s="33"/>
      <c r="L21" s="33"/>
      <c r="M21" s="97">
        <f>SUM(M14+M19)</f>
        <v>-163131168</v>
      </c>
      <c r="N21" s="33"/>
      <c r="O21" s="97">
        <f>SUM(O14+O19)</f>
        <v>1473420149</v>
      </c>
      <c r="P21" s="33"/>
      <c r="Q21" s="97">
        <f>SUM(Q14+Q19)</f>
        <v>-3</v>
      </c>
      <c r="R21" s="33"/>
      <c r="S21" s="97">
        <f>SUM(O21:Q21)</f>
        <v>1473420146</v>
      </c>
      <c r="T21" s="58"/>
      <c r="U21" s="128">
        <f>S21-'FS 7-8'!E72</f>
        <v>0</v>
      </c>
    </row>
    <row r="22" spans="1:21" ht="23.25" customHeight="1" thickTop="1" x14ac:dyDescent="0.6"/>
    <row r="23" spans="1:21" ht="22.5" customHeight="1" x14ac:dyDescent="0.6"/>
  </sheetData>
  <mergeCells count="6">
    <mergeCell ref="A1:J1"/>
    <mergeCell ref="A3:F3"/>
    <mergeCell ref="D12:S12"/>
    <mergeCell ref="F10:F11"/>
    <mergeCell ref="D4:S4"/>
    <mergeCell ref="H6:J6"/>
  </mergeCells>
  <phoneticPr fontId="3" type="noConversion"/>
  <pageMargins left="0.8" right="0.7" top="0.48" bottom="0.5" header="0.5" footer="0.5"/>
  <pageSetup paperSize="9" scale="83" firstPageNumber="11" fitToWidth="0" fitToHeight="0" orientation="landscape" useFirstPageNumber="1" r:id="rId1"/>
  <headerFooter>
    <oddFooter>&amp;L&amp;22&amp;X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D33D4-90EB-4DBE-850A-409759275985}">
  <sheetPr>
    <tabColor theme="9" tint="0.79998168889431442"/>
  </sheetPr>
  <dimension ref="A1:X22"/>
  <sheetViews>
    <sheetView showGridLines="0" topLeftCell="A6" zoomScale="80" zoomScaleNormal="80" zoomScaleSheetLayoutView="100" workbookViewId="0">
      <selection activeCell="X13" sqref="X13"/>
    </sheetView>
  </sheetViews>
  <sheetFormatPr defaultColWidth="9.09765625" defaultRowHeight="23.25" customHeight="1" x14ac:dyDescent="0.6"/>
  <cols>
    <col min="1" max="1" width="33.19921875" style="40" customWidth="1"/>
    <col min="2" max="2" width="5.5" style="41" customWidth="1"/>
    <col min="3" max="3" width="1.3984375" style="37" customWidth="1"/>
    <col min="4" max="4" width="13" style="38" customWidth="1"/>
    <col min="5" max="5" width="1.3984375" style="37" customWidth="1"/>
    <col min="6" max="6" width="14.09765625" style="38" customWidth="1"/>
    <col min="7" max="7" width="1.3984375" style="37" customWidth="1"/>
    <col min="8" max="8" width="11.8984375" style="38" customWidth="1"/>
    <col min="9" max="9" width="1.3984375" style="37" customWidth="1"/>
    <col min="10" max="10" width="14.19921875" style="38" customWidth="1"/>
    <col min="11" max="11" width="1.3984375" style="37" customWidth="1"/>
    <col min="12" max="12" width="14.19921875" style="37" customWidth="1"/>
    <col min="13" max="13" width="1.59765625" style="37" customWidth="1"/>
    <col min="14" max="14" width="19.09765625" style="37" customWidth="1"/>
    <col min="15" max="15" width="1.3984375" style="37" customWidth="1"/>
    <col min="16" max="16" width="14.19921875" style="38" customWidth="1"/>
    <col min="17" max="17" width="1.3984375" style="37" customWidth="1"/>
    <col min="18" max="18" width="13.19921875" style="38" bestFit="1" customWidth="1"/>
    <col min="19" max="19" width="1.3984375" style="37" customWidth="1"/>
    <col min="20" max="20" width="12" style="38" customWidth="1"/>
    <col min="21" max="21" width="1.3984375" style="37" customWidth="1"/>
    <col min="22" max="22" width="13.19921875" style="38" bestFit="1" customWidth="1"/>
    <col min="23" max="23" width="1.3984375" style="38" customWidth="1"/>
    <col min="24" max="24" width="20.09765625" style="145" customWidth="1"/>
    <col min="25" max="16384" width="9.09765625" style="38"/>
  </cols>
  <sheetData>
    <row r="1" spans="1:22" ht="22.5" customHeight="1" x14ac:dyDescent="0.7">
      <c r="A1" s="197" t="s">
        <v>59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2" ht="22.5" customHeight="1" x14ac:dyDescent="0.7">
      <c r="A2" s="197" t="str">
        <f>'SH Con 11'!A2</f>
        <v>งบแสดงการเปลี่ยนแปลงส่วนของผู้ถือหุ้น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22" ht="22.5" customHeight="1" x14ac:dyDescent="0.7">
      <c r="A3" s="198"/>
      <c r="B3" s="198"/>
      <c r="C3" s="198"/>
      <c r="D3" s="198"/>
      <c r="E3" s="198"/>
      <c r="F3" s="198"/>
      <c r="G3" s="36"/>
      <c r="H3" s="2"/>
      <c r="I3" s="36"/>
      <c r="J3" s="2"/>
    </row>
    <row r="4" spans="1:22" ht="22.5" customHeight="1" x14ac:dyDescent="0.7">
      <c r="A4" s="49"/>
      <c r="B4" s="39"/>
      <c r="C4" s="54"/>
      <c r="D4" s="192" t="s">
        <v>80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ht="22.5" customHeight="1" x14ac:dyDescent="0.65">
      <c r="A5" s="49"/>
      <c r="B5" s="167"/>
      <c r="C5" s="165"/>
      <c r="D5" s="48"/>
      <c r="E5" s="54"/>
      <c r="F5" s="167"/>
      <c r="G5" s="170"/>
      <c r="H5" s="200" t="s">
        <v>46</v>
      </c>
      <c r="I5" s="200"/>
      <c r="J5" s="200"/>
      <c r="K5" s="170"/>
      <c r="L5" s="201" t="s">
        <v>78</v>
      </c>
      <c r="M5" s="201"/>
      <c r="N5" s="201"/>
      <c r="O5" s="201"/>
      <c r="P5" s="201"/>
      <c r="Q5" s="54"/>
      <c r="R5" s="48"/>
      <c r="S5" s="170"/>
      <c r="T5" s="48"/>
      <c r="U5" s="170"/>
      <c r="V5" s="48"/>
    </row>
    <row r="6" spans="1:22" ht="22.5" customHeight="1" x14ac:dyDescent="0.65">
      <c r="A6" s="49"/>
      <c r="B6" s="167"/>
      <c r="C6" s="165"/>
      <c r="D6" s="48"/>
      <c r="E6" s="54"/>
      <c r="F6" s="167"/>
      <c r="G6" s="170"/>
      <c r="H6" s="170"/>
      <c r="I6" s="170"/>
      <c r="J6" s="170"/>
      <c r="K6" s="170"/>
      <c r="L6" s="25"/>
      <c r="M6" s="25"/>
      <c r="N6" s="25" t="s">
        <v>163</v>
      </c>
      <c r="O6" s="25"/>
      <c r="P6" s="25"/>
      <c r="Q6" s="54"/>
      <c r="R6" s="48"/>
      <c r="S6" s="170"/>
      <c r="T6" s="48"/>
      <c r="U6" s="170"/>
      <c r="V6" s="48"/>
    </row>
    <row r="7" spans="1:22" ht="22.5" customHeight="1" x14ac:dyDescent="0.65">
      <c r="A7" s="49"/>
      <c r="B7" s="167"/>
      <c r="C7" s="165"/>
      <c r="D7" s="167"/>
      <c r="E7" s="54"/>
      <c r="F7" s="167"/>
      <c r="G7" s="170"/>
      <c r="H7" s="170"/>
      <c r="I7" s="170"/>
      <c r="J7" s="170"/>
      <c r="K7" s="170"/>
      <c r="L7" s="170" t="s">
        <v>173</v>
      </c>
      <c r="M7" s="54"/>
      <c r="N7" s="25" t="s">
        <v>164</v>
      </c>
      <c r="O7" s="54"/>
      <c r="P7" s="167" t="s">
        <v>66</v>
      </c>
      <c r="Q7" s="54"/>
      <c r="R7" s="48"/>
      <c r="S7" s="170"/>
      <c r="T7" s="87" t="s">
        <v>67</v>
      </c>
      <c r="U7" s="170"/>
      <c r="V7" s="48"/>
    </row>
    <row r="8" spans="1:22" ht="22.5" customHeight="1" x14ac:dyDescent="0.65">
      <c r="A8" s="49"/>
      <c r="B8" s="167"/>
      <c r="C8" s="165"/>
      <c r="D8" s="167" t="s">
        <v>1</v>
      </c>
      <c r="E8" s="54"/>
      <c r="F8" s="167"/>
      <c r="G8" s="170"/>
      <c r="H8" s="170"/>
      <c r="I8" s="170"/>
      <c r="J8" s="170"/>
      <c r="K8" s="170"/>
      <c r="L8" s="170" t="s">
        <v>174</v>
      </c>
      <c r="M8" s="54"/>
      <c r="N8" s="170" t="s">
        <v>165</v>
      </c>
      <c r="O8" s="54"/>
      <c r="P8" s="167" t="s">
        <v>68</v>
      </c>
      <c r="Q8" s="54"/>
      <c r="R8" s="167" t="s">
        <v>60</v>
      </c>
      <c r="S8" s="170"/>
      <c r="T8" s="167" t="s">
        <v>69</v>
      </c>
      <c r="U8" s="170"/>
      <c r="V8" s="48"/>
    </row>
    <row r="9" spans="1:22" ht="22.5" customHeight="1" x14ac:dyDescent="0.65">
      <c r="A9" s="49"/>
      <c r="B9" s="167"/>
      <c r="C9" s="165"/>
      <c r="D9" s="167" t="s">
        <v>29</v>
      </c>
      <c r="E9" s="54"/>
      <c r="F9" s="195" t="s">
        <v>97</v>
      </c>
      <c r="G9" s="170"/>
      <c r="H9" s="87" t="s">
        <v>55</v>
      </c>
      <c r="I9" s="170"/>
      <c r="J9" s="167" t="s">
        <v>70</v>
      </c>
      <c r="K9" s="170"/>
      <c r="L9" s="170" t="s">
        <v>175</v>
      </c>
      <c r="M9" s="170"/>
      <c r="N9" s="170" t="s">
        <v>166</v>
      </c>
      <c r="O9" s="54"/>
      <c r="P9" s="167" t="s">
        <v>191</v>
      </c>
      <c r="Q9" s="54"/>
      <c r="R9" s="167" t="s">
        <v>115</v>
      </c>
      <c r="S9" s="170"/>
      <c r="T9" s="167" t="s">
        <v>72</v>
      </c>
      <c r="U9" s="170"/>
      <c r="V9" s="167" t="s">
        <v>60</v>
      </c>
    </row>
    <row r="10" spans="1:22" ht="22.5" customHeight="1" x14ac:dyDescent="0.65">
      <c r="A10" s="49"/>
      <c r="B10" s="169"/>
      <c r="C10" s="165"/>
      <c r="D10" s="167" t="s">
        <v>30</v>
      </c>
      <c r="E10" s="54"/>
      <c r="F10" s="195"/>
      <c r="G10" s="170"/>
      <c r="H10" s="167" t="s">
        <v>56</v>
      </c>
      <c r="I10" s="170"/>
      <c r="J10" s="167" t="s">
        <v>73</v>
      </c>
      <c r="K10" s="170"/>
      <c r="L10" s="170" t="s">
        <v>176</v>
      </c>
      <c r="M10" s="170"/>
      <c r="N10" s="170" t="s">
        <v>90</v>
      </c>
      <c r="O10" s="54"/>
      <c r="P10" s="167" t="s">
        <v>71</v>
      </c>
      <c r="Q10" s="54"/>
      <c r="R10" s="87" t="s">
        <v>108</v>
      </c>
      <c r="S10" s="170"/>
      <c r="T10" s="167" t="s">
        <v>74</v>
      </c>
      <c r="U10" s="170"/>
      <c r="V10" s="167" t="s">
        <v>71</v>
      </c>
    </row>
    <row r="11" spans="1:22" ht="22.5" customHeight="1" x14ac:dyDescent="0.65">
      <c r="A11" s="49"/>
      <c r="B11" s="169"/>
      <c r="C11" s="54"/>
      <c r="D11" s="199" t="s">
        <v>49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</row>
    <row r="12" spans="1:22" ht="22.5" customHeight="1" x14ac:dyDescent="0.7">
      <c r="A12" s="168" t="s">
        <v>151</v>
      </c>
      <c r="B12" s="169"/>
      <c r="C12" s="170"/>
      <c r="D12" s="23"/>
      <c r="E12" s="33"/>
      <c r="F12" s="23"/>
      <c r="G12" s="33"/>
      <c r="H12" s="23"/>
      <c r="I12" s="33"/>
      <c r="J12" s="23"/>
      <c r="K12" s="33"/>
      <c r="L12" s="33"/>
      <c r="M12" s="33"/>
      <c r="N12" s="33"/>
      <c r="O12" s="33"/>
      <c r="P12" s="23"/>
      <c r="Q12" s="33"/>
      <c r="R12" s="23"/>
      <c r="S12" s="33"/>
      <c r="T12" s="23"/>
      <c r="U12" s="33"/>
      <c r="V12" s="23"/>
    </row>
    <row r="13" spans="1:22" ht="22.5" customHeight="1" x14ac:dyDescent="0.7">
      <c r="A13" s="168" t="s">
        <v>152</v>
      </c>
      <c r="B13" s="169"/>
      <c r="C13" s="166"/>
      <c r="D13" s="23">
        <f>'SH Con 11'!D21</f>
        <v>210000000</v>
      </c>
      <c r="E13" s="23"/>
      <c r="F13" s="23">
        <f>'SH Con 11'!F21</f>
        <v>360812498</v>
      </c>
      <c r="G13" s="23"/>
      <c r="H13" s="23">
        <f>'SH Con 11'!H21</f>
        <v>30000000</v>
      </c>
      <c r="I13" s="23"/>
      <c r="J13" s="23">
        <f>'SH Con 11'!J21</f>
        <v>1035738819</v>
      </c>
      <c r="K13" s="23"/>
      <c r="L13" s="100">
        <v>0</v>
      </c>
      <c r="M13" s="23"/>
      <c r="N13" s="23">
        <f>'SH Con 11'!M21</f>
        <v>-163131168</v>
      </c>
      <c r="O13" s="23"/>
      <c r="P13" s="23">
        <f>SUM(L13:N13)</f>
        <v>-163131168</v>
      </c>
      <c r="Q13" s="23"/>
      <c r="R13" s="23">
        <f>'SH Con 11'!O21</f>
        <v>1473420149</v>
      </c>
      <c r="S13" s="23"/>
      <c r="T13" s="23">
        <f>'SH Con 11'!Q21</f>
        <v>-3</v>
      </c>
      <c r="U13" s="33"/>
      <c r="V13" s="23">
        <f>SUM(R13:T13)</f>
        <v>1473420146</v>
      </c>
    </row>
    <row r="14" spans="1:22" ht="22.5" customHeight="1" x14ac:dyDescent="0.7">
      <c r="A14" s="168"/>
      <c r="B14" s="169"/>
      <c r="C14" s="166"/>
      <c r="D14" s="23"/>
      <c r="E14" s="23"/>
      <c r="F14" s="23"/>
      <c r="G14" s="23"/>
      <c r="H14" s="23"/>
      <c r="I14" s="23"/>
      <c r="J14" s="23"/>
      <c r="K14" s="23"/>
      <c r="L14" s="38"/>
      <c r="M14" s="23"/>
      <c r="N14" s="23"/>
      <c r="O14" s="23"/>
      <c r="P14" s="23"/>
      <c r="Q14" s="23"/>
      <c r="R14" s="23"/>
      <c r="S14" s="23"/>
      <c r="T14" s="23"/>
      <c r="U14" s="33"/>
      <c r="V14" s="23"/>
    </row>
    <row r="15" spans="1:22" ht="22.5" customHeight="1" x14ac:dyDescent="0.7">
      <c r="A15" s="168" t="s">
        <v>85</v>
      </c>
      <c r="B15" s="169"/>
      <c r="C15" s="166"/>
      <c r="D15" s="35"/>
      <c r="E15" s="33"/>
      <c r="F15" s="35"/>
      <c r="G15" s="33"/>
      <c r="H15" s="35"/>
      <c r="I15" s="33"/>
      <c r="J15" s="33"/>
      <c r="K15" s="33"/>
      <c r="L15" s="33"/>
      <c r="M15" s="33"/>
      <c r="N15" s="33"/>
      <c r="O15" s="33"/>
      <c r="P15" s="33"/>
      <c r="Q15" s="33"/>
      <c r="R15" s="35"/>
      <c r="S15" s="33"/>
      <c r="T15" s="35"/>
      <c r="U15" s="33"/>
      <c r="V15" s="79"/>
    </row>
    <row r="16" spans="1:22" ht="22.5" customHeight="1" x14ac:dyDescent="0.65">
      <c r="A16" s="43" t="s">
        <v>185</v>
      </c>
      <c r="B16" s="169"/>
      <c r="C16" s="170"/>
      <c r="D16" s="130">
        <v>0</v>
      </c>
      <c r="E16" s="33"/>
      <c r="F16" s="130">
        <v>0</v>
      </c>
      <c r="G16" s="33"/>
      <c r="H16" s="130">
        <v>0</v>
      </c>
      <c r="I16" s="33"/>
      <c r="J16" s="134">
        <f>'PL 9-10'!C59</f>
        <v>88132055</v>
      </c>
      <c r="K16" s="106"/>
      <c r="L16" s="134">
        <v>0</v>
      </c>
      <c r="M16" s="106"/>
      <c r="N16" s="134">
        <v>0</v>
      </c>
      <c r="O16" s="106"/>
      <c r="P16" s="134">
        <f>SUM(L16:N16)</f>
        <v>0</v>
      </c>
      <c r="Q16" s="106"/>
      <c r="R16" s="33">
        <f>SUM(D16:J16,L16:N16)</f>
        <v>88132055</v>
      </c>
      <c r="S16" s="33"/>
      <c r="T16" s="134">
        <v>-2</v>
      </c>
      <c r="U16" s="33"/>
      <c r="V16" s="72">
        <f>SUM(R16:T16)</f>
        <v>88132053</v>
      </c>
    </row>
    <row r="17" spans="1:24" ht="22.5" customHeight="1" x14ac:dyDescent="0.65">
      <c r="A17" s="49" t="s">
        <v>84</v>
      </c>
      <c r="B17" s="169"/>
      <c r="C17" s="170"/>
      <c r="D17" s="131">
        <v>0</v>
      </c>
      <c r="E17" s="33"/>
      <c r="F17" s="131">
        <v>0</v>
      </c>
      <c r="G17" s="33"/>
      <c r="H17" s="131">
        <v>0</v>
      </c>
      <c r="I17" s="33"/>
      <c r="J17" s="151">
        <f>'PL 9-10'!C51+'PL 9-10'!C53</f>
        <v>2974488</v>
      </c>
      <c r="K17" s="106"/>
      <c r="L17" s="151">
        <f>'PL 9-10'!C46</f>
        <v>-15398763</v>
      </c>
      <c r="M17" s="106"/>
      <c r="N17" s="151">
        <f>'PL 9-10'!C50</f>
        <v>4362660</v>
      </c>
      <c r="O17" s="106"/>
      <c r="P17" s="134">
        <f>SUM(L17:N17)</f>
        <v>-11036103</v>
      </c>
      <c r="Q17" s="106"/>
      <c r="R17" s="33">
        <f>SUM(D17:J17,L17:N17)</f>
        <v>-8061615</v>
      </c>
      <c r="S17" s="33"/>
      <c r="T17" s="151">
        <v>0</v>
      </c>
      <c r="U17" s="33"/>
      <c r="V17" s="72">
        <f>SUM(R17:T17)</f>
        <v>-8061615</v>
      </c>
    </row>
    <row r="18" spans="1:24" ht="22.5" customHeight="1" x14ac:dyDescent="0.7">
      <c r="A18" s="168" t="s">
        <v>81</v>
      </c>
      <c r="B18" s="93"/>
      <c r="C18" s="9"/>
      <c r="D18" s="98">
        <f>SUM(D16:D17)</f>
        <v>0</v>
      </c>
      <c r="E18" s="95"/>
      <c r="F18" s="98">
        <f>SUM(F16:F17)</f>
        <v>0</v>
      </c>
      <c r="G18" s="95"/>
      <c r="H18" s="98">
        <f>SUM(H16:H17)</f>
        <v>0</v>
      </c>
      <c r="I18" s="16"/>
      <c r="J18" s="105">
        <f>SUM(J16:J17)</f>
        <v>91106543</v>
      </c>
      <c r="K18" s="152"/>
      <c r="L18" s="105">
        <f>SUM(L16:L17)</f>
        <v>-15398763</v>
      </c>
      <c r="M18" s="152"/>
      <c r="N18" s="105">
        <f>SUM(N16:N17)</f>
        <v>4362660</v>
      </c>
      <c r="O18" s="153"/>
      <c r="P18" s="105">
        <f>SUM(P16:P17)</f>
        <v>-11036103</v>
      </c>
      <c r="Q18" s="154"/>
      <c r="R18" s="105">
        <f>SUM(R16:R17)</f>
        <v>80070440</v>
      </c>
      <c r="S18" s="56"/>
      <c r="T18" s="105">
        <f>SUM(T16:T17)</f>
        <v>-2</v>
      </c>
      <c r="U18" s="56"/>
      <c r="V18" s="155">
        <f>SUM(V15:V17)</f>
        <v>80070438</v>
      </c>
    </row>
    <row r="19" spans="1:24" ht="22.5" customHeight="1" x14ac:dyDescent="0.7">
      <c r="A19" s="168"/>
      <c r="B19" s="93"/>
      <c r="C19" s="9"/>
      <c r="D19" s="130"/>
      <c r="E19" s="18"/>
      <c r="F19" s="130"/>
      <c r="G19" s="18"/>
      <c r="H19" s="130"/>
      <c r="I19" s="34"/>
      <c r="J19" s="134"/>
      <c r="K19" s="63"/>
      <c r="L19" s="63"/>
      <c r="M19" s="63"/>
      <c r="N19" s="63"/>
      <c r="O19" s="33"/>
      <c r="P19" s="134"/>
      <c r="Q19" s="134"/>
      <c r="R19" s="9"/>
      <c r="S19" s="9"/>
      <c r="T19" s="9"/>
      <c r="U19" s="9"/>
      <c r="V19" s="9"/>
    </row>
    <row r="20" spans="1:24" ht="22.5" customHeight="1" thickBot="1" x14ac:dyDescent="0.75">
      <c r="A20" s="168" t="s">
        <v>153</v>
      </c>
      <c r="B20" s="169"/>
      <c r="C20" s="170"/>
      <c r="D20" s="97">
        <f>SUM(D13,D18)</f>
        <v>210000000</v>
      </c>
      <c r="E20" s="33"/>
      <c r="F20" s="97">
        <f>SUM(F13,F18)</f>
        <v>360812498</v>
      </c>
      <c r="G20" s="33"/>
      <c r="H20" s="97">
        <f>SUM(H13,H18)</f>
        <v>30000000</v>
      </c>
      <c r="I20" s="33"/>
      <c r="J20" s="97">
        <f>SUM(J13,J18)</f>
        <v>1126845362</v>
      </c>
      <c r="K20" s="33"/>
      <c r="L20" s="97">
        <f>SUM(L13,L18)</f>
        <v>-15398763</v>
      </c>
      <c r="M20" s="33"/>
      <c r="N20" s="97">
        <f>SUM(N13,N18)</f>
        <v>-158768508</v>
      </c>
      <c r="O20" s="33"/>
      <c r="P20" s="97">
        <f>SUM(P13,P18)</f>
        <v>-174167271</v>
      </c>
      <c r="Q20" s="33"/>
      <c r="R20" s="97">
        <f>SUM(R13,R18)</f>
        <v>1553490589</v>
      </c>
      <c r="S20" s="33"/>
      <c r="T20" s="97">
        <f>SUM(T13,T18)</f>
        <v>-5</v>
      </c>
      <c r="U20" s="33"/>
      <c r="V20" s="97">
        <f>SUM(V13,V18)</f>
        <v>1553490584</v>
      </c>
      <c r="X20" s="145">
        <f>V20-'FS 7-8'!C72</f>
        <v>0</v>
      </c>
    </row>
    <row r="21" spans="1:24" ht="22.5" customHeight="1" thickTop="1" x14ac:dyDescent="0.6"/>
    <row r="22" spans="1:24" ht="22.5" customHeight="1" x14ac:dyDescent="0.6"/>
  </sheetData>
  <mergeCells count="8">
    <mergeCell ref="H5:J5"/>
    <mergeCell ref="F9:F10"/>
    <mergeCell ref="D11:V11"/>
    <mergeCell ref="A1:J1"/>
    <mergeCell ref="A2:J2"/>
    <mergeCell ref="A3:F3"/>
    <mergeCell ref="D4:V4"/>
    <mergeCell ref="L5:P5"/>
  </mergeCells>
  <pageMargins left="0.8" right="0.7" top="0.48" bottom="0.5" header="0.5" footer="0.5"/>
  <pageSetup paperSize="9" scale="75" firstPageNumber="12" fitToWidth="0" fitToHeight="0" orientation="landscape" useFirstPageNumber="1" r:id="rId1"/>
  <headerFooter>
    <oddFooter>&amp;L&amp;22&amp;X 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F1A46-5157-4AEB-8DB7-36873079D364}">
  <sheetPr>
    <tabColor theme="9" tint="0.79998168889431442"/>
  </sheetPr>
  <dimension ref="A1:O22"/>
  <sheetViews>
    <sheetView showGridLines="0" zoomScale="60" zoomScaleNormal="60" zoomScaleSheetLayoutView="100" workbookViewId="0">
      <selection activeCell="T17" sqref="T17"/>
    </sheetView>
  </sheetViews>
  <sheetFormatPr defaultColWidth="9.09765625" defaultRowHeight="23.25" customHeight="1" x14ac:dyDescent="0.65"/>
  <cols>
    <col min="1" max="1" width="37.09765625" style="40" customWidth="1"/>
    <col min="2" max="2" width="9" style="41" customWidth="1"/>
    <col min="3" max="3" width="2.3984375" style="37" customWidth="1"/>
    <col min="4" max="4" width="15.19921875" style="38" customWidth="1"/>
    <col min="5" max="5" width="1.8984375" style="37" customWidth="1"/>
    <col min="6" max="6" width="15" style="38" customWidth="1"/>
    <col min="7" max="7" width="1.8984375" style="37" customWidth="1"/>
    <col min="8" max="8" width="15.09765625" style="38" customWidth="1"/>
    <col min="9" max="9" width="1.8984375" style="37" customWidth="1"/>
    <col min="10" max="10" width="15.09765625" style="38" customWidth="1"/>
    <col min="11" max="11" width="1.8984375" style="37" customWidth="1"/>
    <col min="12" max="12" width="21.8984375" style="54" bestFit="1" customWidth="1"/>
    <col min="13" max="13" width="1.8984375" style="37" customWidth="1"/>
    <col min="14" max="14" width="15.5" style="38" customWidth="1"/>
    <col min="15" max="15" width="11.69921875" style="38" customWidth="1"/>
    <col min="16" max="16384" width="9.09765625" style="38"/>
  </cols>
  <sheetData>
    <row r="1" spans="1:14" ht="23.25" customHeight="1" x14ac:dyDescent="0.7">
      <c r="A1" s="197" t="s">
        <v>59</v>
      </c>
      <c r="B1" s="197"/>
      <c r="C1" s="197"/>
      <c r="D1" s="197"/>
      <c r="E1" s="197"/>
      <c r="F1" s="197"/>
      <c r="G1" s="197"/>
      <c r="H1" s="197"/>
      <c r="I1" s="197"/>
      <c r="J1" s="197"/>
      <c r="K1" s="83"/>
      <c r="M1" s="83"/>
      <c r="N1" s="84"/>
    </row>
    <row r="2" spans="1:14" ht="23.25" customHeight="1" x14ac:dyDescent="0.7">
      <c r="A2" s="59" t="s">
        <v>0</v>
      </c>
      <c r="B2" s="39"/>
      <c r="C2" s="36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23.25" customHeight="1" x14ac:dyDescent="0.7">
      <c r="A3" s="49"/>
      <c r="B3" s="39"/>
      <c r="C3" s="54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23.25" customHeight="1" x14ac:dyDescent="0.7">
      <c r="A4" s="49"/>
      <c r="B4" s="39"/>
      <c r="C4" s="54"/>
      <c r="D4" s="192" t="s">
        <v>79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23.25" customHeight="1" x14ac:dyDescent="0.7">
      <c r="A5" s="49"/>
      <c r="B5" s="39"/>
      <c r="C5" s="54"/>
      <c r="D5" s="166"/>
      <c r="E5" s="166"/>
      <c r="F5" s="166"/>
      <c r="G5" s="166"/>
      <c r="H5" s="166"/>
      <c r="I5" s="166"/>
      <c r="J5" s="166"/>
      <c r="K5" s="166"/>
      <c r="L5" s="170" t="s">
        <v>68</v>
      </c>
      <c r="M5" s="166"/>
      <c r="N5" s="166"/>
    </row>
    <row r="6" spans="1:14" ht="23.25" customHeight="1" x14ac:dyDescent="0.65">
      <c r="A6" s="49"/>
      <c r="B6" s="167"/>
      <c r="C6" s="165"/>
      <c r="D6" s="60"/>
      <c r="E6" s="54"/>
      <c r="F6" s="167"/>
      <c r="G6" s="170"/>
      <c r="H6" s="200" t="s">
        <v>46</v>
      </c>
      <c r="I6" s="200"/>
      <c r="J6" s="200"/>
      <c r="K6" s="54"/>
      <c r="L6" s="188" t="s">
        <v>102</v>
      </c>
      <c r="M6" s="54"/>
      <c r="N6" s="167"/>
    </row>
    <row r="7" spans="1:14" ht="23.25" customHeight="1" x14ac:dyDescent="0.65">
      <c r="A7" s="49"/>
      <c r="B7" s="167"/>
      <c r="C7" s="165"/>
      <c r="D7" s="60"/>
      <c r="E7" s="54"/>
      <c r="F7" s="167"/>
      <c r="G7" s="170"/>
      <c r="H7" s="170"/>
      <c r="I7" s="170"/>
      <c r="J7" s="170"/>
      <c r="K7" s="54"/>
      <c r="L7" s="25" t="s">
        <v>163</v>
      </c>
      <c r="M7" s="54"/>
      <c r="N7" s="167"/>
    </row>
    <row r="8" spans="1:14" ht="23.25" customHeight="1" x14ac:dyDescent="0.65">
      <c r="A8" s="49"/>
      <c r="B8" s="167"/>
      <c r="C8" s="165"/>
      <c r="D8" s="60"/>
      <c r="E8" s="54"/>
      <c r="F8" s="167"/>
      <c r="G8" s="170"/>
      <c r="H8" s="170"/>
      <c r="I8" s="170"/>
      <c r="J8" s="170"/>
      <c r="K8" s="54"/>
      <c r="L8" s="25" t="s">
        <v>164</v>
      </c>
      <c r="M8" s="54"/>
      <c r="N8" s="167"/>
    </row>
    <row r="9" spans="1:14" ht="23.25" customHeight="1" x14ac:dyDescent="0.65">
      <c r="A9" s="49"/>
      <c r="B9" s="167"/>
      <c r="C9" s="165"/>
      <c r="D9" s="167" t="s">
        <v>1</v>
      </c>
      <c r="E9" s="54"/>
      <c r="F9" s="167"/>
      <c r="G9" s="170"/>
      <c r="H9" s="170"/>
      <c r="I9" s="170"/>
      <c r="J9" s="170"/>
      <c r="K9" s="54"/>
      <c r="L9" s="170" t="s">
        <v>165</v>
      </c>
      <c r="M9" s="54"/>
      <c r="N9" s="48"/>
    </row>
    <row r="10" spans="1:14" ht="23.25" customHeight="1" x14ac:dyDescent="0.65">
      <c r="A10" s="49"/>
      <c r="B10" s="167"/>
      <c r="C10" s="165"/>
      <c r="D10" s="167" t="s">
        <v>29</v>
      </c>
      <c r="E10" s="54"/>
      <c r="F10" s="195" t="s">
        <v>97</v>
      </c>
      <c r="G10" s="170"/>
      <c r="H10" s="167" t="s">
        <v>55</v>
      </c>
      <c r="I10" s="170"/>
      <c r="J10" s="167" t="s">
        <v>70</v>
      </c>
      <c r="K10" s="54"/>
      <c r="L10" s="170" t="s">
        <v>166</v>
      </c>
      <c r="M10" s="54"/>
      <c r="N10" s="167" t="s">
        <v>60</v>
      </c>
    </row>
    <row r="11" spans="1:14" ht="23.25" customHeight="1" x14ac:dyDescent="0.65">
      <c r="A11" s="49"/>
      <c r="B11" s="169"/>
      <c r="C11" s="165"/>
      <c r="D11" s="167" t="s">
        <v>30</v>
      </c>
      <c r="E11" s="54"/>
      <c r="F11" s="195"/>
      <c r="G11" s="170"/>
      <c r="H11" s="167" t="s">
        <v>56</v>
      </c>
      <c r="I11" s="170"/>
      <c r="J11" s="167" t="s">
        <v>73</v>
      </c>
      <c r="K11" s="54"/>
      <c r="L11" s="170" t="s">
        <v>90</v>
      </c>
      <c r="M11" s="54"/>
      <c r="N11" s="167" t="s">
        <v>71</v>
      </c>
    </row>
    <row r="12" spans="1:14" ht="23.25" customHeight="1" x14ac:dyDescent="0.65">
      <c r="A12" s="49"/>
      <c r="B12" s="169"/>
      <c r="C12" s="54"/>
      <c r="D12" s="199" t="s">
        <v>49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23.25" customHeight="1" x14ac:dyDescent="0.7">
      <c r="A13" s="168" t="s">
        <v>132</v>
      </c>
      <c r="B13" s="169"/>
      <c r="C13" s="170"/>
      <c r="D13" s="23"/>
      <c r="E13" s="33"/>
      <c r="F13" s="23"/>
      <c r="G13" s="33"/>
      <c r="H13" s="23"/>
      <c r="I13" s="33"/>
      <c r="J13" s="23"/>
      <c r="K13" s="33"/>
      <c r="L13" s="33"/>
      <c r="M13" s="33"/>
      <c r="N13" s="23"/>
    </row>
    <row r="14" spans="1:14" ht="23.25" customHeight="1" x14ac:dyDescent="0.7">
      <c r="A14" s="168" t="s">
        <v>133</v>
      </c>
      <c r="B14" s="169"/>
      <c r="C14" s="54"/>
      <c r="D14" s="61">
        <v>210000000</v>
      </c>
      <c r="E14" s="34"/>
      <c r="F14" s="61">
        <v>360812498</v>
      </c>
      <c r="G14" s="34"/>
      <c r="H14" s="61">
        <v>30000000</v>
      </c>
      <c r="I14" s="34"/>
      <c r="J14" s="61">
        <v>1446073237</v>
      </c>
      <c r="K14" s="34"/>
      <c r="L14" s="16">
        <v>-158671560</v>
      </c>
      <c r="M14" s="34"/>
      <c r="N14" s="61">
        <f>SUM(D14:L14)</f>
        <v>1888214175</v>
      </c>
    </row>
    <row r="15" spans="1:14" ht="23.25" customHeight="1" x14ac:dyDescent="0.7">
      <c r="A15" s="168"/>
      <c r="B15" s="169"/>
      <c r="C15" s="54"/>
    </row>
    <row r="16" spans="1:14" ht="23.25" customHeight="1" x14ac:dyDescent="0.7">
      <c r="A16" s="168" t="s">
        <v>85</v>
      </c>
      <c r="B16" s="169"/>
      <c r="C16" s="54"/>
      <c r="D16" s="62"/>
      <c r="E16" s="34"/>
      <c r="F16" s="62"/>
      <c r="G16" s="34"/>
      <c r="H16" s="62"/>
      <c r="I16" s="34"/>
      <c r="J16" s="62"/>
      <c r="K16" s="34"/>
      <c r="L16" s="34"/>
      <c r="M16" s="34"/>
      <c r="N16" s="62"/>
    </row>
    <row r="17" spans="1:15" ht="23.25" customHeight="1" x14ac:dyDescent="0.65">
      <c r="A17" s="49" t="s">
        <v>120</v>
      </c>
      <c r="B17" s="169"/>
      <c r="C17" s="54"/>
      <c r="D17" s="130">
        <v>0</v>
      </c>
      <c r="E17" s="18"/>
      <c r="F17" s="130">
        <v>0</v>
      </c>
      <c r="G17" s="18"/>
      <c r="H17" s="130">
        <v>0</v>
      </c>
      <c r="I17" s="34"/>
      <c r="J17" s="134">
        <v>-231372249</v>
      </c>
      <c r="K17" s="63"/>
      <c r="L17" s="130">
        <v>0</v>
      </c>
      <c r="M17" s="63"/>
      <c r="N17" s="134">
        <f>SUM(D17:J17,L17:L17)</f>
        <v>-231372249</v>
      </c>
    </row>
    <row r="18" spans="1:15" ht="23.25" customHeight="1" x14ac:dyDescent="0.65">
      <c r="A18" s="49" t="s">
        <v>84</v>
      </c>
      <c r="B18" s="169"/>
      <c r="C18" s="54"/>
      <c r="D18" s="131">
        <v>0</v>
      </c>
      <c r="E18" s="18"/>
      <c r="F18" s="131">
        <v>0</v>
      </c>
      <c r="G18" s="18"/>
      <c r="H18" s="131">
        <v>0</v>
      </c>
      <c r="I18" s="34"/>
      <c r="J18" s="151">
        <v>2281816</v>
      </c>
      <c r="K18" s="63"/>
      <c r="L18" s="151">
        <v>-4459608</v>
      </c>
      <c r="M18" s="63"/>
      <c r="N18" s="134">
        <f>SUM(D18:J18,L18:L18)</f>
        <v>-2177792</v>
      </c>
    </row>
    <row r="19" spans="1:15" ht="23.25" customHeight="1" x14ac:dyDescent="0.7">
      <c r="A19" s="168" t="s">
        <v>81</v>
      </c>
      <c r="B19" s="93"/>
      <c r="C19" s="9"/>
      <c r="D19" s="120">
        <f>SUM(D17:D18)</f>
        <v>0</v>
      </c>
      <c r="E19" s="95"/>
      <c r="F19" s="120">
        <f>SUM(F17:F18)</f>
        <v>0</v>
      </c>
      <c r="G19" s="95"/>
      <c r="H19" s="120">
        <f>SUM(H17:H18)</f>
        <v>0</v>
      </c>
      <c r="I19" s="99"/>
      <c r="J19" s="121">
        <f>SUM(J17:J18)</f>
        <v>-229090433</v>
      </c>
      <c r="K19" s="94"/>
      <c r="L19" s="121">
        <f>SUM(L17:L18)</f>
        <v>-4459608</v>
      </c>
      <c r="M19" s="94"/>
      <c r="N19" s="105">
        <f>SUM(N17:N18)</f>
        <v>-233550041</v>
      </c>
    </row>
    <row r="20" spans="1:15" ht="23.25" customHeight="1" x14ac:dyDescent="0.65">
      <c r="A20" s="49"/>
      <c r="B20" s="169"/>
      <c r="C20" s="54"/>
      <c r="D20" s="63"/>
      <c r="E20" s="18"/>
      <c r="F20" s="63"/>
      <c r="G20" s="18"/>
      <c r="H20" s="63"/>
      <c r="I20" s="34"/>
      <c r="J20" s="63"/>
      <c r="K20" s="63"/>
      <c r="L20" s="63"/>
      <c r="M20" s="63"/>
      <c r="N20" s="63"/>
    </row>
    <row r="21" spans="1:15" ht="23.25" customHeight="1" thickBot="1" x14ac:dyDescent="0.75">
      <c r="A21" s="168" t="s">
        <v>134</v>
      </c>
      <c r="B21" s="169"/>
      <c r="C21" s="9"/>
      <c r="D21" s="96">
        <f>SUM(D14)</f>
        <v>210000000</v>
      </c>
      <c r="E21" s="16"/>
      <c r="F21" s="96">
        <f>SUM(F14)</f>
        <v>360812498</v>
      </c>
      <c r="G21" s="16"/>
      <c r="H21" s="96">
        <f>SUM(H14)</f>
        <v>30000000</v>
      </c>
      <c r="I21" s="16"/>
      <c r="J21" s="96">
        <f>SUM(J14+J19)</f>
        <v>1216982804</v>
      </c>
      <c r="K21" s="16"/>
      <c r="L21" s="96">
        <f>SUM(L14+L19)</f>
        <v>-163131168</v>
      </c>
      <c r="M21" s="16"/>
      <c r="N21" s="96">
        <f>SUM(D21:L21)</f>
        <v>1654664134</v>
      </c>
      <c r="O21" s="145">
        <f>N21-'FS 7-8'!I70</f>
        <v>0</v>
      </c>
    </row>
    <row r="22" spans="1:15" ht="23.25" customHeight="1" thickTop="1" x14ac:dyDescent="0.65"/>
  </sheetData>
  <mergeCells count="6">
    <mergeCell ref="D12:N12"/>
    <mergeCell ref="A1:J1"/>
    <mergeCell ref="D3:N3"/>
    <mergeCell ref="D4:N4"/>
    <mergeCell ref="H6:J6"/>
    <mergeCell ref="F10:F11"/>
  </mergeCells>
  <pageMargins left="0.8" right="0.7" top="0.48" bottom="0.5" header="0.5" footer="0.25"/>
  <pageSetup paperSize="9" scale="93" firstPageNumber="13" orientation="landscape" useFirstPageNumber="1" r:id="rId1"/>
  <headerFooter>
    <oddFooter>&amp;L&amp;22&amp;Xหมายเหตุประกอบงบการเงินเป็นส่วนหนึ่งของงบการเงินนี้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S21"/>
  <sheetViews>
    <sheetView showGridLines="0" zoomScale="60" zoomScaleNormal="60" zoomScaleSheetLayoutView="100" workbookViewId="0">
      <selection activeCell="L15" sqref="L15"/>
    </sheetView>
  </sheetViews>
  <sheetFormatPr defaultColWidth="9.09765625" defaultRowHeight="23.25" customHeight="1" x14ac:dyDescent="0.65"/>
  <cols>
    <col min="1" max="1" width="36" style="40" customWidth="1"/>
    <col min="2" max="2" width="4.69921875" style="41" customWidth="1"/>
    <col min="3" max="3" width="2.3984375" style="37" customWidth="1"/>
    <col min="4" max="4" width="11.59765625" style="38" bestFit="1" customWidth="1"/>
    <col min="5" max="5" width="1.8984375" style="37" customWidth="1"/>
    <col min="6" max="6" width="14" style="38" bestFit="1" customWidth="1"/>
    <col min="7" max="7" width="1.8984375" style="37" customWidth="1"/>
    <col min="8" max="8" width="12" style="38" customWidth="1"/>
    <col min="9" max="9" width="1.8984375" style="37" customWidth="1"/>
    <col min="10" max="10" width="13.19921875" style="38" bestFit="1" customWidth="1"/>
    <col min="11" max="11" width="1.8984375" style="37" customWidth="1"/>
    <col min="12" max="12" width="14.09765625" style="37" bestFit="1" customWidth="1"/>
    <col min="13" max="13" width="1.8984375" style="37" customWidth="1"/>
    <col min="14" max="14" width="20.69921875" style="54" customWidth="1"/>
    <col min="15" max="15" width="1.8984375" style="37" customWidth="1"/>
    <col min="16" max="16" width="14.19921875" style="37" customWidth="1"/>
    <col min="17" max="17" width="1.8984375" style="37" customWidth="1"/>
    <col min="18" max="18" width="14.5" style="38" customWidth="1"/>
    <col min="19" max="19" width="11.69921875" style="38" customWidth="1"/>
    <col min="20" max="16384" width="9.09765625" style="38"/>
  </cols>
  <sheetData>
    <row r="1" spans="1:18" ht="23.25" customHeight="1" x14ac:dyDescent="0.7">
      <c r="A1" s="197" t="s">
        <v>59</v>
      </c>
      <c r="B1" s="197"/>
      <c r="C1" s="197"/>
      <c r="D1" s="197"/>
      <c r="E1" s="197"/>
      <c r="F1" s="197"/>
      <c r="G1" s="197"/>
      <c r="H1" s="197"/>
      <c r="I1" s="197"/>
      <c r="J1" s="197"/>
      <c r="K1" s="83"/>
      <c r="L1" s="83"/>
      <c r="M1" s="83"/>
      <c r="O1" s="83"/>
      <c r="P1" s="83"/>
      <c r="Q1" s="83"/>
      <c r="R1" s="84"/>
    </row>
    <row r="2" spans="1:18" ht="23.25" customHeight="1" x14ac:dyDescent="0.7">
      <c r="A2" s="59" t="s">
        <v>0</v>
      </c>
      <c r="B2" s="39"/>
      <c r="C2" s="36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8" ht="23.25" customHeight="1" x14ac:dyDescent="0.7">
      <c r="A3" s="49"/>
      <c r="B3" s="39"/>
      <c r="C3" s="54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8" ht="23.25" customHeight="1" x14ac:dyDescent="0.7">
      <c r="A4" s="49"/>
      <c r="B4" s="39"/>
      <c r="C4" s="54"/>
      <c r="D4" s="192" t="s">
        <v>79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23.25" customHeight="1" x14ac:dyDescent="0.65">
      <c r="A5" s="49"/>
      <c r="B5" s="167"/>
      <c r="C5" s="165"/>
      <c r="D5" s="60"/>
      <c r="E5" s="54"/>
      <c r="F5" s="167"/>
      <c r="G5" s="170"/>
      <c r="H5" s="200" t="s">
        <v>46</v>
      </c>
      <c r="I5" s="200"/>
      <c r="J5" s="200"/>
      <c r="K5" s="54"/>
      <c r="L5" s="201" t="s">
        <v>78</v>
      </c>
      <c r="M5" s="201"/>
      <c r="N5" s="201"/>
      <c r="O5" s="54"/>
      <c r="P5" s="54"/>
      <c r="Q5" s="54"/>
      <c r="R5" s="167"/>
    </row>
    <row r="6" spans="1:18" ht="23.25" customHeight="1" x14ac:dyDescent="0.65">
      <c r="A6" s="49"/>
      <c r="B6" s="167"/>
      <c r="C6" s="165"/>
      <c r="D6" s="60"/>
      <c r="E6" s="54"/>
      <c r="F6" s="167"/>
      <c r="G6" s="170"/>
      <c r="H6" s="170"/>
      <c r="I6" s="170"/>
      <c r="J6" s="170"/>
      <c r="K6" s="54"/>
      <c r="L6" s="54"/>
      <c r="M6" s="54"/>
      <c r="N6" s="25" t="s">
        <v>163</v>
      </c>
      <c r="O6" s="54"/>
      <c r="P6" s="54"/>
      <c r="Q6" s="54"/>
      <c r="R6" s="167"/>
    </row>
    <row r="7" spans="1:18" ht="23.25" customHeight="1" x14ac:dyDescent="0.65">
      <c r="A7" s="49"/>
      <c r="B7" s="167"/>
      <c r="C7" s="165"/>
      <c r="D7" s="60"/>
      <c r="E7" s="54"/>
      <c r="F7" s="167"/>
      <c r="G7" s="170"/>
      <c r="H7" s="170"/>
      <c r="I7" s="170"/>
      <c r="J7" s="170"/>
      <c r="K7" s="54"/>
      <c r="L7" s="110" t="s">
        <v>173</v>
      </c>
      <c r="M7" s="54"/>
      <c r="N7" s="25" t="s">
        <v>164</v>
      </c>
      <c r="O7" s="54"/>
      <c r="P7" s="167" t="s">
        <v>66</v>
      </c>
      <c r="Q7" s="54"/>
      <c r="R7" s="167"/>
    </row>
    <row r="8" spans="1:18" ht="23.25" customHeight="1" x14ac:dyDescent="0.65">
      <c r="A8" s="49"/>
      <c r="B8" s="167"/>
      <c r="C8" s="165"/>
      <c r="D8" s="167" t="s">
        <v>1</v>
      </c>
      <c r="E8" s="54"/>
      <c r="F8" s="167"/>
      <c r="G8" s="170"/>
      <c r="H8" s="170"/>
      <c r="I8" s="170"/>
      <c r="J8" s="170"/>
      <c r="K8" s="54"/>
      <c r="L8" s="110" t="s">
        <v>174</v>
      </c>
      <c r="M8" s="54"/>
      <c r="N8" s="170" t="s">
        <v>165</v>
      </c>
      <c r="O8" s="54"/>
      <c r="P8" s="167" t="s">
        <v>68</v>
      </c>
      <c r="Q8" s="54"/>
      <c r="R8" s="48"/>
    </row>
    <row r="9" spans="1:18" ht="23.25" customHeight="1" x14ac:dyDescent="0.65">
      <c r="A9" s="49"/>
      <c r="B9" s="167"/>
      <c r="C9" s="165"/>
      <c r="D9" s="167" t="s">
        <v>29</v>
      </c>
      <c r="E9" s="54"/>
      <c r="F9" s="195" t="s">
        <v>97</v>
      </c>
      <c r="G9" s="170"/>
      <c r="H9" s="167" t="s">
        <v>55</v>
      </c>
      <c r="I9" s="170"/>
      <c r="J9" s="167" t="s">
        <v>70</v>
      </c>
      <c r="K9" s="54"/>
      <c r="L9" s="110" t="s">
        <v>175</v>
      </c>
      <c r="M9" s="54"/>
      <c r="N9" s="170" t="s">
        <v>166</v>
      </c>
      <c r="O9" s="54"/>
      <c r="P9" s="167" t="s">
        <v>191</v>
      </c>
      <c r="Q9" s="54"/>
      <c r="R9" s="167" t="s">
        <v>60</v>
      </c>
    </row>
    <row r="10" spans="1:18" ht="23.25" customHeight="1" x14ac:dyDescent="0.65">
      <c r="A10" s="49"/>
      <c r="B10" s="169"/>
      <c r="C10" s="165"/>
      <c r="D10" s="167" t="s">
        <v>30</v>
      </c>
      <c r="E10" s="54"/>
      <c r="F10" s="195"/>
      <c r="G10" s="170"/>
      <c r="H10" s="167" t="s">
        <v>56</v>
      </c>
      <c r="I10" s="170"/>
      <c r="J10" s="167" t="s">
        <v>73</v>
      </c>
      <c r="K10" s="54"/>
      <c r="L10" s="110" t="s">
        <v>176</v>
      </c>
      <c r="M10" s="54"/>
      <c r="N10" s="170" t="s">
        <v>90</v>
      </c>
      <c r="O10" s="54"/>
      <c r="P10" s="167" t="s">
        <v>71</v>
      </c>
      <c r="Q10" s="54"/>
      <c r="R10" s="167" t="s">
        <v>71</v>
      </c>
    </row>
    <row r="11" spans="1:18" ht="23.25" customHeight="1" x14ac:dyDescent="0.65">
      <c r="A11" s="49"/>
      <c r="B11" s="169"/>
      <c r="C11" s="54"/>
      <c r="D11" s="199" t="s">
        <v>49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</row>
    <row r="12" spans="1:18" ht="23.25" customHeight="1" x14ac:dyDescent="0.7">
      <c r="A12" s="168" t="s">
        <v>151</v>
      </c>
      <c r="B12" s="169"/>
      <c r="C12" s="170"/>
      <c r="D12" s="23"/>
      <c r="E12" s="33"/>
      <c r="F12" s="23"/>
      <c r="G12" s="33"/>
      <c r="H12" s="23"/>
      <c r="I12" s="33"/>
      <c r="J12" s="23"/>
      <c r="K12" s="33"/>
      <c r="L12" s="33"/>
      <c r="M12" s="33"/>
      <c r="N12" s="33"/>
      <c r="O12" s="33"/>
      <c r="P12" s="33"/>
      <c r="Q12" s="33"/>
      <c r="R12" s="23"/>
    </row>
    <row r="13" spans="1:18" ht="23.25" customHeight="1" x14ac:dyDescent="0.7">
      <c r="A13" s="168" t="s">
        <v>152</v>
      </c>
      <c r="B13" s="169"/>
      <c r="C13" s="54"/>
      <c r="D13" s="61">
        <f>'SH Sep 13'!D21</f>
        <v>210000000</v>
      </c>
      <c r="E13" s="34"/>
      <c r="F13" s="61">
        <f>'SH Sep 13'!F21</f>
        <v>360812498</v>
      </c>
      <c r="G13" s="34"/>
      <c r="H13" s="61">
        <f>'SH Sep 13'!H21</f>
        <v>30000000</v>
      </c>
      <c r="I13" s="34"/>
      <c r="J13" s="61">
        <f>'SH Sep 13'!J21</f>
        <v>1216982804</v>
      </c>
      <c r="K13" s="34"/>
      <c r="L13" s="99">
        <v>0</v>
      </c>
      <c r="M13" s="34"/>
      <c r="N13" s="61">
        <f>'SH Sep 13'!L21</f>
        <v>-163131168</v>
      </c>
      <c r="O13" s="34"/>
      <c r="P13" s="16">
        <f>SUM(L13:N13)</f>
        <v>-163131168</v>
      </c>
      <c r="Q13" s="34"/>
      <c r="R13" s="61">
        <f>SUM(D13:J13,N13)</f>
        <v>1654664134</v>
      </c>
    </row>
    <row r="14" spans="1:18" ht="23.25" customHeight="1" x14ac:dyDescent="0.7">
      <c r="A14" s="168"/>
      <c r="B14" s="169"/>
      <c r="C14" s="54"/>
      <c r="D14" s="61"/>
      <c r="E14" s="34"/>
      <c r="F14" s="61"/>
      <c r="G14" s="34"/>
      <c r="H14" s="61"/>
      <c r="I14" s="34"/>
      <c r="J14" s="61"/>
      <c r="K14" s="34"/>
      <c r="L14" s="34"/>
      <c r="M14" s="34"/>
      <c r="N14" s="34"/>
      <c r="O14" s="34"/>
      <c r="P14" s="34"/>
      <c r="Q14" s="34"/>
      <c r="R14" s="61"/>
    </row>
    <row r="15" spans="1:18" ht="23.25" customHeight="1" x14ac:dyDescent="0.7">
      <c r="A15" s="168" t="s">
        <v>85</v>
      </c>
      <c r="B15" s="169"/>
      <c r="C15" s="54"/>
      <c r="D15" s="62"/>
      <c r="E15" s="34"/>
      <c r="F15" s="62"/>
      <c r="G15" s="34"/>
      <c r="H15" s="62"/>
      <c r="I15" s="34"/>
      <c r="J15" s="62"/>
      <c r="K15" s="34"/>
      <c r="L15" s="34"/>
      <c r="M15" s="34"/>
      <c r="N15" s="34"/>
      <c r="O15" s="34"/>
      <c r="P15" s="34"/>
      <c r="Q15" s="34"/>
      <c r="R15" s="62"/>
    </row>
    <row r="16" spans="1:18" ht="23" customHeight="1" x14ac:dyDescent="0.65">
      <c r="A16" s="49" t="s">
        <v>167</v>
      </c>
      <c r="B16" s="169"/>
      <c r="C16" s="54"/>
      <c r="D16" s="130">
        <v>0</v>
      </c>
      <c r="E16" s="18"/>
      <c r="F16" s="130">
        <v>0</v>
      </c>
      <c r="G16" s="18"/>
      <c r="H16" s="130">
        <v>0</v>
      </c>
      <c r="I16" s="34"/>
      <c r="J16" s="134">
        <f>'PL 9-10'!G59</f>
        <v>119228930</v>
      </c>
      <c r="K16" s="63"/>
      <c r="L16" s="89">
        <v>0</v>
      </c>
      <c r="M16" s="63"/>
      <c r="N16" s="130">
        <v>0</v>
      </c>
      <c r="O16" s="63"/>
      <c r="P16" s="63">
        <f>SUM(L16:N16)</f>
        <v>0</v>
      </c>
      <c r="Q16" s="63"/>
      <c r="R16" s="134">
        <f>SUM(D16:J16,L16:N16)</f>
        <v>119228930</v>
      </c>
    </row>
    <row r="17" spans="1:19" ht="23.25" customHeight="1" x14ac:dyDescent="0.65">
      <c r="A17" s="49" t="s">
        <v>84</v>
      </c>
      <c r="B17" s="169"/>
      <c r="C17" s="54"/>
      <c r="D17" s="131">
        <v>0</v>
      </c>
      <c r="E17" s="18"/>
      <c r="F17" s="131">
        <v>0</v>
      </c>
      <c r="G17" s="18"/>
      <c r="H17" s="131">
        <v>0</v>
      </c>
      <c r="I17" s="34"/>
      <c r="J17" s="151">
        <f>'PL 9-10'!G51+'PL 9-10'!G53</f>
        <v>2974488</v>
      </c>
      <c r="K17" s="63"/>
      <c r="L17" s="151">
        <f>'PL 9-10'!G46</f>
        <v>-15398763</v>
      </c>
      <c r="M17" s="63"/>
      <c r="N17" s="151">
        <f>'PL 9-10'!G50</f>
        <v>4362660</v>
      </c>
      <c r="O17" s="63"/>
      <c r="P17" s="171">
        <f>SUM(L17:N17)</f>
        <v>-11036103</v>
      </c>
      <c r="Q17" s="63"/>
      <c r="R17" s="134">
        <f>SUM(D17:J17,L17:N17)</f>
        <v>-8061615</v>
      </c>
    </row>
    <row r="18" spans="1:19" ht="23.25" customHeight="1" x14ac:dyDescent="0.7">
      <c r="A18" s="168" t="s">
        <v>81</v>
      </c>
      <c r="B18" s="93"/>
      <c r="C18" s="9"/>
      <c r="D18" s="120">
        <f>SUM(D16:D17)</f>
        <v>0</v>
      </c>
      <c r="E18" s="95"/>
      <c r="F18" s="120">
        <f>SUM(F16:F17)</f>
        <v>0</v>
      </c>
      <c r="G18" s="95"/>
      <c r="H18" s="120">
        <f>SUM(H16:H17)</f>
        <v>0</v>
      </c>
      <c r="I18" s="99"/>
      <c r="J18" s="121">
        <f>SUM(J16:J17)</f>
        <v>122203418</v>
      </c>
      <c r="K18" s="94"/>
      <c r="L18" s="121">
        <f>SUM(L16:L17)</f>
        <v>-15398763</v>
      </c>
      <c r="M18" s="94"/>
      <c r="N18" s="121">
        <f>SUM(N16:N17)</f>
        <v>4362660</v>
      </c>
      <c r="O18" s="63"/>
      <c r="P18" s="121">
        <f t="shared" ref="P18" si="0">SUM(P16:P17)</f>
        <v>-11036103</v>
      </c>
      <c r="Q18" s="94"/>
      <c r="R18" s="105">
        <f>SUM(R16:R17)</f>
        <v>111167315</v>
      </c>
    </row>
    <row r="19" spans="1:19" ht="23.25" customHeight="1" x14ac:dyDescent="0.65">
      <c r="A19" s="49"/>
      <c r="B19" s="169"/>
      <c r="C19" s="54"/>
      <c r="D19" s="63"/>
      <c r="E19" s="18"/>
      <c r="F19" s="63"/>
      <c r="G19" s="18"/>
      <c r="H19" s="63"/>
      <c r="I19" s="34"/>
      <c r="J19" s="63"/>
      <c r="K19" s="63"/>
      <c r="L19" s="63"/>
      <c r="M19" s="63"/>
      <c r="N19" s="63"/>
      <c r="O19" s="63"/>
      <c r="P19" s="63"/>
      <c r="Q19" s="63"/>
      <c r="R19" s="63"/>
    </row>
    <row r="20" spans="1:19" ht="23.25" customHeight="1" thickBot="1" x14ac:dyDescent="0.75">
      <c r="A20" s="168" t="s">
        <v>153</v>
      </c>
      <c r="B20" s="169"/>
      <c r="C20" s="9"/>
      <c r="D20" s="96">
        <f>SUM(D13,D18)</f>
        <v>210000000</v>
      </c>
      <c r="E20" s="16"/>
      <c r="F20" s="96">
        <f>SUM(F13,F18)</f>
        <v>360812498</v>
      </c>
      <c r="G20" s="16"/>
      <c r="H20" s="96">
        <f t="shared" ref="H20" si="1">SUM(H13,H18)</f>
        <v>30000000</v>
      </c>
      <c r="I20" s="16"/>
      <c r="J20" s="96">
        <f t="shared" ref="J20" si="2">SUM(J13,J18)</f>
        <v>1339186222</v>
      </c>
      <c r="K20" s="16"/>
      <c r="L20" s="96">
        <f t="shared" ref="L20:P20" si="3">SUM(L13,L18)</f>
        <v>-15398763</v>
      </c>
      <c r="M20" s="16"/>
      <c r="N20" s="96">
        <f t="shared" si="3"/>
        <v>-158768508</v>
      </c>
      <c r="O20" s="16"/>
      <c r="P20" s="96">
        <f t="shared" si="3"/>
        <v>-174167271</v>
      </c>
      <c r="Q20" s="16"/>
      <c r="R20" s="96">
        <f t="shared" ref="R20" si="4">SUM(R13,R18)</f>
        <v>1765831449</v>
      </c>
      <c r="S20" s="145">
        <f>R20-'FS 7-8'!G72</f>
        <v>0</v>
      </c>
    </row>
    <row r="21" spans="1:19" ht="23.25" customHeight="1" thickTop="1" x14ac:dyDescent="0.65"/>
  </sheetData>
  <mergeCells count="7">
    <mergeCell ref="F9:F10"/>
    <mergeCell ref="D11:R11"/>
    <mergeCell ref="A1:J1"/>
    <mergeCell ref="D3:R3"/>
    <mergeCell ref="D4:R4"/>
    <mergeCell ref="H5:J5"/>
    <mergeCell ref="L5:N5"/>
  </mergeCells>
  <phoneticPr fontId="3" type="noConversion"/>
  <pageMargins left="0.8" right="0.7" top="0.48" bottom="0.5" header="0.5" footer="0.25"/>
  <pageSetup paperSize="9" scale="85" firstPageNumber="14" orientation="landscape" useFirstPageNumber="1" r:id="rId1"/>
  <headerFooter>
    <oddFooter>&amp;L&amp;22&amp;Xหมายเหตุประกอบงบการเงินเป็นส่วนหนึ่งของงบการเงินนี้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93"/>
  <sheetViews>
    <sheetView tabSelected="1" topLeftCell="A81" zoomScale="70" zoomScaleNormal="70" zoomScaleSheetLayoutView="100" workbookViewId="0">
      <selection activeCell="T81" sqref="T81"/>
    </sheetView>
  </sheetViews>
  <sheetFormatPr defaultColWidth="9.09765625" defaultRowHeight="21.75" customHeight="1" x14ac:dyDescent="0.65"/>
  <cols>
    <col min="1" max="1" width="60" style="11" customWidth="1"/>
    <col min="2" max="2" width="9" style="11" customWidth="1"/>
    <col min="3" max="3" width="15.19921875" style="4" customWidth="1"/>
    <col min="4" max="4" width="1.3984375" style="4" customWidth="1"/>
    <col min="5" max="5" width="15.19921875" style="4" customWidth="1"/>
    <col min="6" max="6" width="1.3984375" style="4" customWidth="1"/>
    <col min="7" max="7" width="15.19921875" style="4" customWidth="1"/>
    <col min="8" max="8" width="1.3984375" style="4" customWidth="1"/>
    <col min="9" max="9" width="15.19921875" style="4" customWidth="1"/>
    <col min="10" max="10" width="6.69921875" style="4" bestFit="1" customWidth="1"/>
    <col min="11" max="11" width="2.3984375" style="4" customWidth="1"/>
    <col min="12" max="12" width="5.09765625" style="6" bestFit="1" customWidth="1"/>
    <col min="13" max="13" width="2.5" style="3" customWidth="1"/>
    <col min="14" max="14" width="5.09765625" style="4" bestFit="1" customWidth="1"/>
    <col min="15" max="15" width="1.8984375" style="4" customWidth="1"/>
    <col min="16" max="16" width="5.09765625" style="4" bestFit="1" customWidth="1"/>
    <col min="17" max="16384" width="9.09765625" style="4"/>
  </cols>
  <sheetData>
    <row r="1" spans="1:11" ht="22.5" customHeight="1" x14ac:dyDescent="0.7">
      <c r="A1" s="194" t="s">
        <v>59</v>
      </c>
      <c r="B1" s="194"/>
      <c r="C1" s="194"/>
      <c r="D1" s="179"/>
      <c r="E1" s="179"/>
      <c r="F1" s="179"/>
      <c r="G1" s="179"/>
      <c r="H1" s="179"/>
      <c r="I1" s="179"/>
      <c r="J1" s="179"/>
    </row>
    <row r="2" spans="1:11" ht="22.5" customHeight="1" x14ac:dyDescent="0.7">
      <c r="A2" s="7" t="s">
        <v>38</v>
      </c>
      <c r="B2" s="7"/>
    </row>
    <row r="3" spans="1:11" ht="22.5" customHeight="1" x14ac:dyDescent="0.7">
      <c r="A3" s="7"/>
      <c r="B3" s="7"/>
    </row>
    <row r="4" spans="1:11" ht="22.5" customHeight="1" x14ac:dyDescent="0.7">
      <c r="A4" s="7"/>
      <c r="B4" s="7"/>
      <c r="C4" s="192" t="s">
        <v>57</v>
      </c>
      <c r="D4" s="192"/>
      <c r="E4" s="192"/>
      <c r="F4" s="9"/>
      <c r="G4" s="192" t="s">
        <v>32</v>
      </c>
      <c r="H4" s="192"/>
      <c r="I4" s="192"/>
      <c r="J4" s="175"/>
    </row>
    <row r="5" spans="1:11" ht="50" customHeight="1" x14ac:dyDescent="0.7">
      <c r="A5" s="7"/>
      <c r="B5" s="7"/>
      <c r="C5" s="202" t="s">
        <v>136</v>
      </c>
      <c r="D5" s="202"/>
      <c r="E5" s="202"/>
      <c r="F5" s="177"/>
      <c r="G5" s="202" t="s">
        <v>136</v>
      </c>
      <c r="H5" s="202"/>
      <c r="I5" s="202"/>
      <c r="J5" s="175"/>
    </row>
    <row r="6" spans="1:11" ht="22.5" customHeight="1" x14ac:dyDescent="0.7">
      <c r="A6" s="174"/>
      <c r="B6" s="176" t="s">
        <v>2</v>
      </c>
      <c r="C6" s="182">
        <v>2564</v>
      </c>
      <c r="D6" s="182"/>
      <c r="E6" s="182">
        <v>2563</v>
      </c>
      <c r="F6" s="54"/>
      <c r="G6" s="178">
        <v>2564</v>
      </c>
      <c r="H6" s="178"/>
      <c r="I6" s="178">
        <v>2563</v>
      </c>
      <c r="J6" s="10"/>
    </row>
    <row r="7" spans="1:11" ht="22.5" customHeight="1" x14ac:dyDescent="0.65">
      <c r="A7" s="12"/>
      <c r="C7" s="191" t="s">
        <v>49</v>
      </c>
      <c r="D7" s="191"/>
      <c r="E7" s="191"/>
      <c r="F7" s="191"/>
      <c r="G7" s="191"/>
      <c r="H7" s="191"/>
      <c r="I7" s="191"/>
      <c r="J7" s="176"/>
    </row>
    <row r="8" spans="1:11" ht="22.5" customHeight="1" x14ac:dyDescent="0.7">
      <c r="A8" s="13" t="s">
        <v>39</v>
      </c>
      <c r="B8" s="13"/>
      <c r="C8" s="5"/>
      <c r="D8" s="5"/>
      <c r="E8" s="5"/>
      <c r="F8" s="5"/>
      <c r="G8" s="5"/>
      <c r="H8" s="5"/>
      <c r="I8" s="5"/>
      <c r="J8" s="5"/>
    </row>
    <row r="9" spans="1:11" ht="22.5" customHeight="1" x14ac:dyDescent="0.65">
      <c r="A9" s="11" t="s">
        <v>159</v>
      </c>
      <c r="C9" s="5">
        <f>'PL 9-10'!C30</f>
        <v>88132053</v>
      </c>
      <c r="D9" s="5"/>
      <c r="E9" s="5">
        <v>-246570755</v>
      </c>
      <c r="F9" s="5"/>
      <c r="G9" s="5">
        <f>'PL 9-10'!G30</f>
        <v>119228930</v>
      </c>
      <c r="H9" s="5"/>
      <c r="I9" s="5">
        <v>-231372249</v>
      </c>
      <c r="J9" s="5"/>
    </row>
    <row r="10" spans="1:11" ht="22.5" customHeight="1" x14ac:dyDescent="0.65">
      <c r="A10" s="15" t="s">
        <v>201</v>
      </c>
      <c r="B10" s="15"/>
      <c r="C10" s="134"/>
      <c r="D10" s="5"/>
      <c r="E10" s="134"/>
      <c r="F10" s="5"/>
      <c r="G10" s="6"/>
      <c r="H10" s="5"/>
      <c r="I10" s="6"/>
      <c r="J10" s="5"/>
    </row>
    <row r="11" spans="1:11" ht="22.5" customHeight="1" x14ac:dyDescent="0.65">
      <c r="A11" s="11" t="s">
        <v>181</v>
      </c>
      <c r="B11" s="176">
        <v>22</v>
      </c>
      <c r="C11" s="5">
        <f>'PL 9-10'!C29</f>
        <v>-7466041</v>
      </c>
      <c r="D11" s="5"/>
      <c r="E11" s="5">
        <v>-50557132</v>
      </c>
      <c r="F11" s="5"/>
      <c r="G11" s="6">
        <f>'PL 9-10'!G29</f>
        <v>-7571886</v>
      </c>
      <c r="H11" s="5"/>
      <c r="I11" s="6">
        <v>-45626030</v>
      </c>
      <c r="J11" s="5"/>
    </row>
    <row r="12" spans="1:11" ht="22.5" customHeight="1" x14ac:dyDescent="0.65">
      <c r="A12" s="11" t="s">
        <v>52</v>
      </c>
      <c r="B12" s="124"/>
      <c r="C12" s="5">
        <f>'PL 9-10'!C25</f>
        <v>4546001</v>
      </c>
      <c r="D12" s="22"/>
      <c r="E12" s="5">
        <v>1008923</v>
      </c>
      <c r="F12" s="5"/>
      <c r="G12" s="6">
        <f>'PL 9-10'!G25</f>
        <v>4531056</v>
      </c>
      <c r="H12" s="5"/>
      <c r="I12" s="6">
        <v>1008597</v>
      </c>
      <c r="J12" s="5"/>
    </row>
    <row r="13" spans="1:11" ht="22.5" customHeight="1" x14ac:dyDescent="0.65">
      <c r="A13" s="11" t="s">
        <v>40</v>
      </c>
      <c r="B13" s="123">
        <v>21</v>
      </c>
      <c r="C13" s="5">
        <v>51124668</v>
      </c>
      <c r="D13" s="5"/>
      <c r="E13" s="5">
        <v>49882715</v>
      </c>
      <c r="F13" s="5"/>
      <c r="G13" s="6">
        <v>48517005</v>
      </c>
      <c r="H13" s="5"/>
      <c r="I13" s="6">
        <v>47267155</v>
      </c>
      <c r="J13" s="5"/>
      <c r="K13" s="5"/>
    </row>
    <row r="14" spans="1:11" ht="22.5" customHeight="1" x14ac:dyDescent="0.65">
      <c r="A14" s="11" t="s">
        <v>127</v>
      </c>
      <c r="B14" s="176">
        <v>11</v>
      </c>
      <c r="C14" s="91">
        <v>0</v>
      </c>
      <c r="D14" s="5"/>
      <c r="E14" s="91">
        <v>0</v>
      </c>
      <c r="F14" s="5"/>
      <c r="G14" s="91">
        <v>0</v>
      </c>
      <c r="H14" s="5"/>
      <c r="I14" s="126">
        <v>122600000</v>
      </c>
      <c r="J14" s="5"/>
      <c r="K14" s="5"/>
    </row>
    <row r="15" spans="1:11" ht="22.5" customHeight="1" x14ac:dyDescent="0.65">
      <c r="A15" s="11" t="s">
        <v>128</v>
      </c>
      <c r="C15" s="5">
        <v>6732434</v>
      </c>
      <c r="D15" s="5"/>
      <c r="E15" s="5">
        <v>96180</v>
      </c>
      <c r="F15" s="5"/>
      <c r="G15" s="6">
        <v>6732434</v>
      </c>
      <c r="H15" s="5"/>
      <c r="I15" s="6">
        <v>96180</v>
      </c>
      <c r="J15" s="5"/>
      <c r="K15" s="5"/>
    </row>
    <row r="16" spans="1:11" ht="21.75" customHeight="1" x14ac:dyDescent="0.65">
      <c r="A16" s="11" t="s">
        <v>119</v>
      </c>
      <c r="B16" s="176">
        <v>9</v>
      </c>
      <c r="C16" s="5">
        <f>-'PL 9-10'!C11</f>
        <v>-20967125</v>
      </c>
      <c r="D16" s="5"/>
      <c r="E16" s="5">
        <v>-106437529</v>
      </c>
      <c r="F16" s="125"/>
      <c r="G16" s="6">
        <f>-'PL 9-10'!G11</f>
        <v>-20059139</v>
      </c>
      <c r="H16" s="125"/>
      <c r="I16" s="6">
        <v>-102626204</v>
      </c>
    </row>
    <row r="17" spans="1:13" ht="21.5" x14ac:dyDescent="0.65">
      <c r="A17" s="11" t="s">
        <v>147</v>
      </c>
      <c r="B17" s="123" t="s">
        <v>197</v>
      </c>
      <c r="C17" s="5">
        <f>-'PL 9-10'!C27</f>
        <v>-49991715</v>
      </c>
      <c r="D17" s="5"/>
      <c r="E17" s="5">
        <v>-67478896</v>
      </c>
      <c r="F17" s="5"/>
      <c r="G17" s="89">
        <v>0</v>
      </c>
      <c r="H17" s="5"/>
      <c r="I17" s="89">
        <v>0</v>
      </c>
      <c r="J17" s="5"/>
      <c r="K17" s="5"/>
    </row>
    <row r="18" spans="1:13" ht="22.5" customHeight="1" x14ac:dyDescent="0.65">
      <c r="A18" s="11" t="s">
        <v>182</v>
      </c>
      <c r="B18" s="176">
        <v>8</v>
      </c>
      <c r="C18" s="5">
        <f>-53340342+23354</f>
        <v>-53316988</v>
      </c>
      <c r="D18" s="5"/>
      <c r="E18" s="5">
        <v>-32656781</v>
      </c>
      <c r="F18" s="5"/>
      <c r="G18" s="6">
        <v>-52576519</v>
      </c>
      <c r="H18" s="5"/>
      <c r="I18" s="6">
        <v>-33119937</v>
      </c>
      <c r="J18" s="5"/>
      <c r="K18" s="5"/>
    </row>
    <row r="19" spans="1:13" ht="22.5" customHeight="1" x14ac:dyDescent="0.65">
      <c r="A19" s="11" t="s">
        <v>94</v>
      </c>
      <c r="B19" s="176">
        <v>9</v>
      </c>
      <c r="C19" s="5">
        <v>147198114</v>
      </c>
      <c r="D19" s="5"/>
      <c r="E19" s="5">
        <v>230067480</v>
      </c>
      <c r="F19" s="5"/>
      <c r="G19" s="6">
        <v>136374643</v>
      </c>
      <c r="H19" s="5"/>
      <c r="I19" s="6">
        <v>221673839</v>
      </c>
      <c r="J19" s="5"/>
      <c r="K19" s="5"/>
    </row>
    <row r="20" spans="1:13" ht="22.5" customHeight="1" x14ac:dyDescent="0.65">
      <c r="A20" s="11" t="s">
        <v>183</v>
      </c>
      <c r="C20" s="5">
        <v>-15769</v>
      </c>
      <c r="D20" s="5"/>
      <c r="E20" s="5">
        <v>-18370</v>
      </c>
      <c r="F20" s="5"/>
      <c r="G20" s="6">
        <v>-24090</v>
      </c>
      <c r="H20" s="5"/>
      <c r="I20" s="6">
        <v>-17217</v>
      </c>
      <c r="J20" s="22"/>
      <c r="K20" s="5"/>
      <c r="M20" s="132"/>
    </row>
    <row r="21" spans="1:13" ht="22.5" customHeight="1" x14ac:dyDescent="0.65">
      <c r="A21" s="11" t="s">
        <v>137</v>
      </c>
      <c r="C21" s="5">
        <v>-153411</v>
      </c>
      <c r="D21" s="5"/>
      <c r="E21" s="5">
        <v>282924</v>
      </c>
      <c r="F21" s="5"/>
      <c r="G21" s="6">
        <v>-37152</v>
      </c>
      <c r="H21" s="5"/>
      <c r="I21" s="6">
        <v>286716</v>
      </c>
      <c r="J21" s="5"/>
      <c r="K21" s="5"/>
    </row>
    <row r="22" spans="1:13" ht="22.5" customHeight="1" x14ac:dyDescent="0.65">
      <c r="A22" s="11" t="s">
        <v>100</v>
      </c>
      <c r="B22" s="176">
        <v>16</v>
      </c>
      <c r="C22" s="5">
        <v>7486768</v>
      </c>
      <c r="D22" s="34"/>
      <c r="E22" s="5">
        <v>9554679</v>
      </c>
      <c r="F22" s="34"/>
      <c r="G22" s="6">
        <v>6828824</v>
      </c>
      <c r="H22" s="34"/>
      <c r="I22" s="6">
        <v>8696604</v>
      </c>
      <c r="J22" s="5"/>
      <c r="K22" s="5"/>
    </row>
    <row r="23" spans="1:13" ht="22.5" customHeight="1" x14ac:dyDescent="0.65">
      <c r="A23" s="11" t="s">
        <v>109</v>
      </c>
      <c r="B23" s="124"/>
      <c r="C23" s="5">
        <f>-'PL 9-10'!C10</f>
        <v>-5978460</v>
      </c>
      <c r="D23" s="5"/>
      <c r="E23" s="5">
        <v>-9129270</v>
      </c>
      <c r="F23" s="5"/>
      <c r="G23" s="6">
        <f>-'PL 9-10'!G10</f>
        <v>-53978460</v>
      </c>
      <c r="H23" s="5"/>
      <c r="I23" s="6">
        <v>-70729270</v>
      </c>
      <c r="J23" s="22"/>
      <c r="K23" s="5"/>
      <c r="M23" s="132"/>
    </row>
    <row r="24" spans="1:13" ht="22.5" customHeight="1" x14ac:dyDescent="0.65">
      <c r="A24" s="11" t="s">
        <v>44</v>
      </c>
      <c r="B24" s="124"/>
      <c r="C24" s="5">
        <v>-207992</v>
      </c>
      <c r="D24" s="5"/>
      <c r="E24" s="5">
        <v>-1480598</v>
      </c>
      <c r="F24" s="5"/>
      <c r="G24" s="6">
        <v>-2473345</v>
      </c>
      <c r="H24" s="5"/>
      <c r="I24" s="6">
        <v>-5191041</v>
      </c>
      <c r="J24" s="22"/>
      <c r="K24" s="5"/>
      <c r="M24" s="132"/>
    </row>
    <row r="25" spans="1:13" s="45" customFormat="1" ht="22.5" customHeight="1" x14ac:dyDescent="0.65">
      <c r="A25" s="44"/>
      <c r="B25" s="44"/>
      <c r="C25" s="140">
        <f>SUM(C9:C24)</f>
        <v>167122537</v>
      </c>
      <c r="D25" s="46"/>
      <c r="E25" s="140">
        <f>SUM(E9:E24)</f>
        <v>-223436430</v>
      </c>
      <c r="F25" s="46"/>
      <c r="G25" s="141">
        <f>SUM(G9:G24)</f>
        <v>185492301</v>
      </c>
      <c r="H25" s="46"/>
      <c r="I25" s="141">
        <f>SUM(I9:I24)</f>
        <v>-87052857</v>
      </c>
      <c r="J25" s="46"/>
      <c r="K25" s="47"/>
      <c r="L25" s="159"/>
      <c r="M25" s="157"/>
    </row>
    <row r="26" spans="1:13" s="45" customFormat="1" ht="14.5" customHeight="1" x14ac:dyDescent="0.65">
      <c r="A26" s="44"/>
      <c r="B26" s="44"/>
      <c r="C26" s="156"/>
      <c r="D26" s="46"/>
      <c r="E26" s="156"/>
      <c r="F26" s="46"/>
      <c r="G26" s="5"/>
      <c r="H26" s="46"/>
      <c r="I26" s="5"/>
      <c r="J26" s="46"/>
      <c r="K26" s="47"/>
      <c r="L26" s="159"/>
      <c r="M26" s="157"/>
    </row>
    <row r="27" spans="1:13" ht="22.5" customHeight="1" x14ac:dyDescent="0.65">
      <c r="A27" s="15" t="s">
        <v>41</v>
      </c>
      <c r="B27" s="15"/>
      <c r="C27" s="5"/>
      <c r="D27" s="5"/>
      <c r="E27" s="5"/>
      <c r="F27" s="5"/>
      <c r="G27" s="5"/>
      <c r="H27" s="5"/>
      <c r="I27" s="5"/>
      <c r="J27" s="5"/>
      <c r="K27" s="5"/>
    </row>
    <row r="28" spans="1:13" ht="22.5" customHeight="1" x14ac:dyDescent="0.65">
      <c r="A28" s="11" t="s">
        <v>34</v>
      </c>
      <c r="C28" s="33">
        <v>-92251813</v>
      </c>
      <c r="D28" s="5"/>
      <c r="E28" s="33">
        <v>13687516</v>
      </c>
      <c r="F28" s="5"/>
      <c r="G28" s="22">
        <v>-92251813</v>
      </c>
      <c r="H28" s="5"/>
      <c r="I28" s="22">
        <v>13687516</v>
      </c>
      <c r="J28" s="22"/>
      <c r="K28" s="5"/>
      <c r="M28" s="18"/>
    </row>
    <row r="29" spans="1:13" ht="22.5" customHeight="1" x14ac:dyDescent="0.65">
      <c r="A29" s="11" t="s">
        <v>82</v>
      </c>
      <c r="C29" s="33">
        <v>-6331340</v>
      </c>
      <c r="D29" s="5"/>
      <c r="E29" s="33">
        <v>-436575</v>
      </c>
      <c r="F29" s="5"/>
      <c r="G29" s="22">
        <v>-17449803</v>
      </c>
      <c r="H29" s="5"/>
      <c r="I29" s="22">
        <v>-13867000</v>
      </c>
      <c r="J29" s="22"/>
      <c r="K29" s="5"/>
      <c r="M29" s="18"/>
    </row>
    <row r="30" spans="1:13" ht="22.5" customHeight="1" x14ac:dyDescent="0.65">
      <c r="A30" s="11" t="s">
        <v>35</v>
      </c>
      <c r="C30" s="33">
        <v>-167519428</v>
      </c>
      <c r="D30" s="5"/>
      <c r="E30" s="33">
        <v>80031188</v>
      </c>
      <c r="F30" s="5"/>
      <c r="G30" s="22">
        <v>-173406383</v>
      </c>
      <c r="H30" s="5"/>
      <c r="I30" s="22">
        <v>59630929</v>
      </c>
      <c r="J30" s="17"/>
      <c r="K30" s="5"/>
      <c r="M30" s="18"/>
    </row>
    <row r="31" spans="1:13" ht="22.5" customHeight="1" x14ac:dyDescent="0.65">
      <c r="A31" s="11" t="s">
        <v>5</v>
      </c>
      <c r="C31" s="33">
        <v>-2539179</v>
      </c>
      <c r="D31" s="5"/>
      <c r="E31" s="33">
        <v>4962977</v>
      </c>
      <c r="F31" s="5"/>
      <c r="G31" s="22">
        <v>-1965184</v>
      </c>
      <c r="H31" s="5"/>
      <c r="I31" s="22">
        <v>4581968</v>
      </c>
      <c r="J31" s="22"/>
      <c r="K31" s="5"/>
      <c r="M31" s="18"/>
    </row>
    <row r="32" spans="1:13" ht="22.5" customHeight="1" x14ac:dyDescent="0.65">
      <c r="A32" s="11" t="s">
        <v>8</v>
      </c>
      <c r="C32" s="33">
        <v>-2952217</v>
      </c>
      <c r="D32" s="24"/>
      <c r="E32" s="33">
        <v>2695547</v>
      </c>
      <c r="F32" s="24"/>
      <c r="G32" s="22">
        <v>-2963217</v>
      </c>
      <c r="H32" s="24"/>
      <c r="I32" s="22">
        <v>2674546</v>
      </c>
      <c r="J32" s="26"/>
      <c r="K32" s="5"/>
      <c r="M32" s="18"/>
    </row>
    <row r="33" spans="1:13" ht="22.5" customHeight="1" x14ac:dyDescent="0.65">
      <c r="A33" s="11" t="s">
        <v>13</v>
      </c>
      <c r="C33" s="33">
        <v>27724801</v>
      </c>
      <c r="D33" s="5"/>
      <c r="E33" s="33">
        <v>-8664013</v>
      </c>
      <c r="F33" s="5"/>
      <c r="G33" s="22">
        <v>25353848</v>
      </c>
      <c r="H33" s="5"/>
      <c r="I33" s="22">
        <v>-2898660</v>
      </c>
      <c r="J33" s="22"/>
      <c r="K33" s="5"/>
    </row>
    <row r="34" spans="1:13" ht="22.5" customHeight="1" x14ac:dyDescent="0.65">
      <c r="A34" s="11" t="s">
        <v>83</v>
      </c>
      <c r="C34" s="33">
        <v>25301781</v>
      </c>
      <c r="D34" s="5"/>
      <c r="E34" s="33">
        <v>4783356</v>
      </c>
      <c r="F34" s="5"/>
      <c r="G34" s="22">
        <v>23918652</v>
      </c>
      <c r="H34" s="5"/>
      <c r="I34" s="22">
        <v>8308135</v>
      </c>
      <c r="J34" s="22"/>
      <c r="K34" s="5"/>
      <c r="M34" s="18"/>
    </row>
    <row r="35" spans="1:13" ht="22.5" customHeight="1" x14ac:dyDescent="0.65">
      <c r="A35" s="11" t="s">
        <v>89</v>
      </c>
      <c r="C35" s="33">
        <v>15602491</v>
      </c>
      <c r="D35" s="5"/>
      <c r="E35" s="33">
        <v>4369891</v>
      </c>
      <c r="F35" s="5"/>
      <c r="G35" s="22">
        <v>15602491</v>
      </c>
      <c r="H35" s="5"/>
      <c r="I35" s="22">
        <v>4369891</v>
      </c>
      <c r="J35" s="22"/>
      <c r="K35" s="5"/>
      <c r="M35" s="18"/>
    </row>
    <row r="36" spans="1:13" ht="22.5" customHeight="1" x14ac:dyDescent="0.65">
      <c r="A36" s="11" t="s">
        <v>14</v>
      </c>
      <c r="C36" s="33">
        <v>464388</v>
      </c>
      <c r="D36" s="5"/>
      <c r="E36" s="33">
        <v>-747865</v>
      </c>
      <c r="F36" s="5"/>
      <c r="G36" s="22">
        <v>389083</v>
      </c>
      <c r="H36" s="5"/>
      <c r="I36" s="22">
        <v>-708204</v>
      </c>
      <c r="J36" s="24"/>
      <c r="K36" s="5"/>
    </row>
    <row r="37" spans="1:13" ht="22.5" customHeight="1" x14ac:dyDescent="0.65">
      <c r="A37" s="11" t="s">
        <v>65</v>
      </c>
      <c r="C37" s="33">
        <v>-900007</v>
      </c>
      <c r="D37" s="5"/>
      <c r="E37" s="33">
        <v>-96045</v>
      </c>
      <c r="F37" s="5"/>
      <c r="G37" s="22">
        <v>-959536</v>
      </c>
      <c r="H37" s="5"/>
      <c r="I37" s="22">
        <v>-96045</v>
      </c>
      <c r="J37" s="5"/>
      <c r="K37" s="5"/>
    </row>
    <row r="38" spans="1:13" ht="22.5" customHeight="1" x14ac:dyDescent="0.65">
      <c r="A38" s="11" t="s">
        <v>101</v>
      </c>
      <c r="C38" s="33">
        <v>-8506764</v>
      </c>
      <c r="D38" s="5"/>
      <c r="E38" s="33">
        <v>-12365796</v>
      </c>
      <c r="F38" s="5"/>
      <c r="G38" s="22">
        <v>-8506764</v>
      </c>
      <c r="H38" s="5"/>
      <c r="I38" s="22">
        <v>-10595386</v>
      </c>
      <c r="J38" s="5"/>
      <c r="K38" s="5"/>
    </row>
    <row r="39" spans="1:13" ht="22.5" customHeight="1" x14ac:dyDescent="0.65">
      <c r="A39" s="11" t="s">
        <v>129</v>
      </c>
      <c r="C39" s="158">
        <f>SUM(C28:C38)+C25</f>
        <v>-44784750</v>
      </c>
      <c r="D39" s="5"/>
      <c r="E39" s="158">
        <f>SUM(E28:E38)+E25</f>
        <v>-135216249</v>
      </c>
      <c r="F39" s="5"/>
      <c r="G39" s="158">
        <f>SUM(G28:G38)+G25</f>
        <v>-46746325</v>
      </c>
      <c r="H39" s="5"/>
      <c r="I39" s="158">
        <f>SUM(I28:I38)+I25</f>
        <v>-21965167</v>
      </c>
      <c r="J39" s="24"/>
      <c r="K39" s="5"/>
    </row>
    <row r="40" spans="1:13" ht="22.5" customHeight="1" x14ac:dyDescent="0.65">
      <c r="A40" s="11" t="s">
        <v>138</v>
      </c>
      <c r="B40" s="176"/>
      <c r="C40" s="33">
        <v>-558695</v>
      </c>
      <c r="D40" s="5"/>
      <c r="E40" s="33">
        <v>-856501</v>
      </c>
      <c r="F40" s="5"/>
      <c r="G40" s="22">
        <v>-554891</v>
      </c>
      <c r="H40" s="5"/>
      <c r="I40" s="22">
        <v>-852071</v>
      </c>
      <c r="J40" s="5"/>
      <c r="K40" s="5"/>
    </row>
    <row r="41" spans="1:13" s="9" customFormat="1" ht="22.5" customHeight="1" x14ac:dyDescent="0.7">
      <c r="A41" s="14" t="s">
        <v>130</v>
      </c>
      <c r="B41" s="14"/>
      <c r="C41" s="27">
        <f>C39+C40</f>
        <v>-45343445</v>
      </c>
      <c r="D41" s="28"/>
      <c r="E41" s="27">
        <f>E39+E40</f>
        <v>-136072750</v>
      </c>
      <c r="F41" s="28"/>
      <c r="G41" s="27">
        <f>G39+G40</f>
        <v>-47301216</v>
      </c>
      <c r="H41" s="28"/>
      <c r="I41" s="27">
        <f>I39+I40</f>
        <v>-22817238</v>
      </c>
      <c r="J41" s="28"/>
      <c r="K41" s="5"/>
      <c r="L41" s="6"/>
      <c r="M41" s="95"/>
    </row>
    <row r="42" spans="1:13" s="9" customFormat="1" ht="22.5" customHeight="1" x14ac:dyDescent="0.7">
      <c r="A42" s="14"/>
      <c r="B42" s="14"/>
      <c r="C42" s="28"/>
      <c r="D42" s="28"/>
      <c r="E42" s="28"/>
      <c r="F42" s="28"/>
      <c r="G42" s="28"/>
      <c r="H42" s="28"/>
      <c r="I42" s="28"/>
      <c r="J42" s="28"/>
      <c r="K42" s="5"/>
      <c r="L42" s="6"/>
      <c r="M42" s="95"/>
    </row>
    <row r="43" spans="1:13" ht="22.5" customHeight="1" x14ac:dyDescent="0.7">
      <c r="A43" s="194" t="s">
        <v>59</v>
      </c>
      <c r="B43" s="194"/>
      <c r="C43" s="194"/>
      <c r="D43" s="179"/>
      <c r="E43" s="179"/>
      <c r="F43" s="179"/>
      <c r="G43" s="179"/>
      <c r="H43" s="179"/>
      <c r="I43" s="179"/>
      <c r="J43" s="179"/>
    </row>
    <row r="44" spans="1:13" ht="22.5" customHeight="1" x14ac:dyDescent="0.7">
      <c r="A44" s="7" t="s">
        <v>38</v>
      </c>
      <c r="B44" s="7"/>
    </row>
    <row r="45" spans="1:13" ht="22.5" customHeight="1" x14ac:dyDescent="0.7">
      <c r="A45" s="7"/>
      <c r="B45" s="7"/>
    </row>
    <row r="46" spans="1:13" ht="22.5" customHeight="1" x14ac:dyDescent="0.7">
      <c r="A46" s="7"/>
      <c r="B46" s="7"/>
      <c r="C46" s="192" t="s">
        <v>57</v>
      </c>
      <c r="D46" s="192"/>
      <c r="E46" s="192"/>
      <c r="F46" s="9"/>
      <c r="G46" s="192" t="s">
        <v>32</v>
      </c>
      <c r="H46" s="192"/>
      <c r="I46" s="192"/>
      <c r="J46" s="175"/>
    </row>
    <row r="47" spans="1:13" ht="48.5" customHeight="1" x14ac:dyDescent="0.7">
      <c r="A47" s="7"/>
      <c r="B47" s="7"/>
      <c r="C47" s="195" t="s">
        <v>136</v>
      </c>
      <c r="D47" s="193"/>
      <c r="E47" s="193"/>
      <c r="F47" s="177"/>
      <c r="G47" s="195" t="s">
        <v>136</v>
      </c>
      <c r="H47" s="193"/>
      <c r="I47" s="193"/>
      <c r="J47" s="175"/>
    </row>
    <row r="48" spans="1:13" ht="22.5" customHeight="1" x14ac:dyDescent="0.7">
      <c r="A48" s="174"/>
      <c r="B48" s="176" t="s">
        <v>2</v>
      </c>
      <c r="C48" s="182">
        <v>2564</v>
      </c>
      <c r="D48" s="182"/>
      <c r="E48" s="182">
        <v>2563</v>
      </c>
      <c r="F48" s="54"/>
      <c r="G48" s="178">
        <v>2564</v>
      </c>
      <c r="H48" s="178"/>
      <c r="I48" s="178">
        <v>2563</v>
      </c>
      <c r="J48" s="10"/>
    </row>
    <row r="49" spans="1:13" ht="22.5" customHeight="1" x14ac:dyDescent="0.65">
      <c r="A49" s="12"/>
      <c r="C49" s="191" t="s">
        <v>49</v>
      </c>
      <c r="D49" s="191"/>
      <c r="E49" s="191"/>
      <c r="F49" s="191"/>
      <c r="G49" s="191"/>
      <c r="H49" s="191"/>
      <c r="I49" s="191"/>
      <c r="J49" s="176"/>
    </row>
    <row r="50" spans="1:13" ht="22.5" customHeight="1" x14ac:dyDescent="0.7">
      <c r="A50" s="1" t="s">
        <v>42</v>
      </c>
      <c r="B50" s="1"/>
      <c r="C50" s="5"/>
      <c r="D50" s="5"/>
      <c r="E50" s="5"/>
      <c r="F50" s="5"/>
      <c r="G50" s="5"/>
      <c r="H50" s="5"/>
      <c r="I50" s="5"/>
      <c r="J50" s="5"/>
      <c r="K50" s="5"/>
    </row>
    <row r="51" spans="1:13" ht="22.5" customHeight="1" x14ac:dyDescent="0.65">
      <c r="A51" s="31" t="s">
        <v>98</v>
      </c>
      <c r="B51" s="181">
        <v>11</v>
      </c>
      <c r="C51" s="89">
        <v>0</v>
      </c>
      <c r="D51" s="24"/>
      <c r="E51" s="89">
        <v>0</v>
      </c>
      <c r="F51" s="5"/>
      <c r="G51" s="5">
        <v>-150000000</v>
      </c>
      <c r="H51" s="5"/>
      <c r="I51" s="89">
        <v>0</v>
      </c>
      <c r="J51" s="5"/>
      <c r="K51" s="5"/>
    </row>
    <row r="52" spans="1:13" ht="22.5" customHeight="1" x14ac:dyDescent="0.65">
      <c r="A52" s="31" t="s">
        <v>139</v>
      </c>
      <c r="B52" s="181">
        <v>24</v>
      </c>
      <c r="C52" s="5">
        <v>6947940</v>
      </c>
      <c r="D52" s="5"/>
      <c r="E52" s="5">
        <v>3942552</v>
      </c>
      <c r="F52" s="5"/>
      <c r="G52" s="5">
        <v>6947940</v>
      </c>
      <c r="H52" s="5"/>
      <c r="I52" s="5">
        <v>3942552</v>
      </c>
      <c r="J52" s="5"/>
      <c r="K52" s="5"/>
    </row>
    <row r="53" spans="1:13" ht="22.5" customHeight="1" x14ac:dyDescent="0.65">
      <c r="A53" s="48" t="s">
        <v>111</v>
      </c>
      <c r="B53" s="2"/>
      <c r="C53" s="19">
        <v>138999</v>
      </c>
      <c r="D53" s="24"/>
      <c r="E53" s="19">
        <v>336892</v>
      </c>
      <c r="F53" s="24"/>
      <c r="G53" s="91">
        <v>138699</v>
      </c>
      <c r="H53" s="24"/>
      <c r="I53" s="91">
        <v>335729</v>
      </c>
      <c r="J53" s="5"/>
      <c r="K53" s="5"/>
    </row>
    <row r="54" spans="1:13" ht="22.5" customHeight="1" x14ac:dyDescent="0.65">
      <c r="A54" s="31" t="s">
        <v>110</v>
      </c>
      <c r="B54" s="31"/>
      <c r="C54" s="19">
        <v>-24189100</v>
      </c>
      <c r="D54" s="24"/>
      <c r="E54" s="19">
        <v>-17583769</v>
      </c>
      <c r="F54" s="24"/>
      <c r="G54" s="91">
        <v>-23431526</v>
      </c>
      <c r="H54" s="24"/>
      <c r="I54" s="91">
        <v>-17281057</v>
      </c>
      <c r="J54" s="5"/>
      <c r="K54" s="5"/>
    </row>
    <row r="55" spans="1:13" ht="22.5" customHeight="1" x14ac:dyDescent="0.65">
      <c r="A55" s="31" t="s">
        <v>135</v>
      </c>
      <c r="B55" s="31"/>
      <c r="C55" s="89">
        <v>0</v>
      </c>
      <c r="D55" s="24"/>
      <c r="E55" s="19">
        <v>-38905</v>
      </c>
      <c r="F55" s="24"/>
      <c r="G55" s="89">
        <v>0</v>
      </c>
      <c r="H55" s="24"/>
      <c r="I55" s="91">
        <v>-38905</v>
      </c>
      <c r="J55" s="5"/>
      <c r="K55" s="5"/>
    </row>
    <row r="56" spans="1:13" ht="22.5" customHeight="1" x14ac:dyDescent="0.65">
      <c r="A56" s="48" t="s">
        <v>122</v>
      </c>
      <c r="B56" s="176">
        <v>5</v>
      </c>
      <c r="C56" s="89">
        <v>0</v>
      </c>
      <c r="D56" s="24"/>
      <c r="E56" s="89">
        <v>0</v>
      </c>
      <c r="F56" s="24"/>
      <c r="G56" s="91">
        <v>-96500000</v>
      </c>
      <c r="H56" s="24"/>
      <c r="I56" s="91">
        <v>-212000000</v>
      </c>
      <c r="J56" s="5"/>
      <c r="K56" s="5"/>
    </row>
    <row r="57" spans="1:13" ht="22.5" customHeight="1" x14ac:dyDescent="0.65">
      <c r="A57" s="48" t="s">
        <v>121</v>
      </c>
      <c r="B57" s="176">
        <v>5</v>
      </c>
      <c r="C57" s="89">
        <v>0</v>
      </c>
      <c r="D57" s="24"/>
      <c r="E57" s="89">
        <v>0</v>
      </c>
      <c r="F57" s="24"/>
      <c r="G57" s="91">
        <v>233500000</v>
      </c>
      <c r="H57" s="24"/>
      <c r="I57" s="91">
        <v>76000000</v>
      </c>
      <c r="J57" s="5"/>
      <c r="K57" s="5"/>
    </row>
    <row r="58" spans="1:13" ht="22.5" customHeight="1" x14ac:dyDescent="0.65">
      <c r="A58" s="64" t="s">
        <v>95</v>
      </c>
      <c r="B58" s="124" t="s">
        <v>148</v>
      </c>
      <c r="C58" s="19">
        <v>-130582349</v>
      </c>
      <c r="D58" s="24"/>
      <c r="E58" s="19">
        <v>-135517710</v>
      </c>
      <c r="F58" s="24"/>
      <c r="G58" s="91">
        <v>-120183785</v>
      </c>
      <c r="H58" s="24"/>
      <c r="I58" s="91">
        <v>-115566956</v>
      </c>
      <c r="J58" s="5"/>
      <c r="K58" s="5"/>
    </row>
    <row r="59" spans="1:13" ht="22.5" customHeight="1" x14ac:dyDescent="0.65">
      <c r="A59" s="48" t="s">
        <v>123</v>
      </c>
      <c r="B59" s="2"/>
      <c r="C59" s="19">
        <v>53978460</v>
      </c>
      <c r="D59" s="24"/>
      <c r="E59" s="19">
        <v>70729270</v>
      </c>
      <c r="F59" s="24"/>
      <c r="G59" s="91">
        <v>53978460</v>
      </c>
      <c r="H59" s="24"/>
      <c r="I59" s="91">
        <v>70729270</v>
      </c>
      <c r="J59" s="5"/>
      <c r="K59" s="5"/>
    </row>
    <row r="60" spans="1:13" ht="21.5" x14ac:dyDescent="0.65">
      <c r="A60" s="48" t="s">
        <v>124</v>
      </c>
      <c r="B60" s="2"/>
      <c r="C60" s="19">
        <v>207824</v>
      </c>
      <c r="D60" s="24"/>
      <c r="E60" s="19">
        <v>1480598</v>
      </c>
      <c r="F60" s="24"/>
      <c r="G60" s="91">
        <v>1759480</v>
      </c>
      <c r="H60" s="24"/>
      <c r="I60" s="91">
        <v>3721592</v>
      </c>
      <c r="J60" s="5"/>
      <c r="K60" s="5"/>
    </row>
    <row r="61" spans="1:13" ht="22.5" customHeight="1" x14ac:dyDescent="0.7">
      <c r="A61" s="186" t="s">
        <v>199</v>
      </c>
      <c r="B61" s="180"/>
      <c r="C61" s="27">
        <f>SUM(C51:C60)</f>
        <v>-93498226</v>
      </c>
      <c r="D61" s="28"/>
      <c r="E61" s="27">
        <f>SUM(E51:E60)</f>
        <v>-76651072</v>
      </c>
      <c r="F61" s="28"/>
      <c r="G61" s="27">
        <f>SUM(G51:G60)</f>
        <v>-93790732</v>
      </c>
      <c r="H61" s="28"/>
      <c r="I61" s="27">
        <f>SUM(I51:I60)</f>
        <v>-190157775</v>
      </c>
      <c r="J61" s="28"/>
      <c r="K61" s="5"/>
      <c r="M61" s="95"/>
    </row>
    <row r="62" spans="1:13" ht="22.5" customHeight="1" x14ac:dyDescent="0.65">
      <c r="C62" s="5"/>
      <c r="D62" s="5"/>
      <c r="E62" s="5"/>
      <c r="F62" s="5"/>
      <c r="G62" s="5"/>
      <c r="H62" s="5"/>
      <c r="I62" s="5"/>
      <c r="J62" s="5"/>
      <c r="K62" s="5"/>
    </row>
    <row r="63" spans="1:13" ht="22.5" customHeight="1" x14ac:dyDescent="0.7">
      <c r="A63" s="1" t="s">
        <v>43</v>
      </c>
      <c r="B63" s="1"/>
      <c r="C63" s="5"/>
      <c r="D63" s="5"/>
      <c r="E63" s="5"/>
      <c r="F63" s="5"/>
      <c r="G63" s="5"/>
      <c r="H63" s="5"/>
      <c r="I63" s="5"/>
      <c r="J63" s="5"/>
      <c r="K63" s="5"/>
    </row>
    <row r="64" spans="1:13" ht="21.5" x14ac:dyDescent="0.65">
      <c r="A64" s="11" t="s">
        <v>141</v>
      </c>
      <c r="B64" s="176"/>
      <c r="C64" s="6">
        <v>670000000</v>
      </c>
      <c r="D64" s="24"/>
      <c r="E64" s="6">
        <v>100000000</v>
      </c>
      <c r="F64" s="24"/>
      <c r="G64" s="91">
        <v>670000000</v>
      </c>
      <c r="H64" s="24"/>
      <c r="I64" s="6">
        <v>100000000</v>
      </c>
      <c r="J64" s="26"/>
      <c r="K64" s="5"/>
    </row>
    <row r="65" spans="1:16" ht="21.5" x14ac:dyDescent="0.65">
      <c r="A65" s="48" t="s">
        <v>140</v>
      </c>
      <c r="B65" s="176"/>
      <c r="C65" s="6">
        <v>-660000000</v>
      </c>
      <c r="D65" s="24"/>
      <c r="E65" s="6">
        <v>-80000000</v>
      </c>
      <c r="F65" s="24"/>
      <c r="G65" s="91">
        <v>-660000000</v>
      </c>
      <c r="H65" s="24"/>
      <c r="I65" s="6">
        <v>-80000000</v>
      </c>
      <c r="J65" s="32"/>
      <c r="K65" s="5"/>
    </row>
    <row r="66" spans="1:16" ht="22.5" customHeight="1" x14ac:dyDescent="0.65">
      <c r="A66" s="48" t="s">
        <v>117</v>
      </c>
      <c r="B66" s="181">
        <v>5</v>
      </c>
      <c r="C66" s="91">
        <v>0</v>
      </c>
      <c r="D66" s="5"/>
      <c r="E66" s="91">
        <v>40000000</v>
      </c>
      <c r="F66" s="5"/>
      <c r="G66" s="91">
        <v>0</v>
      </c>
      <c r="H66" s="5"/>
      <c r="I66" s="91">
        <v>40000000</v>
      </c>
      <c r="J66" s="5"/>
      <c r="K66" s="5"/>
    </row>
    <row r="67" spans="1:16" ht="22.5" customHeight="1" x14ac:dyDescent="0.65">
      <c r="A67" s="31" t="s">
        <v>142</v>
      </c>
      <c r="B67" s="181">
        <v>5</v>
      </c>
      <c r="C67" s="161">
        <v>0</v>
      </c>
      <c r="D67" s="24"/>
      <c r="E67" s="161">
        <v>-6000000</v>
      </c>
      <c r="F67" s="24"/>
      <c r="G67" s="91">
        <v>0</v>
      </c>
      <c r="H67" s="24"/>
      <c r="I67" s="91">
        <v>-6000000</v>
      </c>
      <c r="J67" s="5"/>
      <c r="K67" s="5"/>
    </row>
    <row r="68" spans="1:16" ht="21.5" x14ac:dyDescent="0.65">
      <c r="A68" s="48" t="s">
        <v>168</v>
      </c>
      <c r="B68" s="176"/>
      <c r="C68" s="6">
        <v>-16866438</v>
      </c>
      <c r="D68" s="24"/>
      <c r="E68" s="6">
        <v>-1766529</v>
      </c>
      <c r="F68" s="24"/>
      <c r="G68" s="91">
        <v>-14603757</v>
      </c>
      <c r="H68" s="24"/>
      <c r="I68" s="91">
        <v>-1766529</v>
      </c>
      <c r="J68" s="21"/>
      <c r="K68" s="5"/>
      <c r="N68" s="3"/>
    </row>
    <row r="69" spans="1:16" ht="22.5" customHeight="1" x14ac:dyDescent="0.65">
      <c r="A69" s="31" t="s">
        <v>125</v>
      </c>
      <c r="B69" s="31"/>
      <c r="C69" s="6">
        <v>-3946222</v>
      </c>
      <c r="D69" s="24"/>
      <c r="E69" s="6">
        <v>-992156</v>
      </c>
      <c r="F69" s="24"/>
      <c r="G69" s="91">
        <v>-3945891</v>
      </c>
      <c r="H69" s="24"/>
      <c r="I69" s="91">
        <v>-991830</v>
      </c>
      <c r="J69" s="24"/>
      <c r="K69" s="5"/>
    </row>
    <row r="70" spans="1:16" ht="22.5" customHeight="1" x14ac:dyDescent="0.7">
      <c r="A70" s="180" t="s">
        <v>143</v>
      </c>
      <c r="B70" s="176"/>
      <c r="C70" s="27">
        <f>SUM(C64:C69)</f>
        <v>-10812660</v>
      </c>
      <c r="D70" s="28"/>
      <c r="E70" s="27">
        <f>SUM(E64:E69)</f>
        <v>51241315</v>
      </c>
      <c r="F70" s="28"/>
      <c r="G70" s="27">
        <f>SUM(G64:G69)</f>
        <v>-8549648</v>
      </c>
      <c r="H70" s="28"/>
      <c r="I70" s="27">
        <f>SUM(I64:I69)</f>
        <v>51241641</v>
      </c>
      <c r="J70" s="28"/>
      <c r="K70" s="5"/>
    </row>
    <row r="71" spans="1:16" ht="22.5" customHeight="1" x14ac:dyDescent="0.65">
      <c r="B71" s="176"/>
      <c r="C71" s="26"/>
      <c r="D71" s="24"/>
      <c r="E71" s="26"/>
      <c r="F71" s="24"/>
      <c r="G71" s="24"/>
      <c r="H71" s="24"/>
      <c r="I71" s="24"/>
      <c r="J71" s="24"/>
    </row>
    <row r="72" spans="1:16" ht="22.5" customHeight="1" x14ac:dyDescent="0.7">
      <c r="A72" s="49" t="s">
        <v>131</v>
      </c>
      <c r="B72" s="176"/>
      <c r="C72" s="54"/>
      <c r="D72" s="54"/>
      <c r="E72" s="54"/>
      <c r="F72" s="54"/>
      <c r="G72" s="54"/>
      <c r="H72" s="54"/>
      <c r="I72" s="54"/>
      <c r="J72" s="28"/>
    </row>
    <row r="73" spans="1:16" ht="22.5" customHeight="1" x14ac:dyDescent="0.7">
      <c r="A73" s="143" t="s">
        <v>112</v>
      </c>
      <c r="B73" s="176"/>
      <c r="C73" s="26">
        <f>C70+C61+C41</f>
        <v>-149654331</v>
      </c>
      <c r="D73" s="26"/>
      <c r="E73" s="26">
        <f>E70+E61+E41</f>
        <v>-161482507</v>
      </c>
      <c r="F73" s="26"/>
      <c r="G73" s="26">
        <f>G70+G61+G41</f>
        <v>-149641596</v>
      </c>
      <c r="H73" s="26"/>
      <c r="I73" s="26">
        <v>-161733372</v>
      </c>
      <c r="J73" s="28"/>
    </row>
    <row r="74" spans="1:16" ht="22.5" customHeight="1" x14ac:dyDescent="0.7">
      <c r="A74" s="49" t="s">
        <v>118</v>
      </c>
      <c r="B74" s="176"/>
      <c r="C74" s="144">
        <v>5763</v>
      </c>
      <c r="D74" s="26"/>
      <c r="E74" s="144">
        <v>-1121</v>
      </c>
      <c r="F74" s="26"/>
      <c r="G74" s="144">
        <v>5763</v>
      </c>
      <c r="H74" s="26"/>
      <c r="I74" s="144">
        <v>-1121</v>
      </c>
      <c r="J74" s="28"/>
    </row>
    <row r="75" spans="1:16" ht="22.5" customHeight="1" x14ac:dyDescent="0.7">
      <c r="A75" s="56" t="s">
        <v>131</v>
      </c>
      <c r="B75" s="176"/>
      <c r="C75" s="28">
        <f>SUM(C73:C74)</f>
        <v>-149648568</v>
      </c>
      <c r="D75" s="28"/>
      <c r="E75" s="28">
        <f>SUM(E73:E74)</f>
        <v>-161483628</v>
      </c>
      <c r="F75" s="28"/>
      <c r="G75" s="28">
        <f>SUM(G73:G74)</f>
        <v>-149635833</v>
      </c>
      <c r="H75" s="28"/>
      <c r="I75" s="28">
        <f>SUM(I73:I74)</f>
        <v>-161734493</v>
      </c>
      <c r="J75" s="28"/>
    </row>
    <row r="76" spans="1:16" ht="22.5" customHeight="1" x14ac:dyDescent="0.65">
      <c r="A76" s="49" t="s">
        <v>192</v>
      </c>
      <c r="B76" s="176"/>
      <c r="C76" s="26">
        <f>'FS 7-8'!E9</f>
        <v>189533887</v>
      </c>
      <c r="D76" s="26"/>
      <c r="E76" s="26">
        <v>351017515</v>
      </c>
      <c r="F76" s="26"/>
      <c r="G76" s="26">
        <f>'FS 7-8'!I9</f>
        <v>185936417</v>
      </c>
      <c r="H76" s="26"/>
      <c r="I76" s="26">
        <v>347670910</v>
      </c>
      <c r="J76" s="29"/>
    </row>
    <row r="77" spans="1:16" ht="22.5" customHeight="1" thickBot="1" x14ac:dyDescent="0.75">
      <c r="A77" s="180" t="s">
        <v>193</v>
      </c>
      <c r="B77" s="176">
        <v>6</v>
      </c>
      <c r="C77" s="142">
        <f>SUM(C75:C76)</f>
        <v>39885319</v>
      </c>
      <c r="D77" s="30"/>
      <c r="E77" s="142">
        <f>SUM(E75:E76)</f>
        <v>189533887</v>
      </c>
      <c r="F77" s="30"/>
      <c r="G77" s="142">
        <f>SUM(G75:G76)</f>
        <v>36300584</v>
      </c>
      <c r="H77" s="30"/>
      <c r="I77" s="142">
        <f>SUM(I75:I76)</f>
        <v>185936417</v>
      </c>
      <c r="J77" s="18">
        <f>C77-'FS 7-8'!C9</f>
        <v>0</v>
      </c>
      <c r="K77" s="18"/>
      <c r="L77" s="18">
        <f>E77-'FS 7-8'!E9</f>
        <v>0</v>
      </c>
      <c r="M77" s="18"/>
      <c r="N77" s="18">
        <f>G77-'FS 7-8'!G9</f>
        <v>0</v>
      </c>
      <c r="O77" s="34"/>
      <c r="P77" s="18">
        <f>I77-'FS 7-8'!I9</f>
        <v>0</v>
      </c>
    </row>
    <row r="78" spans="1:16" ht="22.5" thickTop="1" x14ac:dyDescent="0.7">
      <c r="A78" s="180"/>
      <c r="B78" s="176"/>
      <c r="C78" s="28"/>
      <c r="D78" s="30"/>
      <c r="E78" s="28"/>
      <c r="F78" s="30"/>
      <c r="G78" s="28"/>
      <c r="H78" s="30"/>
      <c r="I78" s="28"/>
      <c r="J78" s="28"/>
      <c r="N78" s="5"/>
      <c r="O78" s="5"/>
    </row>
    <row r="79" spans="1:16" ht="22" x14ac:dyDescent="0.7">
      <c r="A79" s="20" t="s">
        <v>76</v>
      </c>
      <c r="B79" s="176"/>
      <c r="C79" s="28"/>
      <c r="D79" s="30"/>
      <c r="E79" s="28"/>
      <c r="F79" s="30"/>
      <c r="G79" s="28"/>
      <c r="H79" s="30"/>
      <c r="I79" s="28"/>
      <c r="J79" s="28"/>
      <c r="N79" s="5"/>
      <c r="O79" s="5"/>
    </row>
    <row r="80" spans="1:16" ht="22.5" customHeight="1" x14ac:dyDescent="0.7">
      <c r="A80" s="43" t="s">
        <v>177</v>
      </c>
      <c r="B80" s="176"/>
      <c r="C80" s="50">
        <v>7082035</v>
      </c>
      <c r="D80" s="50"/>
      <c r="E80" s="50">
        <v>0</v>
      </c>
      <c r="F80" s="50"/>
      <c r="G80" s="50">
        <v>7082035</v>
      </c>
      <c r="H80" s="50"/>
      <c r="I80" s="50">
        <v>0</v>
      </c>
      <c r="J80" s="28"/>
      <c r="N80" s="5"/>
      <c r="O80" s="5"/>
    </row>
    <row r="81" spans="1:15" ht="22.5" customHeight="1" x14ac:dyDescent="0.7">
      <c r="A81" s="43" t="s">
        <v>96</v>
      </c>
      <c r="B81" s="176"/>
      <c r="C81" s="50">
        <v>3973157</v>
      </c>
      <c r="D81" s="50"/>
      <c r="E81" s="50">
        <v>395600</v>
      </c>
      <c r="F81" s="50"/>
      <c r="G81" s="50">
        <v>3949672</v>
      </c>
      <c r="H81" s="50"/>
      <c r="I81" s="50">
        <v>395600</v>
      </c>
      <c r="J81" s="28"/>
      <c r="N81" s="5"/>
      <c r="O81" s="5"/>
    </row>
    <row r="82" spans="1:15" ht="22.5" customHeight="1" x14ac:dyDescent="0.7">
      <c r="A82" s="43"/>
      <c r="B82" s="176"/>
      <c r="C82" s="50">
        <f>C77-'FS 7-8'!C9</f>
        <v>0</v>
      </c>
      <c r="D82" s="50"/>
      <c r="E82" s="50">
        <f>E77-'FS 7-8'!E9</f>
        <v>0</v>
      </c>
      <c r="F82" s="50"/>
      <c r="G82" s="50">
        <f>+G77-'FS 7-8'!G9</f>
        <v>0</v>
      </c>
      <c r="H82" s="50"/>
      <c r="I82" s="50">
        <f>+I77-'FS 7-8'!I9</f>
        <v>0</v>
      </c>
      <c r="J82" s="28"/>
      <c r="N82" s="5"/>
      <c r="O82" s="5"/>
    </row>
    <row r="83" spans="1:15" ht="22.5" customHeight="1" x14ac:dyDescent="0.7">
      <c r="A83" s="43"/>
      <c r="B83" s="176"/>
      <c r="C83" s="50"/>
      <c r="D83" s="50"/>
      <c r="E83" s="50"/>
      <c r="F83" s="50"/>
      <c r="G83" s="50"/>
      <c r="H83" s="50"/>
      <c r="I83" s="50"/>
      <c r="J83" s="28"/>
      <c r="N83" s="5"/>
      <c r="O83" s="5"/>
    </row>
    <row r="84" spans="1:15" ht="21.75" customHeight="1" x14ac:dyDescent="0.7">
      <c r="A84" s="49"/>
      <c r="B84" s="176"/>
      <c r="C84" s="49"/>
      <c r="D84" s="49"/>
      <c r="E84" s="49"/>
      <c r="F84" s="49"/>
      <c r="G84" s="49"/>
      <c r="H84" s="49"/>
      <c r="I84" s="49"/>
      <c r="J84" s="28"/>
      <c r="N84" s="5"/>
      <c r="O84" s="5"/>
    </row>
    <row r="85" spans="1:15" ht="21.75" customHeight="1" x14ac:dyDescent="0.7">
      <c r="A85" s="49"/>
      <c r="B85" s="176"/>
      <c r="C85" s="88"/>
      <c r="D85" s="49"/>
      <c r="E85" s="88"/>
      <c r="F85" s="49"/>
      <c r="G85" s="88"/>
      <c r="H85" s="49"/>
      <c r="I85" s="88"/>
      <c r="J85" s="28"/>
      <c r="N85" s="5"/>
      <c r="O85" s="5"/>
    </row>
    <row r="86" spans="1:15" ht="21.75" customHeight="1" x14ac:dyDescent="0.7">
      <c r="A86" s="49"/>
      <c r="B86" s="49"/>
      <c r="C86" s="49"/>
      <c r="D86" s="49"/>
      <c r="E86" s="49"/>
      <c r="F86" s="49"/>
      <c r="G86" s="49"/>
      <c r="H86" s="49"/>
      <c r="I86" s="49"/>
      <c r="J86" s="28"/>
      <c r="N86" s="5"/>
      <c r="O86" s="5"/>
    </row>
    <row r="87" spans="1:15" ht="21.75" customHeight="1" x14ac:dyDescent="0.7">
      <c r="A87" s="49"/>
      <c r="B87" s="49"/>
      <c r="C87" s="49"/>
      <c r="D87" s="49"/>
      <c r="E87" s="49"/>
      <c r="F87" s="49"/>
      <c r="G87" s="49"/>
      <c r="H87" s="49"/>
      <c r="I87" s="49"/>
      <c r="J87" s="28"/>
      <c r="N87" s="5"/>
      <c r="O87" s="5"/>
    </row>
    <row r="88" spans="1:15" ht="21.75" customHeight="1" x14ac:dyDescent="0.7">
      <c r="A88" s="49"/>
      <c r="B88" s="49"/>
      <c r="C88" s="49"/>
      <c r="D88" s="49"/>
      <c r="E88" s="49"/>
      <c r="F88" s="49"/>
      <c r="G88" s="49"/>
      <c r="H88" s="49"/>
      <c r="I88" s="49"/>
      <c r="J88" s="28"/>
      <c r="N88" s="5"/>
      <c r="O88" s="5"/>
    </row>
    <row r="89" spans="1:15" ht="21.75" customHeight="1" x14ac:dyDescent="0.7">
      <c r="A89" s="49"/>
      <c r="B89" s="49"/>
      <c r="C89" s="49"/>
      <c r="D89" s="49"/>
      <c r="E89" s="49"/>
      <c r="F89" s="49"/>
      <c r="G89" s="49"/>
      <c r="H89" s="49"/>
      <c r="I89" s="49"/>
      <c r="J89" s="28"/>
      <c r="N89" s="5"/>
      <c r="O89" s="5"/>
    </row>
    <row r="90" spans="1:15" ht="21.75" customHeight="1" x14ac:dyDescent="0.65">
      <c r="C90" s="19"/>
      <c r="D90" s="19"/>
      <c r="E90" s="19"/>
      <c r="F90" s="19"/>
      <c r="G90" s="19"/>
      <c r="H90" s="19"/>
      <c r="I90" s="19"/>
      <c r="J90" s="19"/>
    </row>
    <row r="91" spans="1:15" ht="21.75" customHeight="1" x14ac:dyDescent="0.65">
      <c r="C91" s="18"/>
      <c r="E91" s="18"/>
      <c r="G91" s="19"/>
      <c r="I91" s="19"/>
    </row>
    <row r="92" spans="1:15" ht="21.75" customHeight="1" x14ac:dyDescent="0.7">
      <c r="A92" s="20"/>
      <c r="B92" s="20"/>
      <c r="C92" s="18"/>
      <c r="E92" s="18"/>
      <c r="G92" s="5"/>
      <c r="I92" s="5"/>
    </row>
    <row r="93" spans="1:15" ht="21.75" customHeight="1" x14ac:dyDescent="0.65">
      <c r="C93" s="19"/>
      <c r="E93" s="19"/>
      <c r="G93" s="6"/>
      <c r="I93" s="6"/>
      <c r="J93" s="6"/>
    </row>
  </sheetData>
  <mergeCells count="12">
    <mergeCell ref="A1:C1"/>
    <mergeCell ref="G4:I4"/>
    <mergeCell ref="C7:I7"/>
    <mergeCell ref="C4:E4"/>
    <mergeCell ref="C5:E5"/>
    <mergeCell ref="G5:I5"/>
    <mergeCell ref="C49:I49"/>
    <mergeCell ref="A43:C43"/>
    <mergeCell ref="C46:E46"/>
    <mergeCell ref="G46:I46"/>
    <mergeCell ref="C47:E47"/>
    <mergeCell ref="G47:I47"/>
  </mergeCells>
  <phoneticPr fontId="3" type="noConversion"/>
  <pageMargins left="0.8" right="0.7" top="0.48" bottom="0.5" header="0.6" footer="0.5"/>
  <pageSetup paperSize="9" scale="73" firstPageNumber="15" fitToHeight="3" orientation="portrait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  <rowBreaks count="1" manualBreakCount="1">
    <brk id="42" max="8" man="1"/>
  </rowBreaks>
  <ignoredErrors>
    <ignoredError sqref="C76:I76" formula="1"/>
    <ignoredError sqref="B5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83FEC7C353A64EA08AEBE76464B8C2" ma:contentTypeVersion="12" ma:contentTypeDescription="Create a new document." ma:contentTypeScope="" ma:versionID="990f745fba6f75c86b8e6a57846e7deb">
  <xsd:schema xmlns:xsd="http://www.w3.org/2001/XMLSchema" xmlns:xs="http://www.w3.org/2001/XMLSchema" xmlns:p="http://schemas.microsoft.com/office/2006/metadata/properties" xmlns:ns3="1dd0d308-c3c4-4208-8d9c-77333865ffc8" xmlns:ns4="3487b50e-9368-49f2-a71d-f89037cc5992" targetNamespace="http://schemas.microsoft.com/office/2006/metadata/properties" ma:root="true" ma:fieldsID="49267a7319008e7c2fe74dc5dc131b25" ns3:_="" ns4:_="">
    <xsd:import namespace="1dd0d308-c3c4-4208-8d9c-77333865ffc8"/>
    <xsd:import namespace="3487b50e-9368-49f2-a71d-f89037cc599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0d308-c3c4-4208-8d9c-77333865ff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7b50e-9368-49f2-a71d-f89037cc59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9F3DBB-E95E-403E-8F95-CAF4473DF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0d308-c3c4-4208-8d9c-77333865ffc8"/>
    <ds:schemaRef ds:uri="3487b50e-9368-49f2-a71d-f89037cc59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B45C22-EC50-437D-8FFD-6AB6475B1C38}">
  <ds:schemaRefs>
    <ds:schemaRef ds:uri="http://purl.org/dc/dcmitype/"/>
    <ds:schemaRef ds:uri="3487b50e-9368-49f2-a71d-f89037cc5992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1dd0d308-c3c4-4208-8d9c-77333865ffc8"/>
  </ds:schemaRefs>
</ds:datastoreItem>
</file>

<file path=customXml/itemProps3.xml><?xml version="1.0" encoding="utf-8"?>
<ds:datastoreItem xmlns:ds="http://schemas.openxmlformats.org/officeDocument/2006/customXml" ds:itemID="{BAFFF47F-B578-4839-9850-E3338129A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7-8</vt:lpstr>
      <vt:lpstr>PL 9-10</vt:lpstr>
      <vt:lpstr>SH Con 11</vt:lpstr>
      <vt:lpstr>SH Con 12</vt:lpstr>
      <vt:lpstr>SH Sep 13</vt:lpstr>
      <vt:lpstr>SH Sep 14</vt:lpstr>
      <vt:lpstr>CF 15-16</vt:lpstr>
      <vt:lpstr>'CF 15-16'!Print_Area</vt:lpstr>
      <vt:lpstr>'FS 7-8'!Print_Area</vt:lpstr>
      <vt:lpstr>'PL 9-10'!Print_Area</vt:lpstr>
      <vt:lpstr>'SH Con 11'!Print_Area</vt:lpstr>
      <vt:lpstr>'SH Con 12'!Print_Area</vt:lpstr>
      <vt:lpstr>'SH Sep 13'!Print_Area</vt:lpstr>
      <vt:lpstr>'SH Sep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2021-11-24T22:08:33Z</cp:lastPrinted>
  <dcterms:created xsi:type="dcterms:W3CDTF">2005-01-17T07:19:41Z</dcterms:created>
  <dcterms:modified xsi:type="dcterms:W3CDTF">2021-11-24T22:08:40Z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0x0101008483FEC7C353A64EA08AEBE76464B8C2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2021-11-22T03:40:59Z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592990c9-e505-41bd-8abe-4f80d10ef0f9</vt:lpwstr>
  </property>
  <property fmtid="{D5CDD505-2E9C-101B-9397-08002B2CF9AE}" pid="9" name="MSIP_Label_4ed8881d-4062-46d6-b0ca-1cc939420954_ContentBits">
    <vt:lpwstr>0</vt:lpwstr>
  </property>
</Properties>
</file>