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1036A9FF-92E6-40DB-940A-582A7B2BB684}" xr6:coauthVersionLast="46" xr6:coauthVersionMax="46" xr10:uidLastSave="{00000000-0000-0000-0000-000000000000}"/>
  <bookViews>
    <workbookView xWindow="-110" yWindow="-110" windowWidth="19420" windowHeight="10420" tabRatio="592" activeTab="6" xr2:uid="{00000000-000D-0000-FFFF-FFFF00000000}"/>
  </bookViews>
  <sheets>
    <sheet name="BS 5-6" sheetId="1" r:id="rId1"/>
    <sheet name="PL-7-8" sheetId="2" r:id="rId2"/>
    <sheet name="SH Con 9" sheetId="6" r:id="rId3"/>
    <sheet name="SH Con 10" sheetId="3" r:id="rId4"/>
    <sheet name="SH Sep 11" sheetId="4" r:id="rId5"/>
    <sheet name="SH Sep 12" sheetId="7" r:id="rId6"/>
    <sheet name="CF 13" sheetId="5" r:id="rId7"/>
  </sheets>
  <definedNames>
    <definedName name="_xlnm.Print_Area" localSheetId="0">'BS 5-6'!$A$1:$J$79</definedName>
    <definedName name="_xlnm.Print_Area" localSheetId="6">'CF 13'!$A$1:$I$83</definedName>
    <definedName name="_xlnm.Print_Area" localSheetId="1">'PL-7-8'!$A$1:$I$79</definedName>
    <definedName name="_xlnm.Print_Area" localSheetId="3">'SH Con 10'!$A$1:$U$20</definedName>
    <definedName name="_xlnm.Print_Area" localSheetId="2">'SH Con 9'!$A$1:$Q$21</definedName>
    <definedName name="_xlnm.Print_Area" localSheetId="4">'SH Sep 11'!$A$1:$N$20</definedName>
    <definedName name="_xlnm.Print_Area" localSheetId="5">'SH Sep 12'!$A$1:$R$20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6" l="1"/>
  <c r="I31" i="2"/>
  <c r="G31" i="2"/>
  <c r="E31" i="2"/>
  <c r="C31" i="2"/>
  <c r="H39" i="1"/>
  <c r="H6" i="1"/>
  <c r="G44" i="2"/>
  <c r="G6" i="2"/>
  <c r="H19" i="7"/>
  <c r="F19" i="7"/>
  <c r="D19" i="7"/>
  <c r="N17" i="7"/>
  <c r="L17" i="7"/>
  <c r="L19" i="7" s="1"/>
  <c r="J17" i="7"/>
  <c r="J19" i="7" s="1"/>
  <c r="R16" i="7"/>
  <c r="P16" i="7"/>
  <c r="R15" i="7"/>
  <c r="P15" i="7"/>
  <c r="M13" i="6"/>
  <c r="Q13" i="6" s="1"/>
  <c r="O18" i="6"/>
  <c r="O20" i="6" s="1"/>
  <c r="K18" i="6"/>
  <c r="K20" i="6" s="1"/>
  <c r="I18" i="6"/>
  <c r="G18" i="6"/>
  <c r="G20" i="6" s="1"/>
  <c r="E18" i="6"/>
  <c r="E20" i="6" s="1"/>
  <c r="C18" i="6"/>
  <c r="C20" i="6" s="1"/>
  <c r="M17" i="6"/>
  <c r="Q17" i="6" s="1"/>
  <c r="M16" i="6"/>
  <c r="C13" i="3" l="1"/>
  <c r="I13" i="3"/>
  <c r="P17" i="7"/>
  <c r="R17" i="7"/>
  <c r="S13" i="3"/>
  <c r="E13" i="3"/>
  <c r="G13" i="3"/>
  <c r="M18" i="6"/>
  <c r="M20" i="6" s="1"/>
  <c r="M13" i="3"/>
  <c r="O13" i="3" s="1"/>
  <c r="Q16" i="6"/>
  <c r="Q18" i="6" s="1"/>
  <c r="Q20" i="6" s="1"/>
  <c r="C63" i="2"/>
  <c r="Q13" i="3" l="1"/>
  <c r="U13" i="3" s="1"/>
  <c r="O17" i="3"/>
  <c r="O16" i="3"/>
  <c r="O18" i="3" s="1"/>
  <c r="O20" i="3" s="1"/>
  <c r="I55" i="2" l="1"/>
  <c r="G55" i="2"/>
  <c r="E55" i="2"/>
  <c r="C55" i="2"/>
  <c r="D69" i="2" l="1"/>
  <c r="F69" i="2"/>
  <c r="H69" i="2"/>
  <c r="D26" i="2"/>
  <c r="F26" i="2"/>
  <c r="H26" i="2"/>
  <c r="I64" i="5" l="1"/>
  <c r="G64" i="5"/>
  <c r="E64" i="5"/>
  <c r="C64" i="5"/>
  <c r="K18" i="3" l="1"/>
  <c r="K20" i="3" s="1"/>
  <c r="I63" i="2" l="1"/>
  <c r="G63" i="2"/>
  <c r="E63" i="2"/>
  <c r="C24" i="2" l="1"/>
  <c r="E24" i="2"/>
  <c r="I24" i="2"/>
  <c r="G24" i="2"/>
  <c r="F59" i="1"/>
  <c r="D59" i="1"/>
  <c r="J59" i="1"/>
  <c r="H59" i="1"/>
  <c r="D53" i="1"/>
  <c r="J31" i="1" l="1"/>
  <c r="H31" i="1"/>
  <c r="F31" i="1"/>
  <c r="D31" i="1"/>
  <c r="N15" i="4" l="1"/>
  <c r="I73" i="5" l="1"/>
  <c r="E73" i="5"/>
  <c r="I27" i="5"/>
  <c r="I40" i="5" s="1"/>
  <c r="I42" i="5" s="1"/>
  <c r="E27" i="5"/>
  <c r="E40" i="5" s="1"/>
  <c r="E42" i="5" s="1"/>
  <c r="E75" i="2"/>
  <c r="I16" i="2"/>
  <c r="E16" i="2"/>
  <c r="H53" i="1"/>
  <c r="J53" i="1"/>
  <c r="F74" i="1"/>
  <c r="F76" i="1" s="1"/>
  <c r="R20" i="6" s="1"/>
  <c r="F53" i="1"/>
  <c r="F61" i="1" s="1"/>
  <c r="J18" i="1"/>
  <c r="F18" i="1"/>
  <c r="N12" i="4"/>
  <c r="G18" i="3"/>
  <c r="G20" i="3" s="1"/>
  <c r="E18" i="3"/>
  <c r="E20" i="3" s="1"/>
  <c r="C18" i="3"/>
  <c r="C20" i="3" s="1"/>
  <c r="S18" i="3"/>
  <c r="S20" i="3" s="1"/>
  <c r="Q16" i="3"/>
  <c r="E26" i="2" l="1"/>
  <c r="I26" i="2"/>
  <c r="E75" i="5"/>
  <c r="E77" i="5" s="1"/>
  <c r="E79" i="5" s="1"/>
  <c r="E84" i="5" s="1"/>
  <c r="I75" i="5"/>
  <c r="I77" i="5" s="1"/>
  <c r="I79" i="5" s="1"/>
  <c r="I84" i="5" s="1"/>
  <c r="E65" i="2"/>
  <c r="I65" i="2"/>
  <c r="J61" i="1"/>
  <c r="J33" i="1"/>
  <c r="F33" i="1"/>
  <c r="F78" i="1"/>
  <c r="U17" i="3"/>
  <c r="U16" i="3"/>
  <c r="I18" i="3"/>
  <c r="I20" i="3" s="1"/>
  <c r="M18" i="3"/>
  <c r="M20" i="3" s="1"/>
  <c r="C73" i="5"/>
  <c r="G73" i="5"/>
  <c r="G5" i="5"/>
  <c r="G48" i="5" s="1"/>
  <c r="C6" i="5"/>
  <c r="C49" i="5" s="1"/>
  <c r="G6" i="5"/>
  <c r="G49" i="5" s="1"/>
  <c r="C7" i="5"/>
  <c r="C50" i="5" s="1"/>
  <c r="E7" i="5"/>
  <c r="E50" i="5" s="1"/>
  <c r="C27" i="5"/>
  <c r="C40" i="5" s="1"/>
  <c r="C42" i="5" s="1"/>
  <c r="G27" i="5"/>
  <c r="G40" i="5" s="1"/>
  <c r="G42" i="5" s="1"/>
  <c r="D42" i="5"/>
  <c r="F42" i="5"/>
  <c r="H42" i="5"/>
  <c r="C47" i="5"/>
  <c r="G47" i="5"/>
  <c r="C48" i="5"/>
  <c r="H110" i="5"/>
  <c r="J110" i="5"/>
  <c r="D143" i="5"/>
  <c r="D169" i="5"/>
  <c r="F19" i="4"/>
  <c r="H19" i="4"/>
  <c r="H74" i="1" s="1"/>
  <c r="H76" i="1" s="1"/>
  <c r="L17" i="4"/>
  <c r="L19" i="4" s="1"/>
  <c r="N12" i="7" s="1"/>
  <c r="G7" i="5"/>
  <c r="G50" i="5" s="1"/>
  <c r="I7" i="5"/>
  <c r="I50" i="5" s="1"/>
  <c r="C16" i="2"/>
  <c r="G16" i="2"/>
  <c r="C45" i="2"/>
  <c r="G45" i="2"/>
  <c r="C46" i="2"/>
  <c r="E46" i="2"/>
  <c r="G46" i="2"/>
  <c r="H7" i="1"/>
  <c r="H40" i="1" s="1"/>
  <c r="J7" i="1"/>
  <c r="J41" i="1"/>
  <c r="D18" i="1"/>
  <c r="D33" i="1" s="1"/>
  <c r="H18" i="1"/>
  <c r="D40" i="1"/>
  <c r="D41" i="1"/>
  <c r="F41" i="1"/>
  <c r="H41" i="1"/>
  <c r="D61" i="1"/>
  <c r="E59" i="1"/>
  <c r="H61" i="1"/>
  <c r="D19" i="4"/>
  <c r="N19" i="7" l="1"/>
  <c r="P19" i="7" s="1"/>
  <c r="R12" i="7"/>
  <c r="R19" i="7" s="1"/>
  <c r="S19" i="7" s="1"/>
  <c r="P12" i="7"/>
  <c r="G26" i="2"/>
  <c r="C26" i="2"/>
  <c r="G65" i="2"/>
  <c r="C65" i="2"/>
  <c r="G75" i="5"/>
  <c r="G77" i="5" s="1"/>
  <c r="G79" i="5" s="1"/>
  <c r="G84" i="5" s="1"/>
  <c r="C75" i="5"/>
  <c r="C77" i="5" s="1"/>
  <c r="C79" i="5" s="1"/>
  <c r="C84" i="5" s="1"/>
  <c r="N16" i="4"/>
  <c r="I46" i="2"/>
  <c r="H78" i="1"/>
  <c r="H33" i="1"/>
  <c r="U18" i="3"/>
  <c r="U20" i="3" s="1"/>
  <c r="Q18" i="3"/>
  <c r="Q20" i="3" s="1"/>
  <c r="D74" i="1"/>
  <c r="D76" i="1" s="1"/>
  <c r="D78" i="1" s="1"/>
  <c r="V20" i="3" l="1"/>
  <c r="N17" i="4"/>
  <c r="J17" i="4"/>
  <c r="J19" i="4" s="1"/>
  <c r="N19" i="4" l="1"/>
  <c r="J74" i="1"/>
  <c r="J76" i="1" s="1"/>
  <c r="J78" i="1" s="1"/>
  <c r="O19" i="4" l="1"/>
  <c r="C33" i="2"/>
  <c r="E33" i="2"/>
  <c r="E69" i="2" s="1"/>
  <c r="C66" i="2" l="1"/>
  <c r="C74" i="2" s="1"/>
  <c r="C76" i="2" s="1"/>
  <c r="C69" i="2"/>
  <c r="E66" i="2"/>
  <c r="E74" i="2" s="1"/>
  <c r="E76" i="2" s="1"/>
  <c r="C71" i="2" l="1"/>
  <c r="C78" i="2"/>
  <c r="E78" i="2"/>
  <c r="E71" i="2"/>
  <c r="G33" i="2"/>
  <c r="G69" i="2" s="1"/>
  <c r="G66" i="2" l="1"/>
  <c r="G74" i="2" s="1"/>
  <c r="G76" i="2" s="1"/>
  <c r="G71" i="2" l="1"/>
  <c r="G78" i="2"/>
  <c r="I33" i="2"/>
  <c r="I69" i="2" s="1"/>
  <c r="I66" i="2" l="1"/>
  <c r="I74" i="2" s="1"/>
  <c r="I76" i="2" s="1"/>
  <c r="I71" i="2"/>
  <c r="I78" i="2" l="1"/>
</calcChain>
</file>

<file path=xl/sharedStrings.xml><?xml version="1.0" encoding="utf-8"?>
<sst xmlns="http://schemas.openxmlformats.org/spreadsheetml/2006/main" count="362" uniqueCount="212">
  <si>
    <t>Siam Food Products Public Company Limited and its Subsidiaries</t>
  </si>
  <si>
    <t>Statement of financial position</t>
  </si>
  <si>
    <t>As at 31 December 2012 and 2011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</si>
  <si>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</si>
  <si>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</si>
  <si>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</si>
  <si>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</si>
  <si>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</si>
  <si>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</si>
  <si>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</si>
  <si>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-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</si>
  <si>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</si>
  <si>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</si>
  <si>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</si>
  <si>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</si>
  <si>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</si>
  <si>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</si>
  <si>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</si>
  <si>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</si>
  <si>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</si>
  <si>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</si>
  <si>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</si>
  <si>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</si>
  <si>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</si>
  <si>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</si>
  <si>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</si>
  <si>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</si>
  <si>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</si>
  <si>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</si>
  <si>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</si>
  <si>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</si>
  <si>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</si>
  <si>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</si>
  <si>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</si>
  <si>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</si>
  <si>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</si>
  <si>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</si>
  <si>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   Unappropriated</t>
  </si>
  <si>
    <t>Other component of equity</t>
  </si>
  <si>
    <t>Non-controlling interests</t>
  </si>
  <si>
    <t>Total equity</t>
  </si>
  <si>
    <t>Total liabilities and equity</t>
  </si>
  <si>
    <t>Statement of comprehensive income</t>
  </si>
  <si>
    <t>Net foreign exchange gain</t>
  </si>
  <si>
    <t>Other income</t>
  </si>
  <si>
    <t>Expenses</t>
  </si>
  <si>
    <t xml:space="preserve">Cost of sales of goods </t>
  </si>
  <si>
    <t>Administrative expenses</t>
  </si>
  <si>
    <t>Finance costs</t>
  </si>
  <si>
    <t>Total expenses</t>
  </si>
  <si>
    <t xml:space="preserve">Basic earnings (loss) per share </t>
  </si>
  <si>
    <t>Statement of changes in equity</t>
  </si>
  <si>
    <t>Total</t>
  </si>
  <si>
    <t>Retained earnings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</si>
  <si>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</si>
  <si>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</si>
  <si>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</si>
  <si>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</si>
  <si>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</si>
  <si>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</si>
  <si>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 xml:space="preserve">owners of </t>
  </si>
  <si>
    <t>controlling</t>
  </si>
  <si>
    <t xml:space="preserve">share capital </t>
  </si>
  <si>
    <t>reserve</t>
  </si>
  <si>
    <t>Unappropriated</t>
  </si>
  <si>
    <t>interests</t>
  </si>
  <si>
    <t>equity</t>
  </si>
  <si>
    <t>Consolidated financial statements</t>
  </si>
  <si>
    <t xml:space="preserve">Separate financial statements </t>
  </si>
  <si>
    <t>Statement of cash flows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</si>
  <si>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</si>
  <si>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</si>
  <si>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</si>
  <si>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</si>
  <si>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</si>
  <si>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</si>
  <si>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Cash flows from financing activities</t>
  </si>
  <si>
    <t>Current biological assets</t>
  </si>
  <si>
    <t>30 September</t>
  </si>
  <si>
    <t>Non-current biological assets</t>
  </si>
  <si>
    <t>Employee benefits expense</t>
  </si>
  <si>
    <t>Decrease from harvest/sale of biological assets</t>
  </si>
  <si>
    <t>Increase from crop of biological assets</t>
  </si>
  <si>
    <t>Payables for acquisition of machinery and equipment</t>
  </si>
  <si>
    <t>Investments in subsidiaries</t>
  </si>
  <si>
    <t>Idle expenses</t>
  </si>
  <si>
    <t>ordinary shares</t>
  </si>
  <si>
    <t>For the periods ended 31 December 2012 and 2011</t>
  </si>
  <si>
    <t xml:space="preserve">      Profit (loss) for the period</t>
  </si>
  <si>
    <t>Dividends income</t>
  </si>
  <si>
    <t>Other comprehensive income</t>
  </si>
  <si>
    <t xml:space="preserve">   Legal reserve</t>
  </si>
  <si>
    <t>Revenue</t>
  </si>
  <si>
    <t>Revenue from sale of goods</t>
  </si>
  <si>
    <t>Distribution costs</t>
  </si>
  <si>
    <t xml:space="preserve">Other comprehensive income (expense) for the year, </t>
  </si>
  <si>
    <t>Year ended 30 September</t>
  </si>
  <si>
    <t>Investment in associate</t>
  </si>
  <si>
    <t>Equity attributable to owners of the parent</t>
  </si>
  <si>
    <t>premium on</t>
  </si>
  <si>
    <t>Share</t>
  </si>
  <si>
    <t xml:space="preserve">the parent </t>
  </si>
  <si>
    <t>Total comprehensive income (expense) attributable to:</t>
  </si>
  <si>
    <t xml:space="preserve">Consolidated </t>
  </si>
  <si>
    <t>financial statements</t>
  </si>
  <si>
    <t>Separate</t>
  </si>
  <si>
    <t>Total revenue</t>
  </si>
  <si>
    <t xml:space="preserve">   subsequently to profit or loss</t>
  </si>
  <si>
    <t xml:space="preserve">   Other comprehensive income (expense)</t>
  </si>
  <si>
    <t>Discontinued operation</t>
  </si>
  <si>
    <t>Profit (loss) for the year from discontinued operation, net of tax</t>
  </si>
  <si>
    <t xml:space="preserve">Profit (loss) for the year </t>
  </si>
  <si>
    <t xml:space="preserve">Income tax relating to items that will not be reclassified </t>
  </si>
  <si>
    <t xml:space="preserve">Total comprehensive income (expense) for the year </t>
  </si>
  <si>
    <t>Total comprehensive income (expense) for the year</t>
  </si>
  <si>
    <t>Comprehensive income (expense) for the year</t>
  </si>
  <si>
    <t xml:space="preserve">   Other comprehensive income (expense) </t>
  </si>
  <si>
    <t xml:space="preserve">Proceeds from sale of equipment </t>
  </si>
  <si>
    <t xml:space="preserve">Acquisition of plant and equipment  </t>
  </si>
  <si>
    <t>Short-term loans to subsidiary</t>
  </si>
  <si>
    <t>Short-term loan from associate</t>
  </si>
  <si>
    <t xml:space="preserve">   Loss</t>
  </si>
  <si>
    <t xml:space="preserve">Dividends received </t>
  </si>
  <si>
    <t xml:space="preserve">Interest received </t>
  </si>
  <si>
    <t xml:space="preserve">Interest paid </t>
  </si>
  <si>
    <t>Proceeds from repayment of short-term loans to subsidiary</t>
  </si>
  <si>
    <t xml:space="preserve">Net decrease in cash and cash equivalents </t>
  </si>
  <si>
    <t>Increase in short-term loans to subsidiary</t>
  </si>
  <si>
    <t>Non-current provisions for employee benefits</t>
  </si>
  <si>
    <t>Share premium on ordinary shares</t>
  </si>
  <si>
    <t>Items that will be reclassified subsequently to profit or loss</t>
  </si>
  <si>
    <t>Unrealised loss on exchange rates</t>
  </si>
  <si>
    <t>Effect of exchange rate changes on cash and cash equivalents</t>
  </si>
  <si>
    <t>Non-cash transactions</t>
  </si>
  <si>
    <t>Contract liabilities</t>
  </si>
  <si>
    <t>Year ended 30 September 2020</t>
  </si>
  <si>
    <t>Balance at 1 October 2019</t>
  </si>
  <si>
    <t>Balance at 30 September 2020</t>
  </si>
  <si>
    <t>Proceeds from reduction in value of investment units of</t>
  </si>
  <si>
    <t xml:space="preserve">   available-for-sale investments</t>
  </si>
  <si>
    <t>Taxes paid</t>
  </si>
  <si>
    <t>Net cash from (used in) financing activities</t>
  </si>
  <si>
    <t>5, 7</t>
  </si>
  <si>
    <t>Share of profit of associate accounted for using equity method,</t>
  </si>
  <si>
    <t xml:space="preserve">   net of income tax</t>
  </si>
  <si>
    <t xml:space="preserve">Net cash used in operating activities </t>
  </si>
  <si>
    <t>Net cash used in operating</t>
  </si>
  <si>
    <t>Acquisition of intangible assets</t>
  </si>
  <si>
    <t>Proceeds from short-term loans from associate</t>
  </si>
  <si>
    <t>Repayment of short-term loans from assoicate</t>
  </si>
  <si>
    <t>   net of income tax</t>
  </si>
  <si>
    <t xml:space="preserve">  (30,000,000 ordinary shares, par value at Baht 10 per share)</t>
  </si>
  <si>
    <t xml:space="preserve">  (21,000,000 ordinary shares, par value at Baht 10 per share)</t>
  </si>
  <si>
    <t>Proceeds from short-term loans from financial institution</t>
  </si>
  <si>
    <t>Repayment of short-term loans from financial institution</t>
  </si>
  <si>
    <t>Gain on remeasuring biological assets</t>
  </si>
  <si>
    <t>(Gain) loss on disposal of spare parts and factory supplies</t>
  </si>
  <si>
    <t>Loss on impairment of investment in subsidiary</t>
  </si>
  <si>
    <t>Year ended 30 September 2021</t>
  </si>
  <si>
    <t>Balance at 1 October 2020</t>
  </si>
  <si>
    <t>Balance at 30 September 2021</t>
  </si>
  <si>
    <t>Right-of-use assets</t>
  </si>
  <si>
    <t>Current portion of lease liabilities</t>
  </si>
  <si>
    <t>Lease liabilities</t>
  </si>
  <si>
    <t>Dividend income</t>
  </si>
  <si>
    <t>Net foreign exchange loss</t>
  </si>
  <si>
    <t>Profit (loss) from operating activities</t>
  </si>
  <si>
    <t>Profit (loss) before income tax expense</t>
  </si>
  <si>
    <t>Loss on investments in equity instruments designated at fair value</t>
  </si>
  <si>
    <t xml:space="preserve">   through other comprehensive income</t>
  </si>
  <si>
    <t>Income tax relating to items that will be reclassified</t>
  </si>
  <si>
    <t>Items that will not be reclassified to subsequently to profit or loss</t>
  </si>
  <si>
    <t>Increase in right-of-use assets</t>
  </si>
  <si>
    <t>Short-term loans from financial institution</t>
  </si>
  <si>
    <t>Cash flow</t>
  </si>
  <si>
    <t>hedge reserve</t>
  </si>
  <si>
    <t xml:space="preserve">   Profit</t>
  </si>
  <si>
    <t>Acquisition of investment in subsidiary</t>
  </si>
  <si>
    <t>Other non-current financial assets</t>
  </si>
  <si>
    <r>
      <t xml:space="preserve">   </t>
    </r>
    <r>
      <rPr>
        <i/>
        <sz val="11"/>
        <rFont val="Times New Roman"/>
        <family val="1"/>
      </rPr>
      <t>(2020: Current portion of finance lease liabilities)</t>
    </r>
  </si>
  <si>
    <t>Profit (loss) attributable to:</t>
  </si>
  <si>
    <t xml:space="preserve">   Profit (loss)</t>
  </si>
  <si>
    <t>component</t>
  </si>
  <si>
    <t>Total other</t>
  </si>
  <si>
    <t>Gain on disposal of equipment</t>
  </si>
  <si>
    <t xml:space="preserve">Payment of lease liabilities </t>
  </si>
  <si>
    <t>Loss on cash flow hedges</t>
  </si>
  <si>
    <t>Gain on remeasurements of defined benefit plans</t>
  </si>
  <si>
    <t>Tax income</t>
  </si>
  <si>
    <t>5, 15</t>
  </si>
  <si>
    <t>5, 19</t>
  </si>
  <si>
    <t>5, 21</t>
  </si>
  <si>
    <t>5, 10</t>
  </si>
  <si>
    <t xml:space="preserve">   fair value through other comprehensive income</t>
  </si>
  <si>
    <t>Gain on investments in equity instruments designated at</t>
  </si>
  <si>
    <t xml:space="preserve">   net of tax</t>
  </si>
  <si>
    <t>Profit (loss) for the year</t>
  </si>
  <si>
    <t>Total items that will be reclassified subsequently to profit or loss</t>
  </si>
  <si>
    <t>Total items that will not be reclassified subsequentlyto profit or loss</t>
  </si>
  <si>
    <t>Owners of parent</t>
  </si>
  <si>
    <t>Other components of equity</t>
  </si>
  <si>
    <t xml:space="preserve">Loss on investments in equity </t>
  </si>
  <si>
    <t xml:space="preserve">instruments designated at </t>
  </si>
  <si>
    <t>comprehensive income</t>
  </si>
  <si>
    <t xml:space="preserve"> fair value through other </t>
  </si>
  <si>
    <t>Adjustments to reconcile profit (loss) to cash receipts (payments)</t>
  </si>
  <si>
    <t>Impairment loss on investment in subsidiary</t>
  </si>
  <si>
    <t>Reversal of loss on inventories devaluation</t>
  </si>
  <si>
    <t>Net cash used in investing activities</t>
  </si>
  <si>
    <t>Net decrease in cash and cash equivalents, before effect of exchange rates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</si>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</sst>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_);_(@_)"/>
    <numFmt numFmtId="166" formatCode="_(* #,##0.000_);_(* \(#,##0.000\);_(* &quot;-&quot;???_);_(@_)"/>
    <numFmt numFmtId="167" formatCode="_(* #,##0.0000_);_(* \(#,##0.0000\);_(* &quot;-&quot;??_);_(@_)"/>
  </numFmts>
  <fonts count="2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</cellStyleXfs>
  <cellXfs count="248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>
      <alignment horizontal="left"/>
    </xf>
    <xf numFmtId="164" fontId="6" fillId="0" borderId="1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6" fillId="0" borderId="1" xfId="1" quotePrefix="1" applyNumberFormat="1" applyFont="1" applyFill="1" applyBorder="1" applyAlignment="1">
      <alignment horizontal="center"/>
    </xf>
    <xf numFmtId="164" fontId="6" fillId="0" borderId="0" xfId="1" quotePrefix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164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0" fontId="13" fillId="0" borderId="0" xfId="0" applyFont="1" applyFill="1" applyAlignment="1"/>
    <xf numFmtId="164" fontId="1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37" fontId="6" fillId="0" borderId="0" xfId="5" applyNumberFormat="1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6" fillId="0" borderId="0" xfId="5" applyFont="1" applyFill="1" applyAlignment="1"/>
    <xf numFmtId="164" fontId="6" fillId="0" borderId="3" xfId="1" applyNumberFormat="1" applyFont="1" applyFill="1" applyBorder="1" applyAlignment="1"/>
    <xf numFmtId="43" fontId="6" fillId="0" borderId="3" xfId="1" applyFont="1" applyFill="1" applyBorder="1" applyAlignment="1"/>
    <xf numFmtId="0" fontId="3" fillId="0" borderId="0" xfId="3" applyFont="1" applyAlignment="1">
      <alignment horizontal="center"/>
    </xf>
    <xf numFmtId="0" fontId="2" fillId="0" borderId="0" xfId="3" applyFont="1"/>
    <xf numFmtId="0" fontId="13" fillId="0" borderId="0" xfId="3" applyFont="1"/>
    <xf numFmtId="0" fontId="5" fillId="0" borderId="0" xfId="3" applyFont="1" applyAlignment="1">
      <alignment horizontal="center"/>
    </xf>
    <xf numFmtId="0" fontId="4" fillId="0" borderId="0" xfId="3" applyFont="1"/>
    <xf numFmtId="0" fontId="14" fillId="0" borderId="0" xfId="3" applyFont="1"/>
    <xf numFmtId="0" fontId="1" fillId="0" borderId="0" xfId="3" applyFont="1"/>
    <xf numFmtId="0" fontId="8" fillId="0" borderId="0" xfId="3" applyFont="1"/>
    <xf numFmtId="0" fontId="6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37" fontId="1" fillId="0" borderId="0" xfId="3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39" fontId="1" fillId="0" borderId="0" xfId="3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8" fillId="0" borderId="0" xfId="3" applyNumberFormat="1" applyFont="1" applyBorder="1" applyAlignment="1">
      <alignment horizontal="center"/>
    </xf>
    <xf numFmtId="0" fontId="6" fillId="0" borderId="0" xfId="0" applyFont="1" applyFill="1" applyAlignment="1">
      <alignment wrapText="1"/>
    </xf>
    <xf numFmtId="41" fontId="6" fillId="0" borderId="0" xfId="3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6" fillId="0" borderId="0" xfId="3" applyNumberFormat="1" applyFont="1" applyBorder="1" applyAlignment="1">
      <alignment horizontal="center"/>
    </xf>
    <xf numFmtId="0" fontId="7" fillId="0" borderId="0" xfId="3" applyFont="1"/>
    <xf numFmtId="0" fontId="8" fillId="0" borderId="0" xfId="3" applyFont="1" applyAlignment="1">
      <alignment horizontal="center"/>
    </xf>
    <xf numFmtId="37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37" fontId="6" fillId="0" borderId="0" xfId="3" applyNumberFormat="1" applyFont="1"/>
    <xf numFmtId="37" fontId="1" fillId="0" borderId="0" xfId="3" applyNumberFormat="1" applyFont="1" applyFill="1" applyBorder="1"/>
    <xf numFmtId="0" fontId="0" fillId="0" borderId="0" xfId="3" applyFont="1"/>
    <xf numFmtId="37" fontId="1" fillId="0" borderId="0" xfId="3" applyNumberFormat="1" applyFont="1" applyFill="1"/>
    <xf numFmtId="37" fontId="6" fillId="0" borderId="0" xfId="3" applyNumberFormat="1" applyFont="1" applyFill="1"/>
    <xf numFmtId="37" fontId="6" fillId="0" borderId="0" xfId="3" applyNumberFormat="1" applyFont="1" applyFill="1" applyBorder="1"/>
    <xf numFmtId="37" fontId="6" fillId="0" borderId="0" xfId="3" applyNumberFormat="1" applyFont="1" applyBorder="1"/>
    <xf numFmtId="165" fontId="1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164" fontId="0" fillId="0" borderId="0" xfId="1" applyNumberFormat="1" applyFont="1" applyFill="1" applyAlignment="1">
      <alignment horizontal="left"/>
    </xf>
    <xf numFmtId="166" fontId="0" fillId="0" borderId="2" xfId="0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/>
    <xf numFmtId="0" fontId="0" fillId="0" borderId="0" xfId="0" applyFont="1" applyFill="1"/>
    <xf numFmtId="0" fontId="1" fillId="0" borderId="0" xfId="3" applyFont="1" applyFill="1"/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left"/>
    </xf>
    <xf numFmtId="0" fontId="14" fillId="0" borderId="0" xfId="0" applyFont="1" applyFill="1" applyAlignment="1"/>
    <xf numFmtId="0" fontId="7" fillId="0" borderId="0" xfId="0" applyFont="1" applyFill="1" applyAlignment="1"/>
    <xf numFmtId="43" fontId="1" fillId="0" borderId="0" xfId="1" applyFont="1" applyFill="1" applyAlignment="1"/>
    <xf numFmtId="164" fontId="1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166" fontId="1" fillId="0" borderId="0" xfId="1" applyNumberFormat="1" applyFont="1" applyFill="1" applyBorder="1" applyAlignment="1">
      <alignment horizontal="left"/>
    </xf>
    <xf numFmtId="164" fontId="1" fillId="0" borderId="4" xfId="1" applyNumberFormat="1" applyFont="1" applyFill="1" applyBorder="1" applyAlignment="1"/>
    <xf numFmtId="43" fontId="0" fillId="0" borderId="0" xfId="0" applyNumberFormat="1" applyFont="1" applyFill="1" applyAlignment="1"/>
    <xf numFmtId="37" fontId="1" fillId="0" borderId="0" xfId="1" applyNumberFormat="1" applyFont="1" applyFill="1" applyBorder="1" applyAlignment="1"/>
    <xf numFmtId="37" fontId="1" fillId="0" borderId="2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0" fillId="0" borderId="0" xfId="0" applyFont="1" applyFill="1" applyAlignment="1">
      <alignment horizontal="justify"/>
    </xf>
    <xf numFmtId="37" fontId="1" fillId="0" borderId="0" xfId="1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0" fillId="0" borderId="0" xfId="0" applyFont="1" applyFill="1" applyAlignment="1">
      <alignment wrapText="1"/>
    </xf>
    <xf numFmtId="164" fontId="1" fillId="0" borderId="0" xfId="1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2" xfId="0" applyFont="1" applyFill="1" applyBorder="1" applyAlignment="1"/>
    <xf numFmtId="166" fontId="6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2" xfId="1" applyNumberFormat="1" applyFont="1" applyFill="1" applyBorder="1" applyAlignment="1">
      <alignment horizontal="left"/>
    </xf>
    <xf numFmtId="0" fontId="0" fillId="0" borderId="0" xfId="1" quotePrefix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0" fillId="0" borderId="0" xfId="3" applyNumberFormat="1" applyFont="1" applyBorder="1"/>
    <xf numFmtId="165" fontId="0" fillId="0" borderId="0" xfId="1" applyNumberFormat="1" applyFont="1" applyFill="1" applyBorder="1" applyAlignment="1">
      <alignment horizontal="center"/>
    </xf>
    <xf numFmtId="37" fontId="0" fillId="0" borderId="0" xfId="3" applyNumberFormat="1" applyFont="1" applyFill="1" applyBorder="1"/>
    <xf numFmtId="166" fontId="0" fillId="0" borderId="2" xfId="1" applyNumberFormat="1" applyFont="1" applyFill="1" applyBorder="1" applyAlignment="1">
      <alignment horizontal="center"/>
    </xf>
    <xf numFmtId="37" fontId="0" fillId="0" borderId="0" xfId="3" applyNumberFormat="1" applyFont="1"/>
    <xf numFmtId="165" fontId="0" fillId="0" borderId="2" xfId="1" applyNumberFormat="1" applyFont="1" applyFill="1" applyBorder="1" applyAlignment="1">
      <alignment horizontal="center"/>
    </xf>
    <xf numFmtId="37" fontId="0" fillId="0" borderId="0" xfId="3" applyNumberFormat="1" applyFont="1" applyFill="1"/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3" fontId="6" fillId="0" borderId="0" xfId="1" applyFont="1" applyBorder="1"/>
    <xf numFmtId="164" fontId="6" fillId="0" borderId="0" xfId="1" applyNumberFormat="1" applyFont="1" applyBorder="1" applyAlignment="1">
      <alignment horizontal="center"/>
    </xf>
    <xf numFmtId="0" fontId="0" fillId="0" borderId="0" xfId="3" applyFont="1" applyFill="1"/>
    <xf numFmtId="0" fontId="8" fillId="0" borderId="0" xfId="3" applyFont="1" applyFill="1"/>
    <xf numFmtId="165" fontId="1" fillId="0" borderId="0" xfId="1" applyNumberFormat="1" applyFont="1" applyFill="1" applyBorder="1" applyAlignment="1"/>
    <xf numFmtId="164" fontId="6" fillId="0" borderId="2" xfId="5" applyNumberFormat="1" applyFont="1" applyFill="1" applyBorder="1" applyAlignment="1"/>
    <xf numFmtId="43" fontId="0" fillId="0" borderId="0" xfId="1" applyFont="1" applyFill="1" applyBorder="1" applyAlignment="1"/>
    <xf numFmtId="43" fontId="1" fillId="0" borderId="0" xfId="1" applyFont="1" applyFill="1" applyBorder="1" applyAlignment="1"/>
    <xf numFmtId="164" fontId="1" fillId="0" borderId="2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0" fontId="0" fillId="0" borderId="0" xfId="0" quotePrefix="1" applyNumberFormat="1" applyFont="1" applyFill="1" applyAlignment="1">
      <alignment horizontal="center"/>
    </xf>
    <xf numFmtId="0" fontId="10" fillId="0" borderId="0" xfId="0" applyFont="1" applyFill="1" applyAlignment="1"/>
    <xf numFmtId="164" fontId="6" fillId="0" borderId="5" xfId="1" applyNumberFormat="1" applyFont="1" applyFill="1" applyBorder="1" applyAlignment="1"/>
    <xf numFmtId="43" fontId="0" fillId="0" borderId="0" xfId="5" applyNumberFormat="1" applyFont="1" applyFill="1" applyBorder="1" applyAlignment="1"/>
    <xf numFmtId="0" fontId="0" fillId="0" borderId="0" xfId="0" applyFill="1"/>
    <xf numFmtId="0" fontId="0" fillId="0" borderId="5" xfId="0" applyFont="1" applyFill="1" applyBorder="1" applyAlignment="1"/>
    <xf numFmtId="164" fontId="6" fillId="0" borderId="0" xfId="5" applyNumberFormat="1" applyFont="1" applyFill="1" applyBorder="1" applyAlignment="1"/>
    <xf numFmtId="0" fontId="1" fillId="0" borderId="0" xfId="5" applyFont="1" applyFill="1" applyAlignment="1">
      <alignment wrapText="1"/>
    </xf>
    <xf numFmtId="0" fontId="20" fillId="0" borderId="0" xfId="3" applyFont="1" applyFill="1" applyBorder="1"/>
    <xf numFmtId="37" fontId="18" fillId="0" borderId="0" xfId="3" applyNumberFormat="1" applyFont="1" applyFill="1" applyBorder="1" applyAlignment="1">
      <alignment horizontal="right"/>
    </xf>
    <xf numFmtId="37" fontId="18" fillId="0" borderId="0" xfId="3" applyNumberFormat="1" applyFont="1" applyFill="1" applyAlignment="1">
      <alignment horizontal="right"/>
    </xf>
    <xf numFmtId="37" fontId="18" fillId="0" borderId="0" xfId="2" applyNumberFormat="1" applyFont="1" applyFill="1" applyBorder="1" applyAlignment="1">
      <alignment horizontal="right"/>
    </xf>
    <xf numFmtId="0" fontId="19" fillId="0" borderId="0" xfId="3" applyFont="1" applyFill="1"/>
    <xf numFmtId="0" fontId="7" fillId="0" borderId="0" xfId="3" applyFont="1" applyFill="1" applyBorder="1"/>
    <xf numFmtId="37" fontId="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6" fillId="0" borderId="0" xfId="3" applyFont="1" applyFill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/>
    <xf numFmtId="164" fontId="6" fillId="0" borderId="0" xfId="1" applyNumberFormat="1" applyFont="1" applyFill="1" applyAlignment="1"/>
    <xf numFmtId="43" fontId="1" fillId="0" borderId="0" xfId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center"/>
    </xf>
    <xf numFmtId="0" fontId="2" fillId="0" borderId="0" xfId="3" applyFont="1" applyFill="1"/>
    <xf numFmtId="0" fontId="4" fillId="0" borderId="0" xfId="3" applyFont="1" applyFill="1"/>
    <xf numFmtId="0" fontId="2" fillId="0" borderId="0" xfId="3" applyFont="1" applyFill="1" applyAlignment="1"/>
    <xf numFmtId="0" fontId="15" fillId="0" borderId="0" xfId="3" applyFont="1" applyFill="1" applyAlignment="1"/>
    <xf numFmtId="0" fontId="1" fillId="0" borderId="0" xfId="3" applyFont="1" applyFill="1" applyBorder="1"/>
    <xf numFmtId="0" fontId="6" fillId="0" borderId="0" xfId="3" applyFont="1" applyFill="1" applyAlignment="1"/>
    <xf numFmtId="0" fontId="4" fillId="0" borderId="0" xfId="3" applyFont="1" applyFill="1" applyAlignment="1"/>
    <xf numFmtId="165" fontId="1" fillId="0" borderId="0" xfId="1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1" fillId="0" borderId="0" xfId="1" applyNumberFormat="1" applyFont="1" applyFill="1" applyAlignment="1"/>
    <xf numFmtId="167" fontId="1" fillId="0" borderId="0" xfId="1" applyNumberFormat="1" applyFont="1" applyFill="1" applyBorder="1" applyAlignment="1"/>
    <xf numFmtId="49" fontId="0" fillId="0" borderId="0" xfId="0" applyNumberFormat="1" applyFont="1" applyFill="1" applyAlignment="1"/>
    <xf numFmtId="164" fontId="6" fillId="0" borderId="3" xfId="1" applyNumberFormat="1" applyFont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3" fillId="0" borderId="0" xfId="3" applyFont="1" applyFill="1"/>
    <xf numFmtId="0" fontId="14" fillId="0" borderId="0" xfId="3" applyFont="1" applyFill="1"/>
    <xf numFmtId="0" fontId="17" fillId="0" borderId="0" xfId="3" applyFont="1" applyFill="1"/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/>
    <xf numFmtId="0" fontId="7" fillId="0" borderId="0" xfId="3" applyFont="1" applyFill="1"/>
    <xf numFmtId="0" fontId="3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6" fillId="0" borderId="0" xfId="3" applyFont="1" applyFill="1" applyAlignment="1">
      <alignment horizontal="center"/>
    </xf>
    <xf numFmtId="0" fontId="15" fillId="0" borderId="0" xfId="3" applyFont="1" applyFill="1"/>
    <xf numFmtId="0" fontId="17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37" fontId="1" fillId="0" borderId="0" xfId="3" applyNumberFormat="1" applyFont="1" applyFill="1" applyBorder="1" applyAlignment="1">
      <alignment horizontal="center"/>
    </xf>
    <xf numFmtId="39" fontId="1" fillId="0" borderId="0" xfId="3" applyNumberFormat="1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37" fontId="0" fillId="0" borderId="0" xfId="3" applyNumberFormat="1" applyFont="1" applyFill="1" applyBorder="1" applyAlignment="1">
      <alignment horizontal="center"/>
    </xf>
    <xf numFmtId="39" fontId="0" fillId="0" borderId="0" xfId="3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37" fontId="0" fillId="0" borderId="0" xfId="0" applyNumberFormat="1" applyFill="1" applyBorder="1" applyAlignment="1"/>
    <xf numFmtId="167" fontId="1" fillId="0" borderId="0" xfId="1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right"/>
    </xf>
    <xf numFmtId="37" fontId="1" fillId="0" borderId="0" xfId="5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3" applyFont="1" applyFill="1" applyAlignment="1"/>
    <xf numFmtId="43" fontId="0" fillId="0" borderId="0" xfId="1" applyFont="1"/>
    <xf numFmtId="164" fontId="1" fillId="0" borderId="0" xfId="3" applyNumberFormat="1" applyFont="1"/>
    <xf numFmtId="43" fontId="1" fillId="0" borderId="0" xfId="1" applyFont="1"/>
    <xf numFmtId="0" fontId="0" fillId="0" borderId="0" xfId="5" applyFont="1" applyFill="1" applyAlignment="1"/>
    <xf numFmtId="0" fontId="0" fillId="0" borderId="2" xfId="3" applyFont="1" applyFill="1" applyBorder="1" applyAlignment="1">
      <alignment horizontal="center"/>
    </xf>
    <xf numFmtId="0" fontId="0" fillId="0" borderId="2" xfId="3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1" fillId="0" borderId="0" xfId="0" applyFont="1" applyFill="1" applyAlignment="1"/>
    <xf numFmtId="0" fontId="4" fillId="0" borderId="0" xfId="5" applyFont="1" applyFill="1"/>
    <xf numFmtId="0" fontId="13" fillId="0" borderId="5" xfId="0" applyFont="1" applyFill="1" applyBorder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 indent="1"/>
    </xf>
    <xf numFmtId="43" fontId="0" fillId="0" borderId="0" xfId="5" applyNumberFormat="1" applyFont="1" applyFill="1" applyBorder="1" applyAlignment="1">
      <alignment horizontal="center"/>
    </xf>
    <xf numFmtId="0" fontId="1" fillId="0" borderId="0" xfId="5" applyFont="1" applyFill="1" applyAlignment="1"/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" fillId="0" borderId="2" xfId="3" applyFont="1" applyFill="1" applyBorder="1" applyAlignment="1">
      <alignment horizontal="center"/>
    </xf>
    <xf numFmtId="37" fontId="8" fillId="0" borderId="0" xfId="3" applyNumberFormat="1" applyFont="1" applyFill="1" applyBorder="1" applyAlignment="1">
      <alignment horizontal="center"/>
    </xf>
    <xf numFmtId="0" fontId="0" fillId="0" borderId="2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" fillId="0" borderId="2" xfId="3" applyFont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0" fillId="0" borderId="2" xfId="3" applyFont="1" applyBorder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86"/>
  <sheetViews>
    <sheetView view="pageBreakPreview" topLeftCell="A13" zoomScale="115" zoomScaleNormal="100" zoomScaleSheetLayoutView="115" workbookViewId="0">
      <selection activeCell="A25" sqref="A25:XFD25"/>
    </sheetView>
  </sheetViews>
  <sheetFormatPr defaultColWidth="9.1796875" defaultRowHeight="20.25" customHeight="1" x14ac:dyDescent="0.3"/>
  <cols>
    <col min="1" max="1" width="50.6328125" style="210" customWidth="1"/>
    <col min="2" max="2" width="5.08984375" style="208" customWidth="1"/>
    <col min="3" max="3" width="1" style="208" customWidth="1"/>
    <col min="4" max="4" width="14.08984375" style="210" bestFit="1" customWidth="1"/>
    <col min="5" max="5" width="1" style="210" customWidth="1"/>
    <col min="6" max="6" width="14.08984375" style="210" bestFit="1" customWidth="1"/>
    <col min="7" max="7" width="1" style="210" customWidth="1"/>
    <col min="8" max="8" width="14.08984375" style="210" bestFit="1" customWidth="1"/>
    <col min="9" max="9" width="1" style="210" customWidth="1"/>
    <col min="10" max="10" width="14.08984375" style="210" bestFit="1" customWidth="1"/>
    <col min="11" max="16384" width="9.1796875" style="210"/>
  </cols>
  <sheetData>
    <row r="1" spans="1:10" s="1" customFormat="1" ht="20.25" customHeight="1" x14ac:dyDescent="0.35">
      <c r="A1" s="1" t="s">
        <v>0</v>
      </c>
      <c r="B1" s="170"/>
      <c r="C1" s="170"/>
    </row>
    <row r="2" spans="1:10" s="2" customFormat="1" ht="20.25" customHeight="1" x14ac:dyDescent="0.35">
      <c r="A2" s="2" t="s">
        <v>1</v>
      </c>
      <c r="B2" s="228"/>
      <c r="C2" s="228"/>
    </row>
    <row r="3" spans="1:10" s="3" customFormat="1" ht="20.25" hidden="1" customHeight="1" x14ac:dyDescent="0.3">
      <c r="A3" s="3" t="s">
        <v>2</v>
      </c>
      <c r="B3" s="171"/>
      <c r="C3" s="171"/>
    </row>
    <row r="4" spans="1:10" s="3" customFormat="1" ht="20.25" customHeight="1" x14ac:dyDescent="0.3">
      <c r="B4" s="171"/>
      <c r="C4" s="171"/>
      <c r="E4" s="207"/>
      <c r="H4" s="207"/>
      <c r="I4" s="207"/>
      <c r="J4" s="207"/>
    </row>
    <row r="5" spans="1:10" s="3" customFormat="1" ht="20.25" customHeight="1" x14ac:dyDescent="0.3">
      <c r="B5" s="171"/>
      <c r="C5" s="171"/>
      <c r="D5" s="230" t="s">
        <v>103</v>
      </c>
      <c r="E5" s="230"/>
      <c r="F5" s="230"/>
      <c r="G5" s="207"/>
      <c r="H5" s="230" t="s">
        <v>105</v>
      </c>
      <c r="I5" s="230"/>
      <c r="J5" s="230"/>
    </row>
    <row r="6" spans="1:10" s="3" customFormat="1" ht="20.25" customHeight="1" x14ac:dyDescent="0.3">
      <c r="B6" s="171"/>
      <c r="C6" s="171"/>
      <c r="D6" s="230" t="s">
        <v>104</v>
      </c>
      <c r="E6" s="230"/>
      <c r="F6" s="230"/>
      <c r="G6" s="207"/>
      <c r="H6" s="230" t="str">
        <f>D6</f>
        <v>financial statements</v>
      </c>
      <c r="I6" s="230"/>
      <c r="J6" s="230"/>
    </row>
    <row r="7" spans="1:10" s="3" customFormat="1" ht="20.25" customHeight="1" x14ac:dyDescent="0.3">
      <c r="B7" s="171"/>
      <c r="C7" s="171"/>
      <c r="D7" s="231" t="s">
        <v>78</v>
      </c>
      <c r="E7" s="231"/>
      <c r="F7" s="231"/>
      <c r="G7" s="4"/>
      <c r="H7" s="231" t="str">
        <f>D7</f>
        <v>30 September</v>
      </c>
      <c r="I7" s="231"/>
      <c r="J7" s="231">
        <f>F7</f>
        <v>0</v>
      </c>
    </row>
    <row r="8" spans="1:10" ht="20.25" customHeight="1" x14ac:dyDescent="0.3">
      <c r="A8" s="3" t="s">
        <v>3</v>
      </c>
      <c r="B8" s="208" t="s">
        <v>4</v>
      </c>
      <c r="D8" s="211">
        <v>2021</v>
      </c>
      <c r="E8" s="211"/>
      <c r="F8" s="211">
        <v>2020</v>
      </c>
      <c r="G8" s="4"/>
      <c r="H8" s="135">
        <v>2021</v>
      </c>
      <c r="I8" s="206"/>
      <c r="J8" s="135">
        <v>2020</v>
      </c>
    </row>
    <row r="9" spans="1:10" ht="20.25" customHeight="1" x14ac:dyDescent="0.3">
      <c r="D9" s="229" t="s">
        <v>5</v>
      </c>
      <c r="E9" s="229"/>
      <c r="F9" s="229"/>
      <c r="G9" s="229"/>
      <c r="H9" s="229"/>
      <c r="I9" s="229"/>
      <c r="J9" s="229"/>
    </row>
    <row r="10" spans="1:10" ht="20.25" customHeight="1" x14ac:dyDescent="0.3">
      <c r="A10" s="90" t="s">
        <v>6</v>
      </c>
      <c r="D10" s="5"/>
      <c r="E10" s="5"/>
      <c r="F10" s="5"/>
      <c r="G10" s="5"/>
      <c r="H10" s="5"/>
      <c r="I10" s="5"/>
      <c r="J10" s="5"/>
    </row>
    <row r="11" spans="1:10" ht="20.25" customHeight="1" x14ac:dyDescent="0.3">
      <c r="A11" s="210" t="s">
        <v>7</v>
      </c>
      <c r="B11" s="208">
        <v>6</v>
      </c>
      <c r="D11" s="92">
        <v>39885319</v>
      </c>
      <c r="E11" s="7"/>
      <c r="F11" s="92">
        <v>189533887</v>
      </c>
      <c r="G11" s="7"/>
      <c r="H11" s="92">
        <v>36300584</v>
      </c>
      <c r="I11" s="7"/>
      <c r="J11" s="92">
        <v>185936417</v>
      </c>
    </row>
    <row r="12" spans="1:10" ht="20.25" customHeight="1" x14ac:dyDescent="0.3">
      <c r="A12" s="210" t="s">
        <v>8</v>
      </c>
      <c r="B12" s="208" t="s">
        <v>142</v>
      </c>
      <c r="D12" s="92">
        <v>217252324</v>
      </c>
      <c r="E12" s="7"/>
      <c r="F12" s="92">
        <v>118201069</v>
      </c>
      <c r="G12" s="7"/>
      <c r="H12" s="92">
        <v>217252324</v>
      </c>
      <c r="I12" s="7"/>
      <c r="J12" s="92">
        <v>118201069</v>
      </c>
    </row>
    <row r="13" spans="1:10" ht="20.25" customHeight="1" x14ac:dyDescent="0.3">
      <c r="A13" s="210" t="s">
        <v>9</v>
      </c>
      <c r="B13" s="208">
        <v>5</v>
      </c>
      <c r="D13" s="92">
        <v>18467065</v>
      </c>
      <c r="E13" s="7"/>
      <c r="F13" s="92">
        <v>12135557</v>
      </c>
      <c r="G13" s="7"/>
      <c r="H13" s="92">
        <v>54202817</v>
      </c>
      <c r="I13" s="7"/>
      <c r="J13" s="92">
        <v>36039149</v>
      </c>
    </row>
    <row r="14" spans="1:10" ht="20.25" customHeight="1" x14ac:dyDescent="0.3">
      <c r="A14" s="210" t="s">
        <v>119</v>
      </c>
      <c r="B14" s="208">
        <v>5</v>
      </c>
      <c r="D14" s="167">
        <v>0</v>
      </c>
      <c r="E14" s="7"/>
      <c r="F14" s="167">
        <v>0</v>
      </c>
      <c r="G14" s="7"/>
      <c r="H14" s="92">
        <v>148000000</v>
      </c>
      <c r="I14" s="7"/>
      <c r="J14" s="92">
        <v>285000000</v>
      </c>
    </row>
    <row r="15" spans="1:10" ht="20.25" customHeight="1" x14ac:dyDescent="0.3">
      <c r="A15" s="210" t="s">
        <v>11</v>
      </c>
      <c r="B15" s="208">
        <v>8</v>
      </c>
      <c r="D15" s="92">
        <v>585405299</v>
      </c>
      <c r="E15" s="7"/>
      <c r="F15" s="92">
        <v>364415472</v>
      </c>
      <c r="G15" s="7"/>
      <c r="H15" s="92">
        <v>540744823</v>
      </c>
      <c r="I15" s="7"/>
      <c r="J15" s="92">
        <v>314724769</v>
      </c>
    </row>
    <row r="16" spans="1:10" ht="20.25" customHeight="1" x14ac:dyDescent="0.3">
      <c r="A16" s="74" t="s">
        <v>77</v>
      </c>
      <c r="B16" s="208">
        <v>9</v>
      </c>
      <c r="D16" s="92">
        <v>4801942</v>
      </c>
      <c r="E16" s="7"/>
      <c r="F16" s="92">
        <v>4860682</v>
      </c>
      <c r="G16" s="7"/>
      <c r="H16" s="92">
        <v>4801942</v>
      </c>
      <c r="I16" s="7"/>
      <c r="J16" s="92">
        <v>4860682</v>
      </c>
    </row>
    <row r="17" spans="1:10" ht="20.25" customHeight="1" x14ac:dyDescent="0.3">
      <c r="A17" s="210" t="s">
        <v>12</v>
      </c>
      <c r="D17" s="92">
        <v>7518068</v>
      </c>
      <c r="E17" s="7"/>
      <c r="F17" s="92">
        <v>4978889</v>
      </c>
      <c r="G17" s="7"/>
      <c r="H17" s="92">
        <v>6678287</v>
      </c>
      <c r="I17" s="7"/>
      <c r="J17" s="92">
        <v>4713103</v>
      </c>
    </row>
    <row r="18" spans="1:10" ht="20.25" customHeight="1" x14ac:dyDescent="0.3">
      <c r="A18" s="3" t="s">
        <v>13</v>
      </c>
      <c r="D18" s="10">
        <f>SUM(D11:D17)</f>
        <v>873330017</v>
      </c>
      <c r="E18" s="11"/>
      <c r="F18" s="10">
        <f>SUM(F11:F17)</f>
        <v>694125556</v>
      </c>
      <c r="G18" s="11"/>
      <c r="H18" s="10">
        <f>SUM(H11:H17)</f>
        <v>1007980777</v>
      </c>
      <c r="I18" s="11"/>
      <c r="J18" s="10">
        <f>SUM(J11:J17)</f>
        <v>949475189</v>
      </c>
    </row>
    <row r="19" spans="1:10" ht="20.25" customHeight="1" x14ac:dyDescent="0.3">
      <c r="D19" s="11"/>
      <c r="E19" s="11"/>
      <c r="F19" s="11"/>
      <c r="G19" s="11"/>
      <c r="H19" s="11"/>
      <c r="I19" s="11"/>
      <c r="J19" s="11"/>
    </row>
    <row r="20" spans="1:10" ht="20.25" customHeight="1" x14ac:dyDescent="0.3">
      <c r="A20" s="90" t="s">
        <v>14</v>
      </c>
      <c r="D20" s="14"/>
      <c r="E20" s="14"/>
      <c r="F20" s="14"/>
      <c r="G20" s="14"/>
      <c r="H20" s="14"/>
      <c r="I20" s="14"/>
      <c r="J20" s="14"/>
    </row>
    <row r="21" spans="1:10" ht="20.25" customHeight="1" x14ac:dyDescent="0.3">
      <c r="A21" s="210" t="s">
        <v>178</v>
      </c>
      <c r="B21" s="208">
        <v>24</v>
      </c>
      <c r="D21" s="92">
        <v>148653600</v>
      </c>
      <c r="E21" s="7"/>
      <c r="F21" s="92">
        <v>151238880</v>
      </c>
      <c r="G21" s="168"/>
      <c r="H21" s="92">
        <v>148653600</v>
      </c>
      <c r="I21" s="7"/>
      <c r="J21" s="92">
        <v>151238880</v>
      </c>
    </row>
    <row r="22" spans="1:10" ht="20.25" customHeight="1" x14ac:dyDescent="0.3">
      <c r="A22" s="210" t="s">
        <v>84</v>
      </c>
      <c r="B22" s="208">
        <v>11</v>
      </c>
      <c r="D22" s="167">
        <v>0</v>
      </c>
      <c r="E22" s="7"/>
      <c r="F22" s="167">
        <v>0</v>
      </c>
      <c r="G22" s="7"/>
      <c r="H22" s="92">
        <v>224755705</v>
      </c>
      <c r="I22" s="7"/>
      <c r="J22" s="92">
        <v>74755705</v>
      </c>
    </row>
    <row r="23" spans="1:10" ht="20.25" customHeight="1" x14ac:dyDescent="0.3">
      <c r="A23" s="210" t="s">
        <v>97</v>
      </c>
      <c r="B23" s="208">
        <v>10</v>
      </c>
      <c r="D23" s="92">
        <v>80233532</v>
      </c>
      <c r="E23" s="7"/>
      <c r="F23" s="92">
        <v>78241817</v>
      </c>
      <c r="G23" s="31"/>
      <c r="H23" s="92">
        <v>63200000</v>
      </c>
      <c r="I23" s="7"/>
      <c r="J23" s="92">
        <v>63200000</v>
      </c>
    </row>
    <row r="24" spans="1:10" ht="20.25" customHeight="1" x14ac:dyDescent="0.3">
      <c r="A24" s="210" t="s">
        <v>15</v>
      </c>
      <c r="B24" s="208">
        <v>12</v>
      </c>
      <c r="D24" s="92">
        <v>63632949</v>
      </c>
      <c r="E24" s="7"/>
      <c r="F24" s="92">
        <v>63818134</v>
      </c>
      <c r="G24" s="31"/>
      <c r="H24" s="92">
        <v>63632949</v>
      </c>
      <c r="I24" s="7"/>
      <c r="J24" s="92">
        <v>63818134</v>
      </c>
    </row>
    <row r="25" spans="1:10" ht="20.25" customHeight="1" x14ac:dyDescent="0.3">
      <c r="A25" s="210" t="s">
        <v>16</v>
      </c>
      <c r="B25" s="208">
        <v>13</v>
      </c>
      <c r="D25" s="92">
        <v>532320198</v>
      </c>
      <c r="E25" s="7"/>
      <c r="F25" s="92">
        <v>555117376</v>
      </c>
      <c r="G25" s="7"/>
      <c r="H25" s="92">
        <v>463121852</v>
      </c>
      <c r="I25" s="7"/>
      <c r="J25" s="92">
        <v>483023399</v>
      </c>
    </row>
    <row r="26" spans="1:10" ht="20.25" customHeight="1" x14ac:dyDescent="0.3">
      <c r="A26" s="210" t="s">
        <v>161</v>
      </c>
      <c r="B26" s="208">
        <v>14</v>
      </c>
      <c r="D26" s="92">
        <v>20345680</v>
      </c>
      <c r="E26" s="7"/>
      <c r="F26" s="92">
        <v>0</v>
      </c>
      <c r="G26" s="7"/>
      <c r="H26" s="92">
        <v>19340951</v>
      </c>
      <c r="I26" s="7"/>
      <c r="J26" s="92">
        <v>0</v>
      </c>
    </row>
    <row r="27" spans="1:10" ht="20.25" customHeight="1" x14ac:dyDescent="0.3">
      <c r="A27" s="210" t="s">
        <v>17</v>
      </c>
      <c r="D27" s="92">
        <v>186576</v>
      </c>
      <c r="E27" s="7"/>
      <c r="F27" s="92">
        <v>803418</v>
      </c>
      <c r="G27" s="7"/>
      <c r="H27" s="92">
        <v>186556</v>
      </c>
      <c r="I27" s="7"/>
      <c r="J27" s="92">
        <v>803398</v>
      </c>
    </row>
    <row r="28" spans="1:10" ht="20.25" customHeight="1" x14ac:dyDescent="0.3">
      <c r="A28" s="210" t="s">
        <v>79</v>
      </c>
      <c r="B28" s="208">
        <v>9</v>
      </c>
      <c r="D28" s="92">
        <v>174098673</v>
      </c>
      <c r="E28" s="7"/>
      <c r="F28" s="92">
        <v>156150934</v>
      </c>
      <c r="G28" s="7"/>
      <c r="H28" s="92">
        <v>111129257</v>
      </c>
      <c r="I28" s="7"/>
      <c r="J28" s="92">
        <v>97071477</v>
      </c>
    </row>
    <row r="29" spans="1:10" ht="20.25" customHeight="1" x14ac:dyDescent="0.3">
      <c r="A29" s="210" t="s">
        <v>18</v>
      </c>
      <c r="B29" s="208">
        <v>22</v>
      </c>
      <c r="D29" s="92">
        <v>99672011</v>
      </c>
      <c r="E29" s="7"/>
      <c r="F29" s="92">
        <v>89099901</v>
      </c>
      <c r="G29" s="169"/>
      <c r="H29" s="92">
        <v>87645586</v>
      </c>
      <c r="I29" s="7"/>
      <c r="J29" s="92">
        <v>76967632</v>
      </c>
    </row>
    <row r="30" spans="1:10" ht="20.25" customHeight="1" x14ac:dyDescent="0.3">
      <c r="A30" s="210" t="s">
        <v>19</v>
      </c>
      <c r="D30" s="92">
        <v>11401147</v>
      </c>
      <c r="E30" s="15"/>
      <c r="F30" s="92">
        <v>7890235</v>
      </c>
      <c r="G30" s="7"/>
      <c r="H30" s="92">
        <v>10803998</v>
      </c>
      <c r="I30" s="15"/>
      <c r="J30" s="92">
        <v>7285890</v>
      </c>
    </row>
    <row r="31" spans="1:10" ht="20.25" customHeight="1" x14ac:dyDescent="0.3">
      <c r="A31" s="3" t="s">
        <v>20</v>
      </c>
      <c r="D31" s="12">
        <f>SUM(D21:D30)</f>
        <v>1130544366</v>
      </c>
      <c r="E31" s="11"/>
      <c r="F31" s="12">
        <f>SUM(F21:F30)</f>
        <v>1102360695</v>
      </c>
      <c r="G31" s="11"/>
      <c r="H31" s="12">
        <f>SUM(H21:H30)</f>
        <v>1192470454</v>
      </c>
      <c r="I31" s="11"/>
      <c r="J31" s="12">
        <f>SUM(J21:J30)</f>
        <v>1018164515</v>
      </c>
    </row>
    <row r="32" spans="1:10" ht="20.25" customHeight="1" x14ac:dyDescent="0.3">
      <c r="A32" s="3"/>
      <c r="D32" s="11"/>
      <c r="E32" s="11"/>
      <c r="F32" s="11"/>
      <c r="G32" s="11"/>
      <c r="H32" s="11"/>
      <c r="I32" s="11"/>
      <c r="J32" s="11"/>
    </row>
    <row r="33" spans="1:10" ht="20.25" customHeight="1" thickBot="1" x14ac:dyDescent="0.35">
      <c r="A33" s="3" t="s">
        <v>21</v>
      </c>
      <c r="D33" s="16">
        <f>D18+D31</f>
        <v>2003874383</v>
      </c>
      <c r="E33" s="11"/>
      <c r="F33" s="16">
        <f>F18+F31</f>
        <v>1796486251</v>
      </c>
      <c r="G33" s="11"/>
      <c r="H33" s="16">
        <f>H18+H31</f>
        <v>2200451231</v>
      </c>
      <c r="I33" s="11"/>
      <c r="J33" s="16">
        <f>J18+J31</f>
        <v>1967639704</v>
      </c>
    </row>
    <row r="34" spans="1:10" ht="20.25" customHeight="1" thickTop="1" x14ac:dyDescent="0.3"/>
    <row r="35" spans="1:10" s="1" customFormat="1" ht="20.25" customHeight="1" x14ac:dyDescent="0.35">
      <c r="A35" s="1" t="s">
        <v>0</v>
      </c>
      <c r="B35" s="170"/>
      <c r="C35" s="170"/>
    </row>
    <row r="36" spans="1:10" ht="20.25" customHeight="1" x14ac:dyDescent="0.3">
      <c r="A36" s="2" t="s">
        <v>1</v>
      </c>
      <c r="B36" s="171"/>
      <c r="C36" s="171"/>
      <c r="D36" s="3"/>
      <c r="E36" s="3"/>
      <c r="F36" s="3"/>
      <c r="G36" s="3"/>
      <c r="H36" s="3"/>
      <c r="I36" s="3"/>
      <c r="J36" s="3"/>
    </row>
    <row r="37" spans="1:10" ht="18" customHeight="1" x14ac:dyDescent="0.3">
      <c r="A37" s="3"/>
      <c r="B37" s="171"/>
      <c r="C37" s="171"/>
      <c r="D37" s="3"/>
      <c r="E37" s="3"/>
      <c r="F37" s="3"/>
      <c r="G37" s="3"/>
      <c r="H37" s="3"/>
      <c r="I37" s="3"/>
      <c r="J37" s="3"/>
    </row>
    <row r="38" spans="1:10" s="3" customFormat="1" ht="19.5" customHeight="1" x14ac:dyDescent="0.3">
      <c r="B38" s="171"/>
      <c r="C38" s="171"/>
      <c r="D38" s="230" t="s">
        <v>103</v>
      </c>
      <c r="E38" s="230"/>
      <c r="F38" s="230"/>
      <c r="G38" s="207"/>
      <c r="H38" s="230" t="s">
        <v>105</v>
      </c>
      <c r="I38" s="230"/>
      <c r="J38" s="230"/>
    </row>
    <row r="39" spans="1:10" s="3" customFormat="1" ht="19.5" customHeight="1" x14ac:dyDescent="0.3">
      <c r="B39" s="171"/>
      <c r="C39" s="171"/>
      <c r="D39" s="230" t="s">
        <v>104</v>
      </c>
      <c r="E39" s="230"/>
      <c r="F39" s="230"/>
      <c r="G39" s="207"/>
      <c r="H39" s="230" t="str">
        <f>D39</f>
        <v>financial statements</v>
      </c>
      <c r="I39" s="230"/>
      <c r="J39" s="230"/>
    </row>
    <row r="40" spans="1:10" s="3" customFormat="1" ht="19.5" customHeight="1" x14ac:dyDescent="0.3">
      <c r="B40" s="171"/>
      <c r="C40" s="171"/>
      <c r="D40" s="231" t="str">
        <f>D7</f>
        <v>30 September</v>
      </c>
      <c r="E40" s="231"/>
      <c r="F40" s="231"/>
      <c r="G40" s="4"/>
      <c r="H40" s="231" t="str">
        <f>H7</f>
        <v>30 September</v>
      </c>
      <c r="I40" s="231"/>
      <c r="J40" s="231"/>
    </row>
    <row r="41" spans="1:10" ht="19.5" customHeight="1" x14ac:dyDescent="0.3">
      <c r="A41" s="3" t="s">
        <v>22</v>
      </c>
      <c r="B41" s="208" t="s">
        <v>4</v>
      </c>
      <c r="D41" s="113">
        <f>D8</f>
        <v>2021</v>
      </c>
      <c r="E41" s="211"/>
      <c r="F41" s="113">
        <f>F8</f>
        <v>2020</v>
      </c>
      <c r="G41" s="4"/>
      <c r="H41" s="113">
        <f>H8</f>
        <v>2021</v>
      </c>
      <c r="I41" s="211"/>
      <c r="J41" s="113">
        <f>J8</f>
        <v>2020</v>
      </c>
    </row>
    <row r="42" spans="1:10" ht="18.75" customHeight="1" x14ac:dyDescent="0.3">
      <c r="A42" s="8"/>
      <c r="D42" s="229" t="s">
        <v>5</v>
      </c>
      <c r="E42" s="229"/>
      <c r="F42" s="229"/>
      <c r="G42" s="229"/>
      <c r="H42" s="229"/>
      <c r="I42" s="229"/>
      <c r="J42" s="229"/>
    </row>
    <row r="43" spans="1:10" ht="19.5" customHeight="1" x14ac:dyDescent="0.3">
      <c r="A43" s="90" t="s">
        <v>23</v>
      </c>
      <c r="B43" s="32"/>
      <c r="C43" s="32"/>
      <c r="D43" s="208"/>
      <c r="E43" s="15"/>
      <c r="F43" s="208"/>
      <c r="G43" s="15"/>
      <c r="H43" s="208"/>
      <c r="I43" s="15"/>
      <c r="J43" s="208"/>
    </row>
    <row r="44" spans="1:10" ht="19.5" customHeight="1" x14ac:dyDescent="0.3">
      <c r="A44" s="210" t="s">
        <v>173</v>
      </c>
      <c r="B44" s="32">
        <v>15</v>
      </c>
      <c r="C44" s="32"/>
      <c r="D44" s="9">
        <v>30000000</v>
      </c>
      <c r="E44" s="7"/>
      <c r="F44" s="9">
        <v>20000000</v>
      </c>
      <c r="G44" s="18"/>
      <c r="H44" s="9">
        <v>30000000</v>
      </c>
      <c r="I44" s="7"/>
      <c r="J44" s="9">
        <v>20000000</v>
      </c>
    </row>
    <row r="45" spans="1:10" ht="19.5" customHeight="1" x14ac:dyDescent="0.3">
      <c r="A45" s="210" t="s">
        <v>24</v>
      </c>
      <c r="B45" s="32">
        <v>5</v>
      </c>
      <c r="C45" s="32"/>
      <c r="D45" s="7">
        <v>110108533</v>
      </c>
      <c r="E45" s="7"/>
      <c r="F45" s="7">
        <v>82383732</v>
      </c>
      <c r="G45" s="7"/>
      <c r="H45" s="92">
        <v>106557084</v>
      </c>
      <c r="I45" s="7"/>
      <c r="J45" s="92">
        <v>81203236</v>
      </c>
    </row>
    <row r="46" spans="1:10" ht="19.5" hidden="1" customHeight="1" x14ac:dyDescent="0.3">
      <c r="A46" s="210" t="s">
        <v>134</v>
      </c>
      <c r="B46" s="32"/>
      <c r="C46" s="32"/>
      <c r="D46" s="7"/>
      <c r="E46" s="7"/>
      <c r="F46" s="7"/>
      <c r="G46" s="7"/>
      <c r="H46" s="92"/>
      <c r="I46" s="7"/>
      <c r="J46" s="92">
        <v>0</v>
      </c>
    </row>
    <row r="47" spans="1:10" ht="19.5" customHeight="1" x14ac:dyDescent="0.3">
      <c r="A47" s="210" t="s">
        <v>25</v>
      </c>
      <c r="B47" s="32">
        <v>5</v>
      </c>
      <c r="C47" s="32"/>
      <c r="D47" s="7">
        <v>134505171</v>
      </c>
      <c r="E47" s="7"/>
      <c r="F47" s="7">
        <v>73388582</v>
      </c>
      <c r="G47" s="7"/>
      <c r="H47" s="20">
        <v>127580660</v>
      </c>
      <c r="I47" s="7"/>
      <c r="J47" s="20">
        <v>67870686</v>
      </c>
    </row>
    <row r="48" spans="1:10" ht="19.5" customHeight="1" x14ac:dyDescent="0.3">
      <c r="A48" s="139" t="s">
        <v>26</v>
      </c>
      <c r="B48" s="32"/>
      <c r="C48" s="32"/>
      <c r="D48" s="7">
        <v>27612091</v>
      </c>
      <c r="E48" s="7"/>
      <c r="F48" s="7">
        <v>12009600</v>
      </c>
      <c r="G48" s="7"/>
      <c r="H48" s="92">
        <v>27594192</v>
      </c>
      <c r="I48" s="7"/>
      <c r="J48" s="92">
        <v>11991701</v>
      </c>
    </row>
    <row r="49" spans="1:10" ht="19.5" customHeight="1" x14ac:dyDescent="0.3">
      <c r="A49" s="139" t="s">
        <v>162</v>
      </c>
      <c r="B49" s="32"/>
      <c r="C49" s="32"/>
    </row>
    <row r="50" spans="1:10" ht="19.5" customHeight="1" x14ac:dyDescent="0.3">
      <c r="A50" s="139" t="s">
        <v>179</v>
      </c>
      <c r="B50" s="32"/>
      <c r="C50" s="32"/>
      <c r="D50" s="7">
        <v>10159586</v>
      </c>
      <c r="E50" s="7"/>
      <c r="F50" s="7">
        <v>989573</v>
      </c>
      <c r="G50" s="7"/>
      <c r="H50" s="92">
        <v>9081593</v>
      </c>
      <c r="I50" s="7"/>
      <c r="J50" s="92">
        <v>989573</v>
      </c>
    </row>
    <row r="51" spans="1:10" ht="19.5" customHeight="1" x14ac:dyDescent="0.3">
      <c r="A51" s="210" t="s">
        <v>120</v>
      </c>
      <c r="B51" s="32" t="s">
        <v>189</v>
      </c>
      <c r="C51" s="32"/>
      <c r="D51" s="167">
        <v>34000000</v>
      </c>
      <c r="E51" s="7"/>
      <c r="F51" s="167">
        <v>34000000</v>
      </c>
      <c r="G51" s="18"/>
      <c r="H51" s="167">
        <v>34000000</v>
      </c>
      <c r="I51" s="7"/>
      <c r="J51" s="92">
        <v>34000000</v>
      </c>
    </row>
    <row r="52" spans="1:10" ht="19.5" customHeight="1" x14ac:dyDescent="0.3">
      <c r="A52" s="210" t="s">
        <v>27</v>
      </c>
      <c r="B52" s="32"/>
      <c r="C52" s="32"/>
      <c r="D52" s="7">
        <v>1237251</v>
      </c>
      <c r="E52" s="19"/>
      <c r="F52" s="7">
        <v>772863</v>
      </c>
      <c r="G52" s="7"/>
      <c r="H52" s="167">
        <v>1114403</v>
      </c>
      <c r="I52" s="19"/>
      <c r="J52" s="167">
        <v>725320</v>
      </c>
    </row>
    <row r="53" spans="1:10" ht="19.5" customHeight="1" x14ac:dyDescent="0.3">
      <c r="A53" s="3" t="s">
        <v>28</v>
      </c>
      <c r="B53" s="32"/>
      <c r="C53" s="32"/>
      <c r="D53" s="12">
        <f>SUM(D44:D52)</f>
        <v>347622632</v>
      </c>
      <c r="E53" s="158"/>
      <c r="F53" s="12">
        <f>SUM(F44:F52)</f>
        <v>223544350</v>
      </c>
      <c r="G53" s="158"/>
      <c r="H53" s="12">
        <f>SUM(H44:H52)</f>
        <v>335927932</v>
      </c>
      <c r="I53" s="158"/>
      <c r="J53" s="12">
        <f>SUM(J44:J52)</f>
        <v>216780516</v>
      </c>
    </row>
    <row r="54" spans="1:10" ht="18" customHeight="1" x14ac:dyDescent="0.3">
      <c r="B54" s="32"/>
      <c r="C54" s="32"/>
      <c r="D54" s="20"/>
      <c r="E54" s="20"/>
      <c r="F54" s="20"/>
      <c r="G54" s="20"/>
      <c r="H54" s="20"/>
      <c r="I54" s="20"/>
      <c r="J54" s="20"/>
    </row>
    <row r="55" spans="1:10" ht="19.5" customHeight="1" x14ac:dyDescent="0.3">
      <c r="A55" s="90" t="s">
        <v>29</v>
      </c>
      <c r="B55" s="32"/>
      <c r="C55" s="32"/>
      <c r="D55" s="20"/>
      <c r="E55" s="20"/>
      <c r="F55" s="20"/>
      <c r="G55" s="20"/>
      <c r="H55" s="20"/>
      <c r="I55" s="20"/>
      <c r="J55" s="20"/>
    </row>
    <row r="56" spans="1:10" ht="19.5" customHeight="1" x14ac:dyDescent="0.3">
      <c r="A56" s="210" t="s">
        <v>163</v>
      </c>
      <c r="B56" s="32"/>
      <c r="C56" s="32"/>
      <c r="D56" s="20">
        <v>8877525</v>
      </c>
      <c r="E56" s="20"/>
      <c r="F56" s="20">
        <v>0</v>
      </c>
      <c r="G56" s="20"/>
      <c r="H56" s="20">
        <v>8852382</v>
      </c>
      <c r="I56" s="20"/>
      <c r="J56" s="20">
        <v>0</v>
      </c>
    </row>
    <row r="57" spans="1:10" ht="19.5" customHeight="1" x14ac:dyDescent="0.3">
      <c r="A57" s="210" t="s">
        <v>128</v>
      </c>
      <c r="B57" s="32">
        <v>16</v>
      </c>
      <c r="C57" s="32"/>
      <c r="D57" s="92">
        <v>93288642</v>
      </c>
      <c r="E57" s="7"/>
      <c r="F57" s="92">
        <v>98026748</v>
      </c>
      <c r="G57" s="7"/>
      <c r="H57" s="92">
        <v>89414245</v>
      </c>
      <c r="I57" s="7"/>
      <c r="J57" s="92">
        <v>94810295</v>
      </c>
    </row>
    <row r="58" spans="1:10" ht="19.5" customHeight="1" x14ac:dyDescent="0.3">
      <c r="A58" s="210" t="s">
        <v>30</v>
      </c>
      <c r="B58" s="32"/>
      <c r="C58" s="32"/>
      <c r="D58" s="92">
        <v>595000</v>
      </c>
      <c r="E58" s="7"/>
      <c r="F58" s="92">
        <v>1495007</v>
      </c>
      <c r="G58" s="7"/>
      <c r="H58" s="92">
        <v>425223</v>
      </c>
      <c r="I58" s="7"/>
      <c r="J58" s="92">
        <v>1384759</v>
      </c>
    </row>
    <row r="59" spans="1:10" ht="19.5" customHeight="1" x14ac:dyDescent="0.3">
      <c r="A59" s="3" t="s">
        <v>31</v>
      </c>
      <c r="D59" s="21">
        <f>SUM(D56:D58)</f>
        <v>102761167</v>
      </c>
      <c r="E59" s="22">
        <f>SUM(G57:G58)</f>
        <v>0</v>
      </c>
      <c r="F59" s="21">
        <f>SUM(F56:F58)</f>
        <v>99521755</v>
      </c>
      <c r="G59" s="22"/>
      <c r="H59" s="21">
        <f>SUM(H56:H58)</f>
        <v>98691850</v>
      </c>
      <c r="I59" s="22"/>
      <c r="J59" s="21">
        <f>SUM(J56:J58)</f>
        <v>96195054</v>
      </c>
    </row>
    <row r="60" spans="1:10" ht="18" customHeight="1" x14ac:dyDescent="0.3">
      <c r="A60" s="3"/>
      <c r="D60" s="11"/>
      <c r="E60" s="11"/>
      <c r="F60" s="11"/>
      <c r="G60" s="11"/>
      <c r="H60" s="11"/>
      <c r="I60" s="11"/>
      <c r="J60" s="11"/>
    </row>
    <row r="61" spans="1:10" ht="19.5" customHeight="1" x14ac:dyDescent="0.3">
      <c r="A61" s="3" t="s">
        <v>32</v>
      </c>
      <c r="D61" s="23">
        <f>+D53+D59</f>
        <v>450383799</v>
      </c>
      <c r="E61" s="11"/>
      <c r="F61" s="23">
        <f>+F53+F59</f>
        <v>323066105</v>
      </c>
      <c r="G61" s="11"/>
      <c r="H61" s="23">
        <f>+H53+H59</f>
        <v>434619782</v>
      </c>
      <c r="I61" s="11"/>
      <c r="J61" s="23">
        <f>+J53+J59</f>
        <v>312975570</v>
      </c>
    </row>
    <row r="62" spans="1:10" ht="21" customHeight="1" x14ac:dyDescent="0.3">
      <c r="E62" s="8"/>
    </row>
    <row r="63" spans="1:10" ht="19.5" customHeight="1" x14ac:dyDescent="0.3">
      <c r="A63" s="90" t="s">
        <v>33</v>
      </c>
      <c r="E63" s="8"/>
    </row>
    <row r="64" spans="1:10" ht="19.5" customHeight="1" x14ac:dyDescent="0.3">
      <c r="A64" s="210" t="s">
        <v>34</v>
      </c>
      <c r="B64" s="208">
        <v>17</v>
      </c>
      <c r="D64" s="5"/>
      <c r="E64" s="15"/>
      <c r="F64" s="5"/>
      <c r="G64" s="5"/>
      <c r="H64" s="5"/>
      <c r="I64" s="5"/>
      <c r="J64" s="5"/>
    </row>
    <row r="65" spans="1:16" ht="19.5" customHeight="1" x14ac:dyDescent="0.3">
      <c r="A65" s="210" t="s">
        <v>35</v>
      </c>
      <c r="D65" s="5"/>
      <c r="E65" s="15"/>
      <c r="F65" s="5"/>
      <c r="G65" s="5"/>
      <c r="H65" s="5"/>
      <c r="I65" s="5"/>
      <c r="J65" s="5"/>
    </row>
    <row r="66" spans="1:16" ht="19.5" customHeight="1" thickBot="1" x14ac:dyDescent="0.35">
      <c r="A66" s="209" t="s">
        <v>151</v>
      </c>
      <c r="D66" s="24">
        <v>300000000</v>
      </c>
      <c r="E66" s="7"/>
      <c r="F66" s="24">
        <v>300000000</v>
      </c>
      <c r="G66" s="7"/>
      <c r="H66" s="24">
        <v>300000000</v>
      </c>
      <c r="I66" s="7"/>
      <c r="J66" s="24">
        <v>300000000</v>
      </c>
    </row>
    <row r="67" spans="1:16" ht="19.5" customHeight="1" thickTop="1" x14ac:dyDescent="0.3">
      <c r="A67" s="106" t="s">
        <v>36</v>
      </c>
      <c r="D67" s="7"/>
      <c r="E67" s="7"/>
      <c r="F67" s="7"/>
      <c r="G67" s="7"/>
      <c r="H67" s="7"/>
      <c r="I67" s="7"/>
      <c r="J67" s="7"/>
    </row>
    <row r="68" spans="1:16" ht="19.5" customHeight="1" x14ac:dyDescent="0.3">
      <c r="A68" s="209" t="s">
        <v>152</v>
      </c>
      <c r="D68" s="7">
        <v>210000000</v>
      </c>
      <c r="E68" s="7"/>
      <c r="F68" s="7">
        <v>210000000</v>
      </c>
      <c r="G68" s="7"/>
      <c r="H68" s="7">
        <v>210000000</v>
      </c>
      <c r="I68" s="7"/>
      <c r="J68" s="7">
        <v>210000000</v>
      </c>
      <c r="K68" s="15"/>
      <c r="L68" s="7"/>
      <c r="M68" s="7"/>
      <c r="N68" s="7"/>
      <c r="O68" s="8"/>
      <c r="P68" s="7"/>
    </row>
    <row r="69" spans="1:16" ht="19.5" customHeight="1" x14ac:dyDescent="0.3">
      <c r="A69" s="210" t="s">
        <v>129</v>
      </c>
      <c r="B69" s="208">
        <v>18</v>
      </c>
      <c r="D69" s="7">
        <v>360812498</v>
      </c>
      <c r="E69" s="7"/>
      <c r="F69" s="7">
        <v>360812498</v>
      </c>
      <c r="G69" s="7"/>
      <c r="H69" s="7">
        <v>360812498</v>
      </c>
      <c r="I69" s="7"/>
      <c r="J69" s="7">
        <v>360812498</v>
      </c>
      <c r="K69" s="15"/>
      <c r="L69" s="7"/>
      <c r="M69" s="7"/>
      <c r="N69" s="7"/>
      <c r="O69" s="8"/>
      <c r="P69" s="7"/>
    </row>
    <row r="70" spans="1:16" ht="19.5" customHeight="1" x14ac:dyDescent="0.3">
      <c r="A70" s="210" t="s">
        <v>53</v>
      </c>
    </row>
    <row r="71" spans="1:16" ht="19.5" customHeight="1" x14ac:dyDescent="0.3">
      <c r="A71" s="210" t="s">
        <v>91</v>
      </c>
      <c r="B71" s="208">
        <v>18</v>
      </c>
      <c r="D71" s="7">
        <v>30000000</v>
      </c>
      <c r="E71" s="7"/>
      <c r="F71" s="7">
        <v>30000000</v>
      </c>
      <c r="G71" s="7"/>
      <c r="H71" s="7">
        <v>30000000</v>
      </c>
      <c r="I71" s="7"/>
      <c r="J71" s="7">
        <v>30000000</v>
      </c>
    </row>
    <row r="72" spans="1:16" ht="19.5" customHeight="1" x14ac:dyDescent="0.3">
      <c r="A72" s="210" t="s">
        <v>37</v>
      </c>
      <c r="D72" s="7">
        <v>1126845362</v>
      </c>
      <c r="E72" s="7"/>
      <c r="F72" s="7">
        <v>1035738819</v>
      </c>
      <c r="G72" s="7"/>
      <c r="H72" s="103">
        <v>1339186222</v>
      </c>
      <c r="I72" s="7"/>
      <c r="J72" s="103">
        <v>1216982804</v>
      </c>
    </row>
    <row r="73" spans="1:16" ht="19.5" customHeight="1" x14ac:dyDescent="0.3">
      <c r="A73" s="210" t="s">
        <v>38</v>
      </c>
      <c r="D73" s="87">
        <v>-174167271</v>
      </c>
      <c r="E73" s="7"/>
      <c r="F73" s="87">
        <v>-163131168</v>
      </c>
      <c r="G73" s="19"/>
      <c r="H73" s="87">
        <v>-174167271</v>
      </c>
      <c r="I73" s="7"/>
      <c r="J73" s="87">
        <v>-163131168</v>
      </c>
    </row>
    <row r="74" spans="1:16" ht="19.5" customHeight="1" x14ac:dyDescent="0.3">
      <c r="A74" s="56" t="s">
        <v>98</v>
      </c>
      <c r="D74" s="11">
        <f>SUM(D68:D73)</f>
        <v>1553490589</v>
      </c>
      <c r="E74" s="11"/>
      <c r="F74" s="11">
        <f>SUM(F68:F73)</f>
        <v>1473420149</v>
      </c>
      <c r="G74" s="11"/>
      <c r="H74" s="11">
        <f>SUM(H68:H73)</f>
        <v>1765831449</v>
      </c>
      <c r="I74" s="11"/>
      <c r="J74" s="11">
        <f>SUM(J68:J73)</f>
        <v>1654664134</v>
      </c>
    </row>
    <row r="75" spans="1:16" ht="19.5" customHeight="1" x14ac:dyDescent="0.3">
      <c r="A75" s="210" t="s">
        <v>39</v>
      </c>
      <c r="D75" s="7">
        <v>-5</v>
      </c>
      <c r="E75" s="7"/>
      <c r="F75" s="7">
        <v>-3</v>
      </c>
      <c r="G75" s="7"/>
      <c r="H75" s="9">
        <v>0</v>
      </c>
      <c r="I75" s="7"/>
      <c r="J75" s="9">
        <v>0</v>
      </c>
    </row>
    <row r="76" spans="1:16" ht="19.5" customHeight="1" x14ac:dyDescent="0.3">
      <c r="A76" s="3" t="s">
        <v>40</v>
      </c>
      <c r="D76" s="12">
        <f>D74+D75</f>
        <v>1553490584</v>
      </c>
      <c r="E76" s="11"/>
      <c r="F76" s="12">
        <f>F74+F75</f>
        <v>1473420146</v>
      </c>
      <c r="G76" s="11"/>
      <c r="H76" s="12">
        <f>H74+H75</f>
        <v>1765831449</v>
      </c>
      <c r="I76" s="11"/>
      <c r="J76" s="12">
        <f>J74+J75</f>
        <v>1654664134</v>
      </c>
    </row>
    <row r="77" spans="1:16" ht="18" customHeight="1" x14ac:dyDescent="0.3">
      <c r="A77" s="3"/>
      <c r="D77" s="11"/>
      <c r="E77" s="11"/>
      <c r="F77" s="11"/>
      <c r="G77" s="11"/>
      <c r="H77" s="11"/>
      <c r="I77" s="11"/>
      <c r="J77" s="11"/>
    </row>
    <row r="78" spans="1:16" ht="19.5" customHeight="1" thickBot="1" x14ac:dyDescent="0.35">
      <c r="A78" s="3" t="s">
        <v>41</v>
      </c>
      <c r="D78" s="16">
        <f>SUM(D61+D76)</f>
        <v>2003874383</v>
      </c>
      <c r="E78" s="11"/>
      <c r="F78" s="16">
        <f>SUM(F61+F76)</f>
        <v>1796486251</v>
      </c>
      <c r="G78" s="11"/>
      <c r="H78" s="16">
        <f>SUM(H61+H76)</f>
        <v>2200451231</v>
      </c>
      <c r="I78" s="11"/>
      <c r="J78" s="16">
        <f>SUM(J61+J76)</f>
        <v>1967639704</v>
      </c>
      <c r="L78" s="5"/>
      <c r="M78" s="5"/>
      <c r="N78" s="5"/>
      <c r="O78" s="5"/>
    </row>
    <row r="79" spans="1:16" ht="20.25" customHeight="1" thickTop="1" x14ac:dyDescent="0.3">
      <c r="A79" s="3"/>
      <c r="D79" s="26"/>
      <c r="E79" s="27"/>
      <c r="F79" s="26"/>
      <c r="G79" s="26"/>
      <c r="H79" s="26"/>
      <c r="I79" s="26"/>
      <c r="J79" s="26"/>
    </row>
    <row r="80" spans="1:16" ht="20.25" customHeight="1" x14ac:dyDescent="0.3">
      <c r="D80" s="28"/>
      <c r="E80" s="28"/>
      <c r="F80" s="28"/>
      <c r="G80" s="28"/>
      <c r="H80" s="28"/>
      <c r="I80" s="28"/>
      <c r="J80" s="28"/>
    </row>
    <row r="86" spans="4:10" ht="20.25" customHeight="1" x14ac:dyDescent="0.3">
      <c r="D86" s="28"/>
      <c r="E86" s="28"/>
      <c r="F86" s="28"/>
      <c r="G86" s="28"/>
      <c r="H86" s="28"/>
      <c r="I86" s="28"/>
      <c r="J86" s="28"/>
    </row>
  </sheetData>
  <mergeCells count="14">
    <mergeCell ref="D7:F7"/>
    <mergeCell ref="H7:J7"/>
    <mergeCell ref="D40:F40"/>
    <mergeCell ref="H40:J40"/>
    <mergeCell ref="D5:F5"/>
    <mergeCell ref="H5:J5"/>
    <mergeCell ref="D6:F6"/>
    <mergeCell ref="H6:J6"/>
    <mergeCell ref="D42:J42"/>
    <mergeCell ref="D9:J9"/>
    <mergeCell ref="D38:F38"/>
    <mergeCell ref="H38:J38"/>
    <mergeCell ref="D39:F39"/>
    <mergeCell ref="H39:J39"/>
  </mergeCells>
  <pageMargins left="0.7" right="0.5" top="0.48" bottom="0.5" header="0.5" footer="0.5"/>
  <pageSetup paperSize="9" scale="79" firstPageNumber="5" orientation="portrait" useFirstPageNumber="1" r:id="rId1"/>
  <headerFooter>
    <oddFooter>&amp;L&amp;16&amp;XThe accompanying notes form an integral part of the financial statements.
&amp;C&amp;P</oddFooter>
  </headerFooter>
  <rowBreaks count="2" manualBreakCount="2">
    <brk id="34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81"/>
  <sheetViews>
    <sheetView view="pageBreakPreview" topLeftCell="A61" zoomScale="96" zoomScaleNormal="100" zoomScaleSheetLayoutView="96" workbookViewId="0">
      <pane xSplit="1" topLeftCell="B1" activePane="topRight" state="frozen"/>
      <selection activeCell="P18" sqref="P18"/>
      <selection pane="topRight" activeCell="M78" sqref="M78"/>
    </sheetView>
  </sheetViews>
  <sheetFormatPr defaultRowHeight="14" x14ac:dyDescent="0.3"/>
  <cols>
    <col min="1" max="1" width="57" style="139" customWidth="1"/>
    <col min="2" max="2" width="7.1796875" style="139" customWidth="1"/>
    <col min="3" max="3" width="14.36328125" style="139" customWidth="1"/>
    <col min="4" max="4" width="1" style="139" customWidth="1"/>
    <col min="5" max="5" width="14.36328125" style="139" customWidth="1"/>
    <col min="6" max="6" width="1.453125" style="139" customWidth="1"/>
    <col min="7" max="7" width="14.36328125" style="139" customWidth="1"/>
    <col min="8" max="8" width="1" style="139" customWidth="1"/>
    <col min="9" max="9" width="14.36328125" style="139" customWidth="1"/>
    <col min="10" max="10" width="19.54296875" style="139" bestFit="1" customWidth="1"/>
    <col min="11" max="11" width="17.1796875" style="139" customWidth="1"/>
    <col min="12" max="12" width="3.1796875" style="139" customWidth="1"/>
    <col min="13" max="13" width="11.453125" style="139" customWidth="1"/>
    <col min="14" max="14" width="1.54296875" style="139" customWidth="1"/>
    <col min="15" max="15" width="14" style="139" customWidth="1"/>
    <col min="16" max="16" width="2" style="139" customWidth="1"/>
    <col min="17" max="17" width="17.81640625" style="139" customWidth="1"/>
    <col min="18" max="16384" width="8.7265625" style="139"/>
  </cols>
  <sheetData>
    <row r="1" spans="1:9" s="220" customFormat="1" ht="20.25" customHeight="1" x14ac:dyDescent="0.45">
      <c r="A1" s="1" t="s">
        <v>0</v>
      </c>
      <c r="B1" s="219"/>
      <c r="C1" s="136"/>
      <c r="D1" s="136"/>
      <c r="E1" s="136"/>
      <c r="F1" s="136"/>
      <c r="G1" s="136"/>
      <c r="H1" s="136"/>
      <c r="I1" s="136"/>
    </row>
    <row r="2" spans="1:9" s="221" customFormat="1" ht="20.149999999999999" customHeight="1" x14ac:dyDescent="0.4">
      <c r="A2" s="2" t="s">
        <v>42</v>
      </c>
      <c r="B2" s="136"/>
      <c r="C2" s="3"/>
      <c r="D2" s="3"/>
      <c r="E2" s="3"/>
      <c r="F2" s="3"/>
      <c r="G2" s="3"/>
      <c r="H2" s="3"/>
      <c r="I2" s="3"/>
    </row>
    <row r="3" spans="1:9" s="221" customFormat="1" ht="15" hidden="1" customHeight="1" x14ac:dyDescent="0.3">
      <c r="A3" s="2" t="s">
        <v>87</v>
      </c>
      <c r="B3" s="171"/>
      <c r="C3" s="3"/>
      <c r="D3" s="3"/>
      <c r="E3" s="3"/>
      <c r="F3" s="3"/>
      <c r="G3" s="3"/>
      <c r="H3" s="3"/>
      <c r="I3" s="3"/>
    </row>
    <row r="4" spans="1:9" s="221" customFormat="1" ht="20.25" customHeight="1" x14ac:dyDescent="0.3">
      <c r="A4" s="3"/>
      <c r="B4" s="171"/>
      <c r="C4" s="3"/>
      <c r="D4" s="3"/>
      <c r="E4" s="3"/>
      <c r="F4" s="3"/>
      <c r="G4" s="3"/>
      <c r="H4" s="3"/>
      <c r="I4" s="3"/>
    </row>
    <row r="5" spans="1:9" s="1" customFormat="1" ht="20.25" customHeight="1" x14ac:dyDescent="0.35">
      <c r="A5" s="3"/>
      <c r="B5" s="171"/>
      <c r="C5" s="230" t="s">
        <v>103</v>
      </c>
      <c r="D5" s="230"/>
      <c r="E5" s="230"/>
      <c r="F5" s="207"/>
      <c r="G5" s="230" t="s">
        <v>105</v>
      </c>
      <c r="H5" s="230"/>
      <c r="I5" s="230"/>
    </row>
    <row r="6" spans="1:9" s="1" customFormat="1" ht="20.25" customHeight="1" x14ac:dyDescent="0.35">
      <c r="A6" s="3"/>
      <c r="B6" s="171"/>
      <c r="C6" s="230" t="s">
        <v>104</v>
      </c>
      <c r="D6" s="230"/>
      <c r="E6" s="230"/>
      <c r="F6" s="207"/>
      <c r="G6" s="230" t="str">
        <f>C6</f>
        <v>financial statements</v>
      </c>
      <c r="H6" s="230"/>
      <c r="I6" s="230"/>
    </row>
    <row r="7" spans="1:9" s="1" customFormat="1" ht="20" customHeight="1" x14ac:dyDescent="0.35">
      <c r="A7" s="3"/>
      <c r="B7" s="171"/>
      <c r="C7" s="232" t="s">
        <v>96</v>
      </c>
      <c r="D7" s="233"/>
      <c r="E7" s="233"/>
      <c r="F7" s="207"/>
      <c r="G7" s="234" t="s">
        <v>96</v>
      </c>
      <c r="H7" s="235"/>
      <c r="I7" s="235"/>
    </row>
    <row r="8" spans="1:9" s="1" customFormat="1" ht="20.25" customHeight="1" x14ac:dyDescent="0.35">
      <c r="A8" s="3"/>
      <c r="B8" s="208" t="s">
        <v>4</v>
      </c>
      <c r="C8" s="211">
        <v>2021</v>
      </c>
      <c r="D8" s="211"/>
      <c r="E8" s="211">
        <v>2020</v>
      </c>
      <c r="F8" s="211"/>
      <c r="G8" s="211">
        <v>2021</v>
      </c>
      <c r="H8" s="211"/>
      <c r="I8" s="211">
        <v>2020</v>
      </c>
    </row>
    <row r="9" spans="1:9" s="30" customFormat="1" ht="20.25" customHeight="1" x14ac:dyDescent="0.4">
      <c r="A9" s="54"/>
      <c r="B9" s="208"/>
      <c r="C9" s="229" t="s">
        <v>5</v>
      </c>
      <c r="D9" s="229"/>
      <c r="E9" s="229"/>
      <c r="F9" s="229"/>
      <c r="G9" s="229"/>
      <c r="H9" s="229"/>
      <c r="I9" s="229"/>
    </row>
    <row r="10" spans="1:9" s="30" customFormat="1" ht="20.25" customHeight="1" x14ac:dyDescent="0.4">
      <c r="A10" s="90" t="s">
        <v>92</v>
      </c>
      <c r="B10" s="32"/>
      <c r="C10" s="15"/>
      <c r="D10" s="15"/>
      <c r="E10" s="15"/>
      <c r="F10" s="15"/>
      <c r="G10" s="15"/>
      <c r="H10" s="15"/>
      <c r="I10" s="15"/>
    </row>
    <row r="11" spans="1:9" s="30" customFormat="1" ht="20.25" customHeight="1" x14ac:dyDescent="0.4">
      <c r="A11" s="210" t="s">
        <v>93</v>
      </c>
      <c r="B11" s="32" t="s">
        <v>190</v>
      </c>
      <c r="C11" s="7">
        <v>2605181014</v>
      </c>
      <c r="D11" s="7"/>
      <c r="E11" s="7">
        <v>1941186711</v>
      </c>
      <c r="F11" s="7"/>
      <c r="G11" s="7">
        <v>2596856936</v>
      </c>
      <c r="H11" s="15"/>
      <c r="I11" s="7">
        <v>1929238264</v>
      </c>
    </row>
    <row r="12" spans="1:9" s="30" customFormat="1" ht="20.25" customHeight="1" x14ac:dyDescent="0.4">
      <c r="A12" s="210" t="s">
        <v>164</v>
      </c>
      <c r="B12" s="32">
        <v>5</v>
      </c>
      <c r="C12" s="7">
        <v>5978460</v>
      </c>
      <c r="D12" s="29"/>
      <c r="E12" s="7">
        <v>9129270</v>
      </c>
      <c r="F12" s="7"/>
      <c r="G12" s="7">
        <v>53978460</v>
      </c>
      <c r="H12" s="15"/>
      <c r="I12" s="7">
        <v>70729270</v>
      </c>
    </row>
    <row r="13" spans="1:9" s="30" customFormat="1" ht="20.25" customHeight="1" x14ac:dyDescent="0.4">
      <c r="A13" s="210" t="s">
        <v>155</v>
      </c>
      <c r="B13" s="32">
        <v>9</v>
      </c>
      <c r="C13" s="7">
        <v>20967125</v>
      </c>
      <c r="D13" s="29"/>
      <c r="E13" s="7">
        <v>106437529</v>
      </c>
      <c r="F13" s="7"/>
      <c r="G13" s="7">
        <v>20059139</v>
      </c>
      <c r="H13" s="15"/>
      <c r="I13" s="7">
        <v>102626204</v>
      </c>
    </row>
    <row r="14" spans="1:9" s="30" customFormat="1" ht="20.25" customHeight="1" x14ac:dyDescent="0.4">
      <c r="A14" s="210" t="s">
        <v>43</v>
      </c>
      <c r="B14" s="32"/>
      <c r="C14" s="199">
        <v>0</v>
      </c>
      <c r="D14" s="29"/>
      <c r="E14" s="7">
        <v>8448146</v>
      </c>
      <c r="F14" s="7"/>
      <c r="G14" s="199">
        <v>0</v>
      </c>
      <c r="H14" s="15"/>
      <c r="I14" s="7">
        <v>8448146</v>
      </c>
    </row>
    <row r="15" spans="1:9" s="30" customFormat="1" ht="20.25" customHeight="1" x14ac:dyDescent="0.4">
      <c r="A15" s="210" t="s">
        <v>44</v>
      </c>
      <c r="B15" s="32">
        <v>5</v>
      </c>
      <c r="C15" s="14">
        <v>21568691</v>
      </c>
      <c r="D15" s="29"/>
      <c r="E15" s="7">
        <v>16795838</v>
      </c>
      <c r="F15" s="7"/>
      <c r="G15" s="14">
        <v>36710612</v>
      </c>
      <c r="H15" s="15"/>
      <c r="I15" s="7">
        <v>33515752</v>
      </c>
    </row>
    <row r="16" spans="1:9" s="30" customFormat="1" ht="20.25" customHeight="1" x14ac:dyDescent="0.4">
      <c r="A16" s="3" t="s">
        <v>106</v>
      </c>
      <c r="B16" s="32"/>
      <c r="C16" s="12">
        <f>SUM(C11:C15)</f>
        <v>2653695290</v>
      </c>
      <c r="D16" s="11"/>
      <c r="E16" s="12">
        <f>SUM(E11:E15)</f>
        <v>2081997494</v>
      </c>
      <c r="F16" s="11"/>
      <c r="G16" s="12">
        <f>SUM(G11:G15)</f>
        <v>2707605147</v>
      </c>
      <c r="H16" s="11"/>
      <c r="I16" s="12">
        <f>SUM(I11:I15)</f>
        <v>2144557636</v>
      </c>
    </row>
    <row r="17" spans="1:10" s="30" customFormat="1" ht="20.25" customHeight="1" x14ac:dyDescent="0.4">
      <c r="A17" s="210"/>
      <c r="B17" s="32"/>
      <c r="C17" s="14"/>
      <c r="D17" s="14"/>
      <c r="E17" s="14"/>
      <c r="F17" s="14"/>
      <c r="G17" s="14"/>
      <c r="H17" s="14"/>
      <c r="I17" s="14"/>
    </row>
    <row r="18" spans="1:10" s="30" customFormat="1" ht="20.25" customHeight="1" x14ac:dyDescent="0.4">
      <c r="A18" s="90" t="s">
        <v>45</v>
      </c>
      <c r="B18" s="32"/>
      <c r="C18" s="14"/>
      <c r="D18" s="14"/>
      <c r="E18" s="14"/>
      <c r="F18" s="14"/>
      <c r="G18" s="14"/>
      <c r="H18" s="14"/>
      <c r="I18" s="14"/>
    </row>
    <row r="19" spans="1:10" s="30" customFormat="1" ht="20.25" customHeight="1" x14ac:dyDescent="0.4">
      <c r="A19" s="210" t="s">
        <v>46</v>
      </c>
      <c r="B19" s="32" t="s">
        <v>191</v>
      </c>
      <c r="C19" s="7">
        <v>2418124272</v>
      </c>
      <c r="D19" s="7"/>
      <c r="E19" s="7">
        <v>2186427752</v>
      </c>
      <c r="F19" s="7"/>
      <c r="G19" s="7">
        <v>2390741321</v>
      </c>
      <c r="H19" s="15"/>
      <c r="I19" s="7">
        <v>2050535250</v>
      </c>
      <c r="J19" s="31"/>
    </row>
    <row r="20" spans="1:10" s="30" customFormat="1" ht="20.25" customHeight="1" x14ac:dyDescent="0.4">
      <c r="A20" s="210" t="s">
        <v>94</v>
      </c>
      <c r="B20" s="32" t="s">
        <v>191</v>
      </c>
      <c r="C20" s="7">
        <v>72409178</v>
      </c>
      <c r="D20" s="7"/>
      <c r="E20" s="7">
        <v>65699299</v>
      </c>
      <c r="F20" s="7"/>
      <c r="G20" s="7">
        <v>67476713</v>
      </c>
      <c r="H20" s="15"/>
      <c r="I20" s="7">
        <v>59701959</v>
      </c>
      <c r="J20" s="31"/>
    </row>
    <row r="21" spans="1:10" s="30" customFormat="1" ht="20.25" customHeight="1" x14ac:dyDescent="0.4">
      <c r="A21" s="210" t="s">
        <v>47</v>
      </c>
      <c r="B21" s="32" t="s">
        <v>191</v>
      </c>
      <c r="C21" s="7">
        <v>103930760</v>
      </c>
      <c r="D21" s="7"/>
      <c r="E21" s="7">
        <v>108118474</v>
      </c>
      <c r="F21" s="7"/>
      <c r="G21" s="7">
        <v>109188231</v>
      </c>
      <c r="H21" s="15"/>
      <c r="I21" s="7">
        <v>114478086</v>
      </c>
    </row>
    <row r="22" spans="1:10" s="30" customFormat="1" ht="20.25" customHeight="1" x14ac:dyDescent="0.4">
      <c r="A22" s="210" t="s">
        <v>85</v>
      </c>
      <c r="B22" s="32"/>
      <c r="C22" s="199">
        <v>0</v>
      </c>
      <c r="D22" s="7"/>
      <c r="E22" s="7">
        <v>85349829</v>
      </c>
      <c r="F22" s="7"/>
      <c r="G22" s="199">
        <v>0</v>
      </c>
      <c r="H22" s="15"/>
      <c r="I22" s="7">
        <v>73232023</v>
      </c>
    </row>
    <row r="23" spans="1:10" s="30" customFormat="1" ht="20.25" customHeight="1" x14ac:dyDescent="0.4">
      <c r="A23" s="210" t="s">
        <v>165</v>
      </c>
      <c r="B23" s="32"/>
      <c r="C23" s="75">
        <v>24010782</v>
      </c>
      <c r="D23" s="7"/>
      <c r="E23" s="75">
        <v>0</v>
      </c>
      <c r="F23" s="19"/>
      <c r="G23" s="75">
        <v>24010782</v>
      </c>
      <c r="H23" s="15"/>
      <c r="I23" s="75">
        <v>0</v>
      </c>
    </row>
    <row r="24" spans="1:10" s="30" customFormat="1" ht="20.25" customHeight="1" x14ac:dyDescent="0.4">
      <c r="A24" s="3" t="s">
        <v>49</v>
      </c>
      <c r="B24" s="32"/>
      <c r="C24" s="12">
        <f>SUM(C19:C23)</f>
        <v>2618474992</v>
      </c>
      <c r="D24" s="11"/>
      <c r="E24" s="12">
        <f>SUM(E19:E23)</f>
        <v>2445595354</v>
      </c>
      <c r="F24" s="11"/>
      <c r="G24" s="12">
        <f>SUM(G19:G23)</f>
        <v>2591417047</v>
      </c>
      <c r="H24" s="11"/>
      <c r="I24" s="12">
        <f>SUM(I19:I23)</f>
        <v>2297947318</v>
      </c>
    </row>
    <row r="25" spans="1:10" s="30" customFormat="1" ht="20.25" customHeight="1" x14ac:dyDescent="0.4">
      <c r="A25" s="3"/>
      <c r="B25" s="32"/>
      <c r="C25" s="11"/>
      <c r="D25" s="11"/>
      <c r="E25" s="11"/>
      <c r="F25" s="11"/>
      <c r="G25" s="11"/>
      <c r="H25" s="11"/>
      <c r="I25" s="11"/>
    </row>
    <row r="26" spans="1:10" s="30" customFormat="1" ht="20.25" customHeight="1" x14ac:dyDescent="0.4">
      <c r="A26" s="222" t="s">
        <v>166</v>
      </c>
      <c r="B26" s="32"/>
      <c r="C26" s="11">
        <f>C16-C24</f>
        <v>35220298</v>
      </c>
      <c r="D26" s="11">
        <f t="shared" ref="D26:I26" si="0">D16-D24</f>
        <v>0</v>
      </c>
      <c r="E26" s="11">
        <f t="shared" si="0"/>
        <v>-363597860</v>
      </c>
      <c r="F26" s="11">
        <f t="shared" si="0"/>
        <v>0</v>
      </c>
      <c r="G26" s="11">
        <f t="shared" si="0"/>
        <v>116188100</v>
      </c>
      <c r="H26" s="11">
        <f t="shared" si="0"/>
        <v>0</v>
      </c>
      <c r="I26" s="11">
        <f t="shared" si="0"/>
        <v>-153389682</v>
      </c>
    </row>
    <row r="27" spans="1:10" s="30" customFormat="1" ht="20.25" customHeight="1" x14ac:dyDescent="0.4">
      <c r="A27" s="210" t="s">
        <v>48</v>
      </c>
      <c r="B27" s="32">
        <v>5</v>
      </c>
      <c r="C27" s="14">
        <v>4546001</v>
      </c>
      <c r="D27" s="7"/>
      <c r="E27" s="14">
        <v>1008923</v>
      </c>
      <c r="F27" s="19"/>
      <c r="G27" s="75">
        <v>4531056</v>
      </c>
      <c r="H27" s="15"/>
      <c r="I27" s="75">
        <v>1008597</v>
      </c>
    </row>
    <row r="28" spans="1:10" s="30" customFormat="1" ht="20.25" customHeight="1" x14ac:dyDescent="0.4">
      <c r="A28" s="74" t="s">
        <v>157</v>
      </c>
      <c r="B28" s="32">
        <v>11</v>
      </c>
      <c r="C28" s="75">
        <v>0</v>
      </c>
      <c r="D28" s="7"/>
      <c r="E28" s="75">
        <v>0</v>
      </c>
      <c r="F28" s="19"/>
      <c r="G28" s="75">
        <v>0</v>
      </c>
      <c r="H28" s="15"/>
      <c r="I28" s="75">
        <v>122600000</v>
      </c>
    </row>
    <row r="29" spans="1:10" s="30" customFormat="1" ht="20.25" customHeight="1" x14ac:dyDescent="0.4">
      <c r="A29" s="210" t="s">
        <v>143</v>
      </c>
      <c r="B29" s="32"/>
      <c r="C29" s="210"/>
      <c r="D29" s="210"/>
      <c r="E29" s="210"/>
      <c r="F29" s="210"/>
      <c r="G29" s="210"/>
      <c r="H29" s="210"/>
      <c r="I29" s="210"/>
    </row>
    <row r="30" spans="1:10" s="30" customFormat="1" ht="20.25" customHeight="1" x14ac:dyDescent="0.4">
      <c r="A30" s="93" t="s">
        <v>195</v>
      </c>
      <c r="B30" s="32" t="s">
        <v>192</v>
      </c>
      <c r="C30" s="159">
        <v>49991715</v>
      </c>
      <c r="D30" s="210"/>
      <c r="E30" s="159">
        <v>67478896</v>
      </c>
      <c r="F30" s="210"/>
      <c r="G30" s="81">
        <v>0</v>
      </c>
      <c r="H30" s="210"/>
      <c r="I30" s="81">
        <v>0</v>
      </c>
    </row>
    <row r="31" spans="1:10" s="30" customFormat="1" ht="20.25" customHeight="1" x14ac:dyDescent="0.4">
      <c r="A31" s="3" t="s">
        <v>167</v>
      </c>
      <c r="B31" s="32"/>
      <c r="C31" s="100">
        <f>C16-C24+C30-C28-C27</f>
        <v>80666012</v>
      </c>
      <c r="D31" s="100"/>
      <c r="E31" s="100">
        <f>E16-E24+E30-E28-E27</f>
        <v>-297127887</v>
      </c>
      <c r="F31" s="100"/>
      <c r="G31" s="100">
        <f>G16-G24+G30-G28-G27</f>
        <v>111657044</v>
      </c>
      <c r="H31" s="100"/>
      <c r="I31" s="100">
        <f>I16-I24+I30-I28-I27</f>
        <v>-276998279</v>
      </c>
    </row>
    <row r="32" spans="1:10" s="30" customFormat="1" ht="20.25" customHeight="1" x14ac:dyDescent="0.4">
      <c r="A32" s="210" t="s">
        <v>188</v>
      </c>
      <c r="B32" s="32">
        <v>22</v>
      </c>
      <c r="C32" s="77">
        <v>-7466041</v>
      </c>
      <c r="D32" s="7"/>
      <c r="E32" s="77">
        <v>-50557132</v>
      </c>
      <c r="F32" s="25"/>
      <c r="G32" s="77">
        <v>-7571886</v>
      </c>
      <c r="H32" s="15"/>
      <c r="I32" s="77">
        <v>-45626030</v>
      </c>
    </row>
    <row r="33" spans="1:9" s="30" customFormat="1" ht="20.25" customHeight="1" x14ac:dyDescent="0.4">
      <c r="A33" s="3" t="s">
        <v>196</v>
      </c>
      <c r="B33" s="32"/>
      <c r="C33" s="12">
        <f>C31-C32</f>
        <v>88132053</v>
      </c>
      <c r="D33" s="11"/>
      <c r="E33" s="12">
        <f>E31-E32</f>
        <v>-246570755</v>
      </c>
      <c r="F33" s="11"/>
      <c r="G33" s="12">
        <f>G31-G32</f>
        <v>119228930</v>
      </c>
      <c r="H33" s="11"/>
      <c r="I33" s="12">
        <f>I31-I32</f>
        <v>-231372249</v>
      </c>
    </row>
    <row r="34" spans="1:9" s="30" customFormat="1" ht="20.25" customHeight="1" x14ac:dyDescent="0.4">
      <c r="A34" s="3"/>
      <c r="B34" s="32"/>
      <c r="C34" s="11"/>
      <c r="D34" s="11"/>
      <c r="E34" s="11"/>
      <c r="F34" s="11"/>
      <c r="G34" s="8"/>
      <c r="H34" s="11"/>
      <c r="I34" s="11"/>
    </row>
    <row r="35" spans="1:9" s="30" customFormat="1" ht="20.25" hidden="1" customHeight="1" x14ac:dyDescent="0.4">
      <c r="A35" s="3" t="s">
        <v>109</v>
      </c>
      <c r="B35" s="32"/>
      <c r="C35" s="11"/>
      <c r="D35" s="11"/>
      <c r="E35" s="11"/>
      <c r="F35" s="11"/>
      <c r="G35" s="11"/>
      <c r="H35" s="11"/>
      <c r="I35" s="11"/>
    </row>
    <row r="36" spans="1:9" s="30" customFormat="1" ht="20.25" hidden="1" customHeight="1" x14ac:dyDescent="0.4">
      <c r="A36" s="210" t="s">
        <v>110</v>
      </c>
      <c r="B36" s="32"/>
      <c r="C36" s="11"/>
      <c r="D36" s="11"/>
      <c r="E36" s="11"/>
      <c r="F36" s="11"/>
      <c r="G36" s="11"/>
      <c r="H36" s="11"/>
      <c r="I36" s="11"/>
    </row>
    <row r="37" spans="1:9" s="30" customFormat="1" ht="20.25" hidden="1" customHeight="1" thickBot="1" x14ac:dyDescent="0.45">
      <c r="A37" s="3" t="s">
        <v>111</v>
      </c>
      <c r="B37" s="208"/>
      <c r="C37" s="140"/>
      <c r="D37" s="210"/>
      <c r="E37" s="140"/>
      <c r="F37" s="210"/>
      <c r="G37" s="223"/>
      <c r="H37" s="210"/>
      <c r="I37" s="140"/>
    </row>
    <row r="38" spans="1:9" s="30" customFormat="1" ht="20.25" hidden="1" customHeight="1" x14ac:dyDescent="0.4">
      <c r="A38" s="210"/>
      <c r="B38" s="208"/>
      <c r="C38" s="210"/>
      <c r="D38" s="210"/>
      <c r="E38" s="210"/>
      <c r="F38" s="210"/>
      <c r="H38" s="210"/>
      <c r="I38" s="210"/>
    </row>
    <row r="39" spans="1:9" s="30" customFormat="1" ht="20.25" customHeight="1" x14ac:dyDescent="0.4">
      <c r="A39" s="1" t="s">
        <v>0</v>
      </c>
      <c r="B39" s="171"/>
      <c r="C39" s="3"/>
      <c r="D39" s="3"/>
      <c r="E39" s="3"/>
      <c r="F39" s="3"/>
      <c r="G39" s="3"/>
      <c r="H39" s="3"/>
      <c r="I39" s="3"/>
    </row>
    <row r="40" spans="1:9" s="30" customFormat="1" ht="20.25" customHeight="1" x14ac:dyDescent="0.4">
      <c r="A40" s="2" t="s">
        <v>42</v>
      </c>
      <c r="B40" s="3"/>
      <c r="C40" s="3"/>
      <c r="D40" s="3"/>
      <c r="E40" s="3"/>
      <c r="F40" s="3"/>
      <c r="G40" s="3"/>
      <c r="H40" s="3"/>
      <c r="I40" s="3"/>
    </row>
    <row r="41" spans="1:9" s="30" customFormat="1" ht="20.25" hidden="1" customHeight="1" x14ac:dyDescent="0.4">
      <c r="A41" s="3" t="s">
        <v>87</v>
      </c>
      <c r="B41" s="171"/>
      <c r="C41" s="3"/>
      <c r="D41" s="3"/>
      <c r="E41" s="3"/>
      <c r="F41" s="3"/>
      <c r="G41" s="3"/>
      <c r="H41" s="3"/>
      <c r="I41" s="3"/>
    </row>
    <row r="42" spans="1:9" s="30" customFormat="1" ht="20.25" customHeight="1" x14ac:dyDescent="0.4">
      <c r="A42" s="3"/>
      <c r="B42" s="171"/>
      <c r="C42" s="3"/>
      <c r="D42" s="3"/>
      <c r="E42" s="3"/>
      <c r="F42" s="3"/>
      <c r="G42" s="3"/>
      <c r="H42" s="3"/>
      <c r="I42" s="3"/>
    </row>
    <row r="43" spans="1:9" s="1" customFormat="1" ht="20.25" customHeight="1" x14ac:dyDescent="0.35">
      <c r="A43" s="3"/>
      <c r="B43" s="171"/>
      <c r="C43" s="230" t="s">
        <v>103</v>
      </c>
      <c r="D43" s="230"/>
      <c r="E43" s="230"/>
      <c r="F43" s="207"/>
      <c r="G43" s="230" t="s">
        <v>105</v>
      </c>
      <c r="H43" s="230"/>
      <c r="I43" s="230"/>
    </row>
    <row r="44" spans="1:9" s="1" customFormat="1" ht="20.25" customHeight="1" x14ac:dyDescent="0.35">
      <c r="A44" s="3"/>
      <c r="B44" s="171"/>
      <c r="C44" s="230" t="s">
        <v>104</v>
      </c>
      <c r="D44" s="230"/>
      <c r="E44" s="230"/>
      <c r="F44" s="207"/>
      <c r="G44" s="230" t="str">
        <f>C44</f>
        <v>financial statements</v>
      </c>
      <c r="H44" s="230"/>
      <c r="I44" s="230"/>
    </row>
    <row r="45" spans="1:9" s="1" customFormat="1" ht="20.25" customHeight="1" x14ac:dyDescent="0.35">
      <c r="A45" s="3"/>
      <c r="B45" s="171"/>
      <c r="C45" s="236" t="str">
        <f>C7</f>
        <v>Year ended 30 September</v>
      </c>
      <c r="D45" s="237"/>
      <c r="E45" s="237"/>
      <c r="F45" s="207"/>
      <c r="G45" s="236" t="str">
        <f>G7</f>
        <v>Year ended 30 September</v>
      </c>
      <c r="H45" s="237"/>
      <c r="I45" s="237"/>
    </row>
    <row r="46" spans="1:9" s="1" customFormat="1" ht="20.25" customHeight="1" x14ac:dyDescent="0.35">
      <c r="A46" s="3"/>
      <c r="B46" s="208" t="s">
        <v>4</v>
      </c>
      <c r="C46" s="211">
        <f>C8</f>
        <v>2021</v>
      </c>
      <c r="D46" s="211"/>
      <c r="E46" s="211">
        <f>E8</f>
        <v>2020</v>
      </c>
      <c r="F46" s="211"/>
      <c r="G46" s="211">
        <f>G8</f>
        <v>2021</v>
      </c>
      <c r="H46" s="211"/>
      <c r="I46" s="211">
        <f>I8</f>
        <v>2020</v>
      </c>
    </row>
    <row r="47" spans="1:9" s="30" customFormat="1" ht="20.25" customHeight="1" x14ac:dyDescent="0.4">
      <c r="A47" s="8"/>
      <c r="B47" s="208"/>
      <c r="C47" s="229" t="s">
        <v>5</v>
      </c>
      <c r="D47" s="229"/>
      <c r="E47" s="229"/>
      <c r="F47" s="229"/>
      <c r="G47" s="229"/>
      <c r="H47" s="229"/>
      <c r="I47" s="229"/>
    </row>
    <row r="48" spans="1:9" s="30" customFormat="1" ht="20.25" customHeight="1" x14ac:dyDescent="0.4">
      <c r="A48" s="35" t="s">
        <v>90</v>
      </c>
      <c r="B48" s="33"/>
      <c r="C48" s="34"/>
      <c r="D48" s="34"/>
      <c r="E48" s="34"/>
      <c r="F48" s="34"/>
      <c r="G48" s="34"/>
      <c r="H48" s="34"/>
      <c r="I48" s="34"/>
    </row>
    <row r="49" spans="1:9" s="30" customFormat="1" ht="20.25" customHeight="1" x14ac:dyDescent="0.4">
      <c r="A49" s="36" t="s">
        <v>130</v>
      </c>
      <c r="B49" s="33"/>
      <c r="C49" s="34"/>
      <c r="D49" s="34"/>
      <c r="E49" s="34"/>
      <c r="F49" s="34"/>
      <c r="G49" s="34"/>
      <c r="H49" s="34"/>
      <c r="I49" s="34"/>
    </row>
    <row r="50" spans="1:9" s="30" customFormat="1" ht="20.25" customHeight="1" x14ac:dyDescent="0.4">
      <c r="A50" s="83" t="s">
        <v>186</v>
      </c>
      <c r="B50" s="33"/>
      <c r="C50" s="76">
        <v>-19248453</v>
      </c>
      <c r="D50" s="82"/>
      <c r="E50" s="76">
        <v>0</v>
      </c>
      <c r="F50" s="82"/>
      <c r="G50" s="76">
        <v>-19248453</v>
      </c>
      <c r="H50" s="82"/>
      <c r="I50" s="76">
        <v>0</v>
      </c>
    </row>
    <row r="51" spans="1:9" s="30" customFormat="1" ht="20.25" customHeight="1" x14ac:dyDescent="0.4">
      <c r="A51" s="83" t="s">
        <v>168</v>
      </c>
      <c r="B51" s="33"/>
      <c r="C51" s="76"/>
      <c r="D51" s="82"/>
      <c r="E51" s="76"/>
      <c r="F51" s="82"/>
      <c r="G51" s="76"/>
      <c r="H51" s="82"/>
      <c r="I51" s="76"/>
    </row>
    <row r="52" spans="1:9" s="30" customFormat="1" ht="20.25" customHeight="1" x14ac:dyDescent="0.4">
      <c r="A52" s="83" t="s">
        <v>169</v>
      </c>
      <c r="B52" s="33">
        <v>24</v>
      </c>
      <c r="C52" s="76">
        <v>0</v>
      </c>
      <c r="D52" s="82"/>
      <c r="E52" s="76">
        <v>-4459608</v>
      </c>
      <c r="F52" s="82"/>
      <c r="G52" s="76">
        <v>0</v>
      </c>
      <c r="H52" s="82"/>
      <c r="I52" s="76">
        <v>-4459608</v>
      </c>
    </row>
    <row r="53" spans="1:9" s="30" customFormat="1" ht="20.25" customHeight="1" x14ac:dyDescent="0.4">
      <c r="A53" s="210" t="s">
        <v>170</v>
      </c>
      <c r="B53" s="33"/>
      <c r="C53" s="76"/>
      <c r="D53" s="82"/>
      <c r="E53" s="76"/>
      <c r="F53" s="82"/>
      <c r="G53" s="76"/>
      <c r="H53" s="82"/>
      <c r="I53" s="76"/>
    </row>
    <row r="54" spans="1:9" s="30" customFormat="1" ht="20.25" customHeight="1" x14ac:dyDescent="0.4">
      <c r="A54" s="83" t="s">
        <v>107</v>
      </c>
      <c r="B54" s="33"/>
      <c r="C54" s="112">
        <v>3849690</v>
      </c>
      <c r="D54" s="9"/>
      <c r="E54" s="112">
        <v>0</v>
      </c>
      <c r="F54" s="9"/>
      <c r="G54" s="112">
        <v>3849690</v>
      </c>
      <c r="H54" s="9"/>
      <c r="I54" s="112">
        <v>0</v>
      </c>
    </row>
    <row r="55" spans="1:9" s="30" customFormat="1" ht="20.25" customHeight="1" x14ac:dyDescent="0.4">
      <c r="A55" s="35" t="s">
        <v>197</v>
      </c>
      <c r="B55" s="33"/>
      <c r="C55" s="130">
        <f>SUM(C50:C54)</f>
        <v>-15398763</v>
      </c>
      <c r="D55" s="34"/>
      <c r="E55" s="130">
        <f>SUM(E50:E54)</f>
        <v>-4459608</v>
      </c>
      <c r="F55" s="34"/>
      <c r="G55" s="130">
        <f>SUM(G50:G54)</f>
        <v>-15398763</v>
      </c>
      <c r="H55" s="34"/>
      <c r="I55" s="130">
        <f>SUM(I50:I54)</f>
        <v>-4459608</v>
      </c>
    </row>
    <row r="56" spans="1:9" s="30" customFormat="1" ht="17.399999999999999" customHeight="1" x14ac:dyDescent="0.4">
      <c r="A56" s="37"/>
      <c r="B56" s="33"/>
      <c r="C56" s="141"/>
      <c r="D56" s="34"/>
      <c r="E56" s="141"/>
      <c r="F56" s="34"/>
      <c r="G56" s="141"/>
      <c r="H56" s="34"/>
      <c r="I56" s="141"/>
    </row>
    <row r="57" spans="1:9" s="30" customFormat="1" ht="20.399999999999999" customHeight="1" x14ac:dyDescent="0.4">
      <c r="A57" s="36" t="s">
        <v>171</v>
      </c>
      <c r="B57" s="33"/>
      <c r="C57" s="34"/>
      <c r="D57" s="34"/>
      <c r="E57" s="34"/>
      <c r="F57" s="34"/>
      <c r="G57" s="34"/>
      <c r="H57" s="34"/>
      <c r="I57" s="34"/>
    </row>
    <row r="58" spans="1:9" s="30" customFormat="1" ht="20.25" customHeight="1" x14ac:dyDescent="0.4">
      <c r="A58" s="83" t="s">
        <v>194</v>
      </c>
      <c r="B58" s="33"/>
      <c r="C58" s="200"/>
      <c r="D58" s="200"/>
      <c r="E58" s="132"/>
      <c r="F58" s="200"/>
      <c r="G58" s="200"/>
      <c r="H58" s="200"/>
      <c r="I58" s="132"/>
    </row>
    <row r="59" spans="1:9" s="30" customFormat="1" ht="20.25" customHeight="1" x14ac:dyDescent="0.4">
      <c r="A59" s="83" t="s">
        <v>193</v>
      </c>
      <c r="B59" s="33"/>
      <c r="C59" s="200">
        <v>4362660</v>
      </c>
      <c r="D59" s="200"/>
      <c r="E59" s="132">
        <v>0</v>
      </c>
      <c r="F59" s="200"/>
      <c r="G59" s="200">
        <v>4362660</v>
      </c>
      <c r="H59" s="200"/>
      <c r="I59" s="132">
        <v>0</v>
      </c>
    </row>
    <row r="60" spans="1:9" s="30" customFormat="1" ht="20.25" customHeight="1" x14ac:dyDescent="0.4">
      <c r="A60" s="83" t="s">
        <v>187</v>
      </c>
      <c r="B60" s="33">
        <v>16</v>
      </c>
      <c r="C60" s="76">
        <v>3718110</v>
      </c>
      <c r="D60" s="6"/>
      <c r="E60" s="76">
        <v>2852270</v>
      </c>
      <c r="F60" s="6"/>
      <c r="G60" s="76">
        <v>3718110</v>
      </c>
      <c r="H60" s="82"/>
      <c r="I60" s="76">
        <v>2852270</v>
      </c>
    </row>
    <row r="61" spans="1:9" s="30" customFormat="1" ht="20.25" customHeight="1" x14ac:dyDescent="0.4">
      <c r="A61" s="83" t="s">
        <v>112</v>
      </c>
      <c r="B61" s="33"/>
    </row>
    <row r="62" spans="1:9" s="30" customFormat="1" ht="20.25" customHeight="1" x14ac:dyDescent="0.4">
      <c r="A62" s="83" t="s">
        <v>107</v>
      </c>
      <c r="B62" s="33">
        <v>22</v>
      </c>
      <c r="C62" s="224">
        <v>-743622</v>
      </c>
      <c r="D62" s="6"/>
      <c r="E62" s="224">
        <v>-570454</v>
      </c>
      <c r="F62" s="6"/>
      <c r="G62" s="224">
        <v>-743622</v>
      </c>
      <c r="H62" s="82"/>
      <c r="I62" s="224">
        <v>-570454</v>
      </c>
    </row>
    <row r="63" spans="1:9" s="30" customFormat="1" ht="20.25" customHeight="1" x14ac:dyDescent="0.4">
      <c r="A63" s="37" t="s">
        <v>198</v>
      </c>
      <c r="B63" s="33"/>
      <c r="C63" s="130">
        <f>SUM(C58:C62)</f>
        <v>7337148</v>
      </c>
      <c r="D63" s="34"/>
      <c r="E63" s="130">
        <f>SUM(E58:E62)</f>
        <v>2281816</v>
      </c>
      <c r="F63" s="34"/>
      <c r="G63" s="130">
        <f>SUM(G58:G62)</f>
        <v>7337148</v>
      </c>
      <c r="H63" s="34"/>
      <c r="I63" s="130">
        <f>SUM(I58:I62)</f>
        <v>2281816</v>
      </c>
    </row>
    <row r="64" spans="1:9" s="30" customFormat="1" ht="20.25" customHeight="1" x14ac:dyDescent="0.4">
      <c r="A64" s="35" t="s">
        <v>95</v>
      </c>
      <c r="B64" s="33"/>
      <c r="C64" s="34"/>
      <c r="D64" s="34"/>
      <c r="E64" s="34"/>
      <c r="F64" s="34"/>
      <c r="G64" s="34"/>
      <c r="H64" s="34"/>
      <c r="I64" s="34"/>
    </row>
    <row r="65" spans="1:11" s="30" customFormat="1" ht="20.25" customHeight="1" x14ac:dyDescent="0.4">
      <c r="A65" s="35" t="s">
        <v>150</v>
      </c>
      <c r="B65" s="33"/>
      <c r="C65" s="99">
        <f>C63+C55</f>
        <v>-8061615</v>
      </c>
      <c r="D65" s="141"/>
      <c r="E65" s="99">
        <f>E63+E55</f>
        <v>-2177792</v>
      </c>
      <c r="F65" s="141"/>
      <c r="G65" s="99">
        <f>G63+G55</f>
        <v>-8061615</v>
      </c>
      <c r="H65" s="141"/>
      <c r="I65" s="99">
        <f>I63+I55</f>
        <v>-2177792</v>
      </c>
    </row>
    <row r="66" spans="1:11" s="30" customFormat="1" ht="20.25" customHeight="1" thickBot="1" x14ac:dyDescent="0.45">
      <c r="A66" s="35" t="s">
        <v>113</v>
      </c>
      <c r="B66" s="33"/>
      <c r="C66" s="38">
        <f>C33+C65</f>
        <v>80070438</v>
      </c>
      <c r="D66" s="34"/>
      <c r="E66" s="38">
        <f>E33+E65</f>
        <v>-248748547</v>
      </c>
      <c r="F66" s="34"/>
      <c r="G66" s="38">
        <f>G33+G65</f>
        <v>111167315</v>
      </c>
      <c r="H66" s="34"/>
      <c r="I66" s="38">
        <f>I33+I65</f>
        <v>-233550041</v>
      </c>
      <c r="J66" s="82"/>
      <c r="K66" s="82"/>
    </row>
    <row r="67" spans="1:11" s="30" customFormat="1" ht="20.25" customHeight="1" thickTop="1" x14ac:dyDescent="0.4">
      <c r="A67" s="37"/>
      <c r="B67" s="33"/>
      <c r="C67" s="34"/>
      <c r="D67" s="34"/>
      <c r="E67" s="34"/>
      <c r="F67" s="34"/>
      <c r="G67" s="34"/>
      <c r="H67" s="34"/>
      <c r="I67" s="34"/>
      <c r="J67" s="82"/>
      <c r="K67" s="82"/>
    </row>
    <row r="68" spans="1:11" s="30" customFormat="1" ht="20.25" customHeight="1" x14ac:dyDescent="0.4">
      <c r="A68" s="37" t="s">
        <v>180</v>
      </c>
      <c r="B68" s="33"/>
      <c r="C68" s="34"/>
      <c r="D68" s="34"/>
      <c r="E68" s="34"/>
      <c r="F68" s="34"/>
      <c r="G68" s="34"/>
      <c r="H68" s="34"/>
      <c r="I68" s="34"/>
    </row>
    <row r="69" spans="1:11" s="30" customFormat="1" ht="20.25" customHeight="1" x14ac:dyDescent="0.4">
      <c r="A69" s="225" t="s">
        <v>199</v>
      </c>
      <c r="B69" s="33"/>
      <c r="C69" s="77">
        <f t="shared" ref="C69:I69" si="1">C33-C70</f>
        <v>88132055</v>
      </c>
      <c r="D69" s="77">
        <f t="shared" si="1"/>
        <v>0</v>
      </c>
      <c r="E69" s="77">
        <f t="shared" si="1"/>
        <v>-246570745</v>
      </c>
      <c r="F69" s="77">
        <f t="shared" si="1"/>
        <v>0</v>
      </c>
      <c r="G69" s="77">
        <f t="shared" si="1"/>
        <v>119228930</v>
      </c>
      <c r="H69" s="77">
        <f t="shared" si="1"/>
        <v>0</v>
      </c>
      <c r="I69" s="77">
        <f t="shared" si="1"/>
        <v>-231372249</v>
      </c>
    </row>
    <row r="70" spans="1:11" s="30" customFormat="1" ht="20.25" customHeight="1" x14ac:dyDescent="0.4">
      <c r="A70" s="225" t="s">
        <v>39</v>
      </c>
      <c r="B70" s="33"/>
      <c r="C70" s="77">
        <v>-2</v>
      </c>
      <c r="D70" s="226"/>
      <c r="E70" s="77">
        <v>-10</v>
      </c>
      <c r="F70" s="226"/>
      <c r="G70" s="112">
        <v>0</v>
      </c>
      <c r="H70" s="9"/>
      <c r="I70" s="112">
        <v>0</v>
      </c>
    </row>
    <row r="71" spans="1:11" s="30" customFormat="1" ht="20.25" customHeight="1" thickBot="1" x14ac:dyDescent="0.45">
      <c r="A71" s="37"/>
      <c r="B71" s="33"/>
      <c r="C71" s="137">
        <f>SUM(C69:C70)</f>
        <v>88132053</v>
      </c>
      <c r="D71" s="34"/>
      <c r="E71" s="137">
        <f>SUM(E69:E70)</f>
        <v>-246570755</v>
      </c>
      <c r="F71" s="34"/>
      <c r="G71" s="137">
        <f>SUM(G69:G70)</f>
        <v>119228930</v>
      </c>
      <c r="H71" s="34"/>
      <c r="I71" s="137">
        <f>SUM(I69:I70)</f>
        <v>-231372249</v>
      </c>
    </row>
    <row r="72" spans="1:11" s="30" customFormat="1" ht="9" customHeight="1" thickTop="1" x14ac:dyDescent="0.4">
      <c r="A72" s="37"/>
      <c r="B72" s="33"/>
      <c r="C72" s="34"/>
      <c r="D72" s="34"/>
      <c r="E72" s="34"/>
      <c r="F72" s="34"/>
      <c r="G72" s="34"/>
      <c r="H72" s="34"/>
      <c r="I72" s="34"/>
    </row>
    <row r="73" spans="1:11" s="30" customFormat="1" ht="20.25" customHeight="1" x14ac:dyDescent="0.4">
      <c r="A73" s="37" t="s">
        <v>102</v>
      </c>
      <c r="B73" s="33"/>
      <c r="C73" s="34"/>
      <c r="D73" s="34"/>
      <c r="E73" s="34"/>
      <c r="F73" s="34"/>
      <c r="G73" s="34"/>
      <c r="H73" s="34"/>
      <c r="I73" s="34"/>
    </row>
    <row r="74" spans="1:11" s="30" customFormat="1" ht="20.25" customHeight="1" x14ac:dyDescent="0.4">
      <c r="A74" s="225" t="s">
        <v>199</v>
      </c>
      <c r="B74" s="33"/>
      <c r="C74" s="6">
        <f>C66-C75</f>
        <v>80070440</v>
      </c>
      <c r="D74" s="6"/>
      <c r="E74" s="6">
        <f>E66-E75</f>
        <v>-248748537</v>
      </c>
      <c r="F74" s="6"/>
      <c r="G74" s="6">
        <f>G66-G75</f>
        <v>111167315</v>
      </c>
      <c r="H74" s="6"/>
      <c r="I74" s="6">
        <f>I66-I75</f>
        <v>-233550041</v>
      </c>
    </row>
    <row r="75" spans="1:11" s="30" customFormat="1" ht="20.25" customHeight="1" x14ac:dyDescent="0.4">
      <c r="A75" s="225" t="s">
        <v>39</v>
      </c>
      <c r="B75" s="33"/>
      <c r="C75" s="78">
        <v>-2</v>
      </c>
      <c r="D75" s="82"/>
      <c r="E75" s="78">
        <f>E70</f>
        <v>-10</v>
      </c>
      <c r="F75" s="82"/>
      <c r="G75" s="112">
        <v>0</v>
      </c>
      <c r="H75" s="9"/>
      <c r="I75" s="112">
        <v>0</v>
      </c>
    </row>
    <row r="76" spans="1:11" s="30" customFormat="1" ht="20.25" customHeight="1" thickBot="1" x14ac:dyDescent="0.45">
      <c r="A76" s="35"/>
      <c r="B76" s="33"/>
      <c r="C76" s="38">
        <f>SUM(C74:C75)</f>
        <v>80070438</v>
      </c>
      <c r="D76" s="34"/>
      <c r="E76" s="38">
        <f>SUM(E74:E75)</f>
        <v>-248748547</v>
      </c>
      <c r="F76" s="34"/>
      <c r="G76" s="38">
        <f>SUM(G74:G75)</f>
        <v>111167315</v>
      </c>
      <c r="H76" s="34"/>
      <c r="I76" s="38">
        <f>SUM(I74:I75)</f>
        <v>-233550041</v>
      </c>
    </row>
    <row r="77" spans="1:11" s="30" customFormat="1" ht="20.25" customHeight="1" thickTop="1" x14ac:dyDescent="0.4">
      <c r="A77" s="37"/>
      <c r="B77" s="33"/>
      <c r="C77" s="34"/>
      <c r="D77" s="34"/>
      <c r="E77" s="34"/>
      <c r="F77" s="34"/>
      <c r="G77" s="34"/>
      <c r="H77" s="34"/>
      <c r="I77" s="34"/>
    </row>
    <row r="78" spans="1:11" s="30" customFormat="1" ht="20.25" customHeight="1" thickBot="1" x14ac:dyDescent="0.45">
      <c r="A78" s="37" t="s">
        <v>50</v>
      </c>
      <c r="B78" s="33">
        <v>23</v>
      </c>
      <c r="C78" s="39">
        <f>C69/21000000</f>
        <v>4.1967645238095237</v>
      </c>
      <c r="D78" s="34"/>
      <c r="E78" s="39">
        <f>E69/21000000</f>
        <v>-11.741464047619047</v>
      </c>
      <c r="F78" s="34"/>
      <c r="G78" s="39">
        <f>G69/21000000</f>
        <v>5.6775680952380956</v>
      </c>
      <c r="H78" s="34"/>
      <c r="I78" s="39">
        <f>I69/21000000</f>
        <v>-11.017726142857143</v>
      </c>
    </row>
    <row r="79" spans="1:11" s="30" customFormat="1" ht="20.25" customHeight="1" thickTop="1" x14ac:dyDescent="0.4">
      <c r="A79" s="227"/>
      <c r="D79" s="34"/>
      <c r="F79" s="34"/>
      <c r="H79" s="34"/>
    </row>
    <row r="80" spans="1:11" s="30" customFormat="1" ht="20.25" customHeight="1" x14ac:dyDescent="0.4">
      <c r="A80" s="142"/>
      <c r="B80" s="33"/>
      <c r="C80" s="138"/>
      <c r="D80" s="138"/>
      <c r="E80" s="138"/>
      <c r="F80" s="138"/>
      <c r="G80" s="138"/>
      <c r="H80" s="138"/>
      <c r="I80" s="138"/>
    </row>
    <row r="81" spans="1:9" x14ac:dyDescent="0.3">
      <c r="A81" s="83"/>
      <c r="B81" s="83"/>
      <c r="C81" s="83"/>
      <c r="D81" s="83"/>
      <c r="E81" s="83"/>
      <c r="F81" s="83"/>
      <c r="G81" s="83"/>
      <c r="H81" s="83"/>
      <c r="I81" s="83"/>
    </row>
  </sheetData>
  <mergeCells count="14">
    <mergeCell ref="C47:I47"/>
    <mergeCell ref="C9:I9"/>
    <mergeCell ref="C43:E43"/>
    <mergeCell ref="G43:I43"/>
    <mergeCell ref="C44:E44"/>
    <mergeCell ref="G44:I44"/>
    <mergeCell ref="C7:E7"/>
    <mergeCell ref="G7:I7"/>
    <mergeCell ref="C45:E45"/>
    <mergeCell ref="G45:I45"/>
    <mergeCell ref="C5:E5"/>
    <mergeCell ref="G5:I5"/>
    <mergeCell ref="C6:E6"/>
    <mergeCell ref="G6:I6"/>
  </mergeCells>
  <pageMargins left="0.7" right="0.5" top="0.48" bottom="0.5" header="0.5" footer="0.5"/>
  <pageSetup paperSize="9" scale="73" firstPageNumber="7" fitToHeight="0" orientation="portrait" useFirstPageNumber="1" r:id="rId1"/>
  <headerFooter>
    <oddFooter>&amp;L&amp;16&amp;XThe accompanying notes form an integral part of the financial statements.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DC60F-EE6D-4A25-BF60-0CA35129174C}">
  <sheetPr>
    <tabColor theme="9" tint="0.59999389629810485"/>
  </sheetPr>
  <dimension ref="A1:R21"/>
  <sheetViews>
    <sheetView topLeftCell="A10" zoomScale="90" zoomScaleNormal="90" zoomScaleSheetLayoutView="100" workbookViewId="0">
      <selection activeCell="S16" sqref="S16"/>
    </sheetView>
  </sheetViews>
  <sheetFormatPr defaultColWidth="9.1796875" defaultRowHeight="19.5" customHeight="1" x14ac:dyDescent="0.3"/>
  <cols>
    <col min="1" max="1" width="44.81640625" style="84" customWidth="1"/>
    <col min="2" max="2" width="3.81640625" style="128" customWidth="1"/>
    <col min="3" max="3" width="13.1796875" style="84" customWidth="1"/>
    <col min="4" max="4" width="1.81640625" style="84" customWidth="1"/>
    <col min="5" max="5" width="15.08984375" style="84" bestFit="1" customWidth="1"/>
    <col min="6" max="6" width="1.81640625" style="84" customWidth="1"/>
    <col min="7" max="7" width="12.36328125" style="84" customWidth="1"/>
    <col min="8" max="8" width="1.81640625" style="84" customWidth="1"/>
    <col min="9" max="9" width="14.36328125" style="84" customWidth="1"/>
    <col min="10" max="10" width="1.81640625" style="84" customWidth="1"/>
    <col min="11" max="11" width="24.54296875" style="84" customWidth="1"/>
    <col min="12" max="12" width="1.81640625" style="84" customWidth="1"/>
    <col min="13" max="13" width="14.453125" style="84" customWidth="1"/>
    <col min="14" max="14" width="1.81640625" style="84" customWidth="1"/>
    <col min="15" max="15" width="11.54296875" style="185" customWidth="1"/>
    <col min="16" max="16" width="1.81640625" style="84" customWidth="1"/>
    <col min="17" max="17" width="14.1796875" style="84" customWidth="1"/>
    <col min="18" max="16384" width="9.1796875" style="46"/>
  </cols>
  <sheetData>
    <row r="1" spans="1:17" s="42" customFormat="1" ht="18.75" customHeight="1" x14ac:dyDescent="0.4">
      <c r="A1" s="160" t="s">
        <v>0</v>
      </c>
      <c r="B1" s="183"/>
      <c r="C1" s="183"/>
      <c r="D1" s="160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17" s="45" customFormat="1" ht="18.75" customHeight="1" x14ac:dyDescent="0.35">
      <c r="A2" s="161" t="s">
        <v>51</v>
      </c>
      <c r="B2" s="184"/>
      <c r="C2" s="184"/>
      <c r="D2" s="161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ht="20.25" hidden="1" customHeight="1" x14ac:dyDescent="0.35">
      <c r="A3" s="162"/>
      <c r="B3" s="184"/>
      <c r="C3" s="161"/>
    </row>
    <row r="4" spans="1:17" ht="20.399999999999999" customHeight="1" x14ac:dyDescent="0.35">
      <c r="A4" s="163"/>
      <c r="B4" s="186"/>
      <c r="C4" s="187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8"/>
      <c r="P4" s="179"/>
      <c r="Q4" s="179"/>
    </row>
    <row r="5" spans="1:17" s="45" customFormat="1" ht="19.5" customHeight="1" x14ac:dyDescent="0.35">
      <c r="A5" s="153"/>
      <c r="B5" s="189"/>
      <c r="C5" s="238" t="s">
        <v>67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s="45" customFormat="1" ht="19.5" customHeight="1" x14ac:dyDescent="0.35">
      <c r="A6" s="164"/>
      <c r="B6" s="152"/>
      <c r="C6" s="190"/>
      <c r="D6" s="190"/>
      <c r="E6" s="190"/>
      <c r="F6" s="190"/>
      <c r="G6" s="239" t="s">
        <v>53</v>
      </c>
      <c r="H6" s="239"/>
      <c r="I6" s="239"/>
      <c r="J6" s="176"/>
      <c r="K6" s="218" t="s">
        <v>38</v>
      </c>
      <c r="L6" s="181"/>
      <c r="M6" s="181"/>
      <c r="N6" s="181"/>
      <c r="O6" s="203"/>
      <c r="P6" s="176"/>
      <c r="Q6" s="176"/>
    </row>
    <row r="7" spans="1:17" s="45" customFormat="1" ht="19.5" customHeight="1" x14ac:dyDescent="0.35">
      <c r="A7" s="164"/>
      <c r="B7" s="152"/>
      <c r="C7" s="191"/>
      <c r="D7" s="191"/>
      <c r="E7" s="191"/>
      <c r="F7" s="190"/>
      <c r="G7" s="191"/>
      <c r="H7" s="190"/>
      <c r="I7" s="84"/>
      <c r="J7" s="176"/>
      <c r="K7" s="212" t="s">
        <v>201</v>
      </c>
      <c r="L7" s="176"/>
      <c r="M7" s="176" t="s">
        <v>33</v>
      </c>
      <c r="N7" s="176"/>
      <c r="O7" s="185"/>
      <c r="P7" s="176"/>
      <c r="Q7" s="176"/>
    </row>
    <row r="8" spans="1:17" s="45" customFormat="1" ht="19.5" customHeight="1" x14ac:dyDescent="0.35">
      <c r="A8" s="164"/>
      <c r="B8" s="152"/>
      <c r="C8" s="190" t="s">
        <v>55</v>
      </c>
      <c r="D8" s="190"/>
      <c r="E8" s="193" t="s">
        <v>100</v>
      </c>
      <c r="F8" s="190"/>
      <c r="G8" s="190"/>
      <c r="H8" s="190"/>
      <c r="I8" s="176"/>
      <c r="J8" s="176"/>
      <c r="K8" s="192" t="s">
        <v>202</v>
      </c>
      <c r="L8" s="176"/>
      <c r="M8" s="176" t="s">
        <v>56</v>
      </c>
      <c r="N8" s="176"/>
      <c r="O8" s="176" t="s">
        <v>57</v>
      </c>
      <c r="P8" s="176"/>
      <c r="Q8" s="176"/>
    </row>
    <row r="9" spans="1:17" s="45" customFormat="1" ht="19.5" customHeight="1" x14ac:dyDescent="0.35">
      <c r="A9" s="164"/>
      <c r="B9" s="152"/>
      <c r="C9" s="191" t="s">
        <v>58</v>
      </c>
      <c r="D9" s="191"/>
      <c r="E9" s="194" t="s">
        <v>99</v>
      </c>
      <c r="F9" s="190"/>
      <c r="G9" s="191" t="s">
        <v>59</v>
      </c>
      <c r="H9" s="190"/>
      <c r="I9" s="176"/>
      <c r="J9" s="176"/>
      <c r="K9" s="192" t="s">
        <v>204</v>
      </c>
      <c r="L9" s="176"/>
      <c r="M9" s="176" t="s">
        <v>60</v>
      </c>
      <c r="N9" s="176"/>
      <c r="O9" s="176" t="s">
        <v>61</v>
      </c>
      <c r="P9" s="176"/>
      <c r="Q9" s="176" t="s">
        <v>52</v>
      </c>
    </row>
    <row r="10" spans="1:17" s="45" customFormat="1" ht="19.5" customHeight="1" x14ac:dyDescent="0.35">
      <c r="A10" s="164"/>
      <c r="B10" s="152"/>
      <c r="C10" s="190" t="s">
        <v>62</v>
      </c>
      <c r="D10" s="190"/>
      <c r="E10" s="193" t="s">
        <v>86</v>
      </c>
      <c r="F10" s="190"/>
      <c r="G10" s="190" t="s">
        <v>63</v>
      </c>
      <c r="H10" s="190"/>
      <c r="I10" s="176" t="s">
        <v>64</v>
      </c>
      <c r="J10" s="176"/>
      <c r="K10" s="192" t="s">
        <v>203</v>
      </c>
      <c r="L10" s="176"/>
      <c r="M10" s="192" t="s">
        <v>101</v>
      </c>
      <c r="N10" s="176"/>
      <c r="O10" s="176" t="s">
        <v>65</v>
      </c>
      <c r="P10" s="176"/>
      <c r="Q10" s="176" t="s">
        <v>66</v>
      </c>
    </row>
    <row r="11" spans="1:17" s="42" customFormat="1" ht="19.5" customHeight="1" x14ac:dyDescent="0.4">
      <c r="A11" s="54"/>
      <c r="B11" s="152"/>
      <c r="C11" s="240" t="s">
        <v>5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</row>
    <row r="12" spans="1:17" s="147" customFormat="1" ht="19.5" customHeight="1" x14ac:dyDescent="0.35">
      <c r="A12" s="56" t="s">
        <v>135</v>
      </c>
      <c r="B12" s="143"/>
      <c r="C12" s="144"/>
      <c r="D12" s="144"/>
      <c r="E12" s="144"/>
      <c r="F12" s="144"/>
      <c r="G12" s="144"/>
      <c r="H12" s="144"/>
      <c r="I12" s="144"/>
      <c r="J12" s="145"/>
      <c r="K12" s="145"/>
      <c r="L12" s="145"/>
      <c r="M12" s="144"/>
      <c r="N12" s="145"/>
      <c r="O12" s="146"/>
      <c r="P12" s="145"/>
      <c r="Q12" s="145"/>
    </row>
    <row r="13" spans="1:17" s="66" customFormat="1" ht="19.5" customHeight="1" x14ac:dyDescent="0.3">
      <c r="A13" s="153" t="s">
        <v>136</v>
      </c>
      <c r="B13" s="152"/>
      <c r="C13" s="11">
        <v>210000000</v>
      </c>
      <c r="D13" s="123"/>
      <c r="E13" s="11">
        <v>360812498</v>
      </c>
      <c r="F13" s="123"/>
      <c r="G13" s="11">
        <v>30000000</v>
      </c>
      <c r="H13" s="124"/>
      <c r="I13" s="11">
        <v>1280027748</v>
      </c>
      <c r="J13" s="124"/>
      <c r="K13" s="11">
        <v>-158671560</v>
      </c>
      <c r="L13" s="151"/>
      <c r="M13" s="13">
        <f>C13+E13+G13+I13+K13</f>
        <v>1722168686</v>
      </c>
      <c r="N13" s="151"/>
      <c r="O13" s="13">
        <v>7</v>
      </c>
      <c r="P13" s="151"/>
      <c r="Q13" s="13">
        <f>SUM(M13:O13)</f>
        <v>1722168693</v>
      </c>
    </row>
    <row r="14" spans="1:17" s="127" customFormat="1" ht="12.65" customHeight="1" x14ac:dyDescent="0.3">
      <c r="A14" s="56"/>
      <c r="B14" s="152"/>
      <c r="C14" s="13"/>
      <c r="D14" s="13"/>
      <c r="E14" s="13"/>
      <c r="F14" s="13"/>
      <c r="G14" s="13"/>
      <c r="H14" s="151"/>
      <c r="I14" s="13"/>
      <c r="J14" s="151"/>
      <c r="K14" s="151"/>
      <c r="L14" s="151"/>
      <c r="M14" s="13"/>
      <c r="N14" s="151"/>
      <c r="O14" s="13"/>
      <c r="P14" s="151"/>
      <c r="Q14" s="151"/>
    </row>
    <row r="15" spans="1:17" s="66" customFormat="1" ht="19.5" customHeight="1" x14ac:dyDescent="0.3">
      <c r="A15" s="153" t="s">
        <v>115</v>
      </c>
      <c r="B15" s="182"/>
      <c r="C15" s="58"/>
      <c r="D15" s="62"/>
      <c r="E15" s="58"/>
      <c r="F15" s="62"/>
      <c r="G15" s="58"/>
      <c r="H15" s="182"/>
      <c r="I15" s="62"/>
      <c r="J15" s="182"/>
      <c r="K15" s="58"/>
      <c r="L15" s="182"/>
      <c r="M15" s="58"/>
      <c r="N15" s="68"/>
      <c r="O15" s="58"/>
      <c r="P15" s="68"/>
      <c r="Q15" s="196"/>
    </row>
    <row r="16" spans="1:17" s="127" customFormat="1" ht="19.5" customHeight="1" x14ac:dyDescent="0.3">
      <c r="A16" s="127" t="s">
        <v>121</v>
      </c>
      <c r="B16" s="128"/>
      <c r="C16" s="63">
        <v>0</v>
      </c>
      <c r="D16" s="62"/>
      <c r="E16" s="63">
        <v>0</v>
      </c>
      <c r="F16" s="62"/>
      <c r="G16" s="63">
        <v>0</v>
      </c>
      <c r="H16" s="65"/>
      <c r="I16" s="71">
        <v>-246570745</v>
      </c>
      <c r="J16" s="65"/>
      <c r="K16" s="71">
        <v>0</v>
      </c>
      <c r="L16" s="65"/>
      <c r="M16" s="71">
        <f>SUM(C16:J16,K16)</f>
        <v>-246570745</v>
      </c>
      <c r="N16" s="65"/>
      <c r="O16" s="71">
        <v>-10</v>
      </c>
      <c r="P16" s="65"/>
      <c r="Q16" s="71">
        <f>M16+O16</f>
        <v>-246570755</v>
      </c>
    </row>
    <row r="17" spans="1:18" s="127" customFormat="1" ht="19.5" customHeight="1" x14ac:dyDescent="0.3">
      <c r="A17" s="127" t="s">
        <v>116</v>
      </c>
      <c r="B17" s="128"/>
      <c r="C17" s="63">
        <v>0</v>
      </c>
      <c r="D17" s="62"/>
      <c r="E17" s="63">
        <v>0</v>
      </c>
      <c r="F17" s="62"/>
      <c r="G17" s="63">
        <v>0</v>
      </c>
      <c r="H17" s="67"/>
      <c r="I17" s="88">
        <v>2281816</v>
      </c>
      <c r="J17" s="67"/>
      <c r="K17" s="71">
        <v>-4459608</v>
      </c>
      <c r="L17" s="67"/>
      <c r="M17" s="71">
        <f>SUM(I17:K17)</f>
        <v>-2177792</v>
      </c>
      <c r="N17" s="67"/>
      <c r="O17" s="71">
        <v>0</v>
      </c>
      <c r="P17" s="86"/>
      <c r="Q17" s="71">
        <f>M17+O17</f>
        <v>-2177792</v>
      </c>
    </row>
    <row r="18" spans="1:18" s="48" customFormat="1" ht="19.5" customHeight="1" x14ac:dyDescent="0.3">
      <c r="A18" s="165" t="s">
        <v>114</v>
      </c>
      <c r="B18" s="182"/>
      <c r="C18" s="72">
        <f>SUM(C16:C17)</f>
        <v>0</v>
      </c>
      <c r="D18" s="13"/>
      <c r="E18" s="72">
        <f>SUM(E16:E17)</f>
        <v>0</v>
      </c>
      <c r="F18" s="13"/>
      <c r="G18" s="72">
        <f>SUM(G16:G17)</f>
        <v>0</v>
      </c>
      <c r="H18" s="68"/>
      <c r="I18" s="73">
        <f>SUM(I16:I17)</f>
        <v>-244288929</v>
      </c>
      <c r="J18" s="68"/>
      <c r="K18" s="73">
        <f>SUM(K16:K17)</f>
        <v>-4459608</v>
      </c>
      <c r="L18" s="68"/>
      <c r="M18" s="73">
        <f>SUM(M16:M17)</f>
        <v>-248748537</v>
      </c>
      <c r="N18" s="68"/>
      <c r="O18" s="73">
        <f>SUM(O16:O17)</f>
        <v>-10</v>
      </c>
      <c r="P18" s="68"/>
      <c r="Q18" s="10">
        <f>SUM(Q16:Q17)</f>
        <v>-248748547</v>
      </c>
    </row>
    <row r="19" spans="1:18" s="127" customFormat="1" ht="12.65" customHeight="1" x14ac:dyDescent="0.3">
      <c r="A19" s="56"/>
      <c r="B19" s="152"/>
      <c r="C19" s="13"/>
      <c r="D19" s="13"/>
      <c r="E19" s="13"/>
      <c r="F19" s="13"/>
      <c r="G19" s="13"/>
      <c r="H19" s="151"/>
      <c r="I19" s="13"/>
      <c r="J19" s="151"/>
      <c r="K19" s="151"/>
      <c r="L19" s="151"/>
      <c r="M19" s="13"/>
      <c r="N19" s="151"/>
      <c r="O19" s="13"/>
      <c r="P19" s="151"/>
      <c r="Q19" s="151"/>
    </row>
    <row r="20" spans="1:18" s="66" customFormat="1" ht="19.5" customHeight="1" thickBot="1" x14ac:dyDescent="0.35">
      <c r="A20" s="153" t="s">
        <v>137</v>
      </c>
      <c r="B20" s="182"/>
      <c r="C20" s="17">
        <f>SUM(C18,C13)</f>
        <v>210000000</v>
      </c>
      <c r="D20" s="62"/>
      <c r="E20" s="17">
        <f>SUM(E18,E13)</f>
        <v>360812498</v>
      </c>
      <c r="F20" s="62"/>
      <c r="G20" s="17">
        <f>SUM(G18,G13)</f>
        <v>30000000</v>
      </c>
      <c r="H20" s="68"/>
      <c r="I20" s="17">
        <f>SUM(I18,I13)</f>
        <v>1035738819</v>
      </c>
      <c r="J20" s="68"/>
      <c r="K20" s="17">
        <f>SUM(K18,K13)</f>
        <v>-163131168</v>
      </c>
      <c r="L20" s="68"/>
      <c r="M20" s="17">
        <f>SUM(M18,M13)</f>
        <v>1473420149</v>
      </c>
      <c r="N20" s="69"/>
      <c r="O20" s="17">
        <f>SUM(O18,O13)</f>
        <v>-3</v>
      </c>
      <c r="P20" s="69"/>
      <c r="Q20" s="17">
        <f>SUM(Q18,Q13)</f>
        <v>1473420146</v>
      </c>
      <c r="R20" s="213">
        <f>Q20-'BS 5-6'!F76</f>
        <v>0</v>
      </c>
    </row>
    <row r="21" spans="1:18" ht="19.5" customHeight="1" thickTop="1" x14ac:dyDescent="0.3"/>
  </sheetData>
  <mergeCells count="3">
    <mergeCell ref="C5:Q5"/>
    <mergeCell ref="G6:I6"/>
    <mergeCell ref="C11:Q11"/>
  </mergeCells>
  <pageMargins left="0.7" right="0.5" top="0.48" bottom="0.5" header="0.5" footer="0.5"/>
  <pageSetup paperSize="9" scale="75" firstPageNumber="9" fitToHeight="0" orientation="landscape" useFirstPageNumber="1" r:id="rId1"/>
  <headerFooter alignWithMargins="0">
    <oddFooter>&amp;L&amp;16&amp;XThe accompanying notes form an integral part of the financial statements.
&amp;C&amp;P</oddFooter>
  </headerFooter>
  <ignoredErrors>
    <ignoredError sqref="M16:M19 M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V21"/>
  <sheetViews>
    <sheetView zoomScale="77" zoomScaleNormal="77" zoomScaleSheetLayoutView="100" workbookViewId="0">
      <selection activeCell="G9" sqref="G9"/>
    </sheetView>
  </sheetViews>
  <sheetFormatPr defaultColWidth="9.1796875" defaultRowHeight="19.5" customHeight="1" x14ac:dyDescent="0.3"/>
  <cols>
    <col min="1" max="1" width="46.6328125" style="84" customWidth="1"/>
    <col min="2" max="2" width="7.08984375" style="128" customWidth="1"/>
    <col min="3" max="3" width="12.08984375" style="84" customWidth="1"/>
    <col min="4" max="4" width="1.81640625" style="84" customWidth="1"/>
    <col min="5" max="5" width="13.36328125" style="84" bestFit="1" customWidth="1"/>
    <col min="6" max="6" width="1.81640625" style="84" customWidth="1"/>
    <col min="7" max="7" width="11.08984375" style="84" customWidth="1"/>
    <col min="8" max="8" width="1.81640625" style="84" customWidth="1"/>
    <col min="9" max="9" width="13.54296875" style="84" bestFit="1" customWidth="1"/>
    <col min="10" max="10" width="1.81640625" style="84" customWidth="1"/>
    <col min="11" max="11" width="13.36328125" style="84" customWidth="1"/>
    <col min="12" max="12" width="1.453125" style="84" customWidth="1"/>
    <col min="13" max="13" width="24.54296875" style="84" customWidth="1"/>
    <col min="14" max="14" width="1.54296875" style="84" customWidth="1"/>
    <col min="15" max="15" width="14.08984375" style="84" customWidth="1"/>
    <col min="16" max="16" width="1.81640625" style="84" customWidth="1"/>
    <col min="17" max="17" width="14.81640625" style="84" customWidth="1"/>
    <col min="18" max="18" width="1.81640625" style="84" customWidth="1"/>
    <col min="19" max="19" width="10.6328125" style="185" customWidth="1"/>
    <col min="20" max="20" width="1.81640625" style="84" customWidth="1"/>
    <col min="21" max="21" width="14.36328125" style="84" customWidth="1"/>
    <col min="22" max="22" width="11.81640625" style="46" bestFit="1" customWidth="1"/>
    <col min="23" max="16384" width="9.1796875" style="46"/>
  </cols>
  <sheetData>
    <row r="1" spans="1:21" s="42" customFormat="1" ht="18.75" customHeight="1" x14ac:dyDescent="0.4">
      <c r="A1" s="160" t="s">
        <v>0</v>
      </c>
      <c r="B1" s="183"/>
      <c r="C1" s="183"/>
      <c r="D1" s="160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1" s="45" customFormat="1" ht="18.75" customHeight="1" x14ac:dyDescent="0.35">
      <c r="A2" s="161" t="s">
        <v>51</v>
      </c>
      <c r="B2" s="184"/>
      <c r="C2" s="184"/>
      <c r="D2" s="161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20.25" hidden="1" customHeight="1" x14ac:dyDescent="0.35">
      <c r="A3" s="162"/>
      <c r="B3" s="184"/>
      <c r="C3" s="161"/>
    </row>
    <row r="4" spans="1:21" ht="24" customHeight="1" x14ac:dyDescent="0.35">
      <c r="A4" s="163"/>
      <c r="B4" s="186"/>
      <c r="C4" s="187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88"/>
      <c r="T4" s="179"/>
      <c r="U4" s="179"/>
    </row>
    <row r="5" spans="1:21" s="45" customFormat="1" ht="19.5" customHeight="1" x14ac:dyDescent="0.35">
      <c r="A5" s="153"/>
      <c r="B5" s="189"/>
      <c r="C5" s="238" t="s">
        <v>67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</row>
    <row r="6" spans="1:21" s="45" customFormat="1" ht="19.5" customHeight="1" x14ac:dyDescent="0.35">
      <c r="A6" s="164"/>
      <c r="B6" s="152"/>
      <c r="C6" s="190"/>
      <c r="D6" s="190"/>
      <c r="E6" s="190"/>
      <c r="F6" s="190"/>
      <c r="G6" s="239" t="s">
        <v>53</v>
      </c>
      <c r="H6" s="239"/>
      <c r="I6" s="239"/>
      <c r="J6" s="176"/>
      <c r="K6" s="241" t="s">
        <v>200</v>
      </c>
      <c r="L6" s="239"/>
      <c r="M6" s="239"/>
      <c r="N6" s="239"/>
      <c r="O6" s="239"/>
      <c r="P6" s="181"/>
      <c r="Q6" s="181"/>
      <c r="R6" s="181"/>
      <c r="S6" s="180"/>
      <c r="T6" s="176"/>
      <c r="U6" s="176"/>
    </row>
    <row r="7" spans="1:21" s="45" customFormat="1" ht="19.5" customHeight="1" x14ac:dyDescent="0.35">
      <c r="A7" s="164"/>
      <c r="B7" s="152"/>
      <c r="C7" s="191"/>
      <c r="D7" s="191"/>
      <c r="E7" s="191"/>
      <c r="F7" s="190"/>
      <c r="G7" s="191"/>
      <c r="H7" s="190"/>
      <c r="I7" s="84"/>
      <c r="J7" s="176"/>
      <c r="K7" s="176"/>
      <c r="L7" s="176"/>
      <c r="M7" s="212" t="s">
        <v>201</v>
      </c>
      <c r="N7" s="176"/>
      <c r="O7" s="176"/>
      <c r="P7" s="176"/>
      <c r="Q7" s="176" t="s">
        <v>33</v>
      </c>
      <c r="R7" s="176"/>
      <c r="S7" s="185"/>
      <c r="T7" s="176"/>
      <c r="U7" s="176"/>
    </row>
    <row r="8" spans="1:21" s="45" customFormat="1" ht="19.5" customHeight="1" x14ac:dyDescent="0.35">
      <c r="A8" s="164"/>
      <c r="B8" s="152"/>
      <c r="C8" s="190" t="s">
        <v>55</v>
      </c>
      <c r="D8" s="190"/>
      <c r="E8" s="193" t="s">
        <v>100</v>
      </c>
      <c r="F8" s="190"/>
      <c r="G8" s="190"/>
      <c r="H8" s="190"/>
      <c r="I8" s="176"/>
      <c r="J8" s="176"/>
      <c r="K8" s="176"/>
      <c r="L8" s="176"/>
      <c r="M8" s="192" t="s">
        <v>202</v>
      </c>
      <c r="N8" s="176"/>
      <c r="O8" s="176" t="s">
        <v>183</v>
      </c>
      <c r="P8" s="176"/>
      <c r="Q8" s="176" t="s">
        <v>56</v>
      </c>
      <c r="R8" s="176"/>
      <c r="S8" s="176" t="s">
        <v>57</v>
      </c>
      <c r="T8" s="176"/>
      <c r="U8" s="176"/>
    </row>
    <row r="9" spans="1:21" s="45" customFormat="1" ht="19.5" customHeight="1" x14ac:dyDescent="0.35">
      <c r="A9" s="164"/>
      <c r="B9" s="152"/>
      <c r="C9" s="191" t="s">
        <v>58</v>
      </c>
      <c r="D9" s="191"/>
      <c r="E9" s="194" t="s">
        <v>99</v>
      </c>
      <c r="F9" s="190"/>
      <c r="G9" s="191" t="s">
        <v>59</v>
      </c>
      <c r="H9" s="190"/>
      <c r="I9" s="176"/>
      <c r="J9" s="176"/>
      <c r="K9" s="176" t="s">
        <v>174</v>
      </c>
      <c r="L9" s="176"/>
      <c r="M9" s="192" t="s">
        <v>204</v>
      </c>
      <c r="N9" s="176"/>
      <c r="O9" s="176" t="s">
        <v>182</v>
      </c>
      <c r="P9" s="176"/>
      <c r="Q9" s="176" t="s">
        <v>60</v>
      </c>
      <c r="R9" s="176"/>
      <c r="S9" s="176" t="s">
        <v>61</v>
      </c>
      <c r="T9" s="176"/>
      <c r="U9" s="176" t="s">
        <v>52</v>
      </c>
    </row>
    <row r="10" spans="1:21" s="45" customFormat="1" ht="19.5" customHeight="1" x14ac:dyDescent="0.35">
      <c r="A10" s="164"/>
      <c r="B10" s="152"/>
      <c r="C10" s="190" t="s">
        <v>62</v>
      </c>
      <c r="D10" s="190"/>
      <c r="E10" s="193" t="s">
        <v>86</v>
      </c>
      <c r="F10" s="190"/>
      <c r="G10" s="190" t="s">
        <v>63</v>
      </c>
      <c r="H10" s="190"/>
      <c r="I10" s="176" t="s">
        <v>64</v>
      </c>
      <c r="J10" s="176"/>
      <c r="K10" s="176" t="s">
        <v>175</v>
      </c>
      <c r="L10" s="176"/>
      <c r="M10" s="192" t="s">
        <v>203</v>
      </c>
      <c r="N10" s="176"/>
      <c r="O10" s="176" t="s">
        <v>54</v>
      </c>
      <c r="P10" s="176"/>
      <c r="Q10" s="192" t="s">
        <v>101</v>
      </c>
      <c r="R10" s="176"/>
      <c r="S10" s="176" t="s">
        <v>65</v>
      </c>
      <c r="T10" s="176"/>
      <c r="U10" s="176" t="s">
        <v>66</v>
      </c>
    </row>
    <row r="11" spans="1:21" s="42" customFormat="1" ht="19.5" customHeight="1" x14ac:dyDescent="0.4">
      <c r="A11" s="54"/>
      <c r="B11" s="152"/>
      <c r="C11" s="240" t="s">
        <v>5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</row>
    <row r="12" spans="1:21" s="147" customFormat="1" ht="19.5" customHeight="1" x14ac:dyDescent="0.35">
      <c r="A12" s="56" t="s">
        <v>158</v>
      </c>
      <c r="B12" s="143"/>
      <c r="C12" s="144"/>
      <c r="D12" s="144"/>
      <c r="E12" s="144"/>
      <c r="F12" s="144"/>
      <c r="G12" s="144"/>
      <c r="H12" s="144"/>
      <c r="I12" s="144"/>
      <c r="J12" s="145"/>
      <c r="K12" s="144"/>
      <c r="L12" s="145"/>
      <c r="M12" s="145"/>
      <c r="N12" s="144"/>
      <c r="O12" s="144"/>
      <c r="P12" s="145"/>
      <c r="Q12" s="144"/>
      <c r="R12" s="145"/>
      <c r="S12" s="146"/>
      <c r="T12" s="145"/>
      <c r="U12" s="145"/>
    </row>
    <row r="13" spans="1:21" s="66" customFormat="1" ht="19.5" customHeight="1" x14ac:dyDescent="0.3">
      <c r="A13" s="153" t="s">
        <v>159</v>
      </c>
      <c r="B13" s="152"/>
      <c r="C13" s="13">
        <f>'SH Con 9'!C20</f>
        <v>210000000</v>
      </c>
      <c r="D13" s="13"/>
      <c r="E13" s="13">
        <f>'SH Con 9'!E20</f>
        <v>360812498</v>
      </c>
      <c r="F13" s="13"/>
      <c r="G13" s="13">
        <f>'SH Con 9'!G20</f>
        <v>30000000</v>
      </c>
      <c r="H13" s="151"/>
      <c r="I13" s="13">
        <f>'SH Con 9'!I20</f>
        <v>1035738819</v>
      </c>
      <c r="J13" s="151"/>
      <c r="K13" s="123">
        <v>0</v>
      </c>
      <c r="L13" s="195"/>
      <c r="M13" s="11">
        <f>'SH Con 9'!K20</f>
        <v>-163131168</v>
      </c>
      <c r="N13" s="13"/>
      <c r="O13" s="11">
        <f>SUM(K13:M13)</f>
        <v>-163131168</v>
      </c>
      <c r="P13" s="151"/>
      <c r="Q13" s="11">
        <f>C13+E13+G13+I13+M13</f>
        <v>1473420149</v>
      </c>
      <c r="R13" s="151"/>
      <c r="S13" s="13">
        <f>'SH Con 9'!O20</f>
        <v>-3</v>
      </c>
      <c r="T13" s="151"/>
      <c r="U13" s="13">
        <f>Q13+S13</f>
        <v>1473420146</v>
      </c>
    </row>
    <row r="14" spans="1:21" s="127" customFormat="1" ht="12.65" customHeight="1" x14ac:dyDescent="0.3">
      <c r="A14" s="56"/>
      <c r="B14" s="152"/>
      <c r="C14" s="13"/>
      <c r="D14" s="13"/>
      <c r="E14" s="13"/>
      <c r="F14" s="13"/>
      <c r="G14" s="13"/>
      <c r="H14" s="151"/>
      <c r="I14" s="13"/>
      <c r="J14" s="151"/>
      <c r="K14" s="13"/>
      <c r="L14" s="151"/>
      <c r="M14" s="151"/>
      <c r="N14" s="13"/>
      <c r="O14" s="13"/>
      <c r="P14" s="151"/>
      <c r="Q14" s="13"/>
      <c r="R14" s="151"/>
      <c r="S14" s="13"/>
      <c r="T14" s="151"/>
      <c r="U14" s="151"/>
    </row>
    <row r="15" spans="1:21" s="66" customFormat="1" ht="19.5" customHeight="1" x14ac:dyDescent="0.3">
      <c r="A15" s="153" t="s">
        <v>115</v>
      </c>
      <c r="B15" s="182"/>
      <c r="C15" s="58"/>
      <c r="D15" s="62"/>
      <c r="E15" s="58"/>
      <c r="F15" s="62"/>
      <c r="G15" s="58"/>
      <c r="H15" s="182"/>
      <c r="I15" s="62"/>
      <c r="J15" s="182"/>
      <c r="K15" s="62"/>
      <c r="L15" s="182"/>
      <c r="M15" s="58"/>
      <c r="N15" s="62"/>
      <c r="O15" s="62"/>
      <c r="P15" s="182"/>
      <c r="Q15" s="58"/>
      <c r="R15" s="68"/>
      <c r="S15" s="58"/>
      <c r="T15" s="68"/>
      <c r="U15" s="196"/>
    </row>
    <row r="16" spans="1:21" s="127" customFormat="1" ht="19.5" customHeight="1" x14ac:dyDescent="0.3">
      <c r="A16" s="127" t="s">
        <v>181</v>
      </c>
      <c r="B16" s="128"/>
      <c r="C16" s="63">
        <v>0</v>
      </c>
      <c r="D16" s="62"/>
      <c r="E16" s="63">
        <v>0</v>
      </c>
      <c r="F16" s="62"/>
      <c r="G16" s="63">
        <v>0</v>
      </c>
      <c r="H16" s="65"/>
      <c r="I16" s="71">
        <v>88132055</v>
      </c>
      <c r="J16" s="65"/>
      <c r="K16" s="71">
        <v>0</v>
      </c>
      <c r="L16" s="65"/>
      <c r="M16" s="71">
        <v>0</v>
      </c>
      <c r="N16" s="71"/>
      <c r="O16" s="71">
        <f>SUM(K16,M16)</f>
        <v>0</v>
      </c>
      <c r="P16" s="65"/>
      <c r="Q16" s="71">
        <f>SUM(C16:J16,M16)</f>
        <v>88132055</v>
      </c>
      <c r="R16" s="65"/>
      <c r="S16" s="71">
        <v>-2</v>
      </c>
      <c r="T16" s="65"/>
      <c r="U16" s="71">
        <f>Q16+S16</f>
        <v>88132053</v>
      </c>
    </row>
    <row r="17" spans="1:22" s="127" customFormat="1" ht="19.5" customHeight="1" x14ac:dyDescent="0.3">
      <c r="A17" s="127" t="s">
        <v>116</v>
      </c>
      <c r="B17" s="128"/>
      <c r="C17" s="63">
        <v>0</v>
      </c>
      <c r="D17" s="62"/>
      <c r="E17" s="63">
        <v>0</v>
      </c>
      <c r="F17" s="62"/>
      <c r="G17" s="63">
        <v>0</v>
      </c>
      <c r="H17" s="67"/>
      <c r="I17" s="88">
        <v>2974488</v>
      </c>
      <c r="J17" s="67"/>
      <c r="K17" s="88">
        <v>-15398763</v>
      </c>
      <c r="L17" s="67"/>
      <c r="M17" s="71">
        <v>4362660</v>
      </c>
      <c r="N17" s="167"/>
      <c r="O17" s="71">
        <f>SUM(K17,M17)</f>
        <v>-11036103</v>
      </c>
      <c r="P17" s="67"/>
      <c r="Q17" s="71">
        <v>-8061615</v>
      </c>
      <c r="R17" s="67"/>
      <c r="S17" s="71">
        <v>0</v>
      </c>
      <c r="T17" s="86"/>
      <c r="U17" s="71">
        <f>Q17+S17</f>
        <v>-8061615</v>
      </c>
    </row>
    <row r="18" spans="1:22" s="48" customFormat="1" ht="19.5" customHeight="1" x14ac:dyDescent="0.3">
      <c r="A18" s="165" t="s">
        <v>114</v>
      </c>
      <c r="B18" s="182"/>
      <c r="C18" s="72">
        <f>SUM(C16:C17)</f>
        <v>0</v>
      </c>
      <c r="D18" s="13"/>
      <c r="E18" s="72">
        <f>SUM(E16:E17)</f>
        <v>0</v>
      </c>
      <c r="F18" s="13"/>
      <c r="G18" s="72">
        <f>SUM(G16:G17)</f>
        <v>0</v>
      </c>
      <c r="H18" s="68"/>
      <c r="I18" s="73">
        <f>SUM(I16:I17)</f>
        <v>91106543</v>
      </c>
      <c r="J18" s="68"/>
      <c r="K18" s="73">
        <f>SUM(K16:K17)</f>
        <v>-15398763</v>
      </c>
      <c r="L18" s="68"/>
      <c r="M18" s="73">
        <f>SUM(M16:M17)</f>
        <v>4362660</v>
      </c>
      <c r="N18" s="122"/>
      <c r="O18" s="73">
        <f>SUM(O16:O17)</f>
        <v>-11036103</v>
      </c>
      <c r="P18" s="68"/>
      <c r="Q18" s="73">
        <f>SUM(Q16:Q17)</f>
        <v>80070440</v>
      </c>
      <c r="R18" s="68"/>
      <c r="S18" s="73">
        <f>SUM(S16:S17)</f>
        <v>-2</v>
      </c>
      <c r="T18" s="68"/>
      <c r="U18" s="10">
        <f>SUM(U16:U17)</f>
        <v>80070438</v>
      </c>
    </row>
    <row r="19" spans="1:22" s="127" customFormat="1" ht="12.65" customHeight="1" x14ac:dyDescent="0.3">
      <c r="A19" s="56"/>
      <c r="B19" s="152"/>
      <c r="C19" s="13"/>
      <c r="D19" s="13"/>
      <c r="E19" s="13"/>
      <c r="F19" s="13"/>
      <c r="G19" s="13"/>
      <c r="H19" s="151"/>
      <c r="I19" s="13"/>
      <c r="J19" s="151"/>
      <c r="K19" s="13"/>
      <c r="L19" s="151"/>
      <c r="M19" s="151"/>
      <c r="N19" s="13"/>
      <c r="O19" s="151"/>
      <c r="P19" s="151"/>
      <c r="Q19" s="13"/>
      <c r="R19" s="151"/>
      <c r="S19" s="13"/>
      <c r="T19" s="151"/>
      <c r="U19" s="151"/>
    </row>
    <row r="20" spans="1:22" s="66" customFormat="1" ht="19.5" customHeight="1" thickBot="1" x14ac:dyDescent="0.35">
      <c r="A20" s="153" t="s">
        <v>160</v>
      </c>
      <c r="B20" s="182"/>
      <c r="C20" s="17">
        <f>SUM(C18,C13)</f>
        <v>210000000</v>
      </c>
      <c r="D20" s="62"/>
      <c r="E20" s="17">
        <f>SUM(E18,E13)</f>
        <v>360812498</v>
      </c>
      <c r="F20" s="62"/>
      <c r="G20" s="17">
        <f>SUM(G18,G13)</f>
        <v>30000000</v>
      </c>
      <c r="H20" s="68"/>
      <c r="I20" s="17">
        <f>SUM(I18,I13)</f>
        <v>1126845362</v>
      </c>
      <c r="J20" s="68"/>
      <c r="K20" s="17">
        <f>SUM(K18,K13)</f>
        <v>-15398763</v>
      </c>
      <c r="L20" s="68"/>
      <c r="M20" s="17">
        <f>SUM(M18,M13)</f>
        <v>-158768508</v>
      </c>
      <c r="N20" s="13"/>
      <c r="O20" s="17">
        <f>SUM(O18,O13)</f>
        <v>-174167271</v>
      </c>
      <c r="P20" s="68"/>
      <c r="Q20" s="17">
        <f>SUM(Q18,Q13)</f>
        <v>1553490589</v>
      </c>
      <c r="R20" s="69"/>
      <c r="S20" s="17">
        <f>SUM(S18,S13)</f>
        <v>-5</v>
      </c>
      <c r="T20" s="69"/>
      <c r="U20" s="17">
        <f>SUM(U18,U13)</f>
        <v>1553490584</v>
      </c>
      <c r="V20" s="213">
        <f>U20-'BS 5-6'!D76</f>
        <v>0</v>
      </c>
    </row>
    <row r="21" spans="1:22" ht="19.5" customHeight="1" thickTop="1" x14ac:dyDescent="0.3"/>
  </sheetData>
  <mergeCells count="4">
    <mergeCell ref="C11:U11"/>
    <mergeCell ref="G6:I6"/>
    <mergeCell ref="C5:U5"/>
    <mergeCell ref="K6:O6"/>
  </mergeCells>
  <pageMargins left="0.7" right="0.5" top="0.48" bottom="0.5" header="0.5" footer="0.5"/>
  <pageSetup paperSize="9" scale="60" firstPageNumber="10" fitToHeight="0" orientation="landscape" useFirstPageNumber="1" r:id="rId1"/>
  <headerFooter alignWithMargins="0">
    <oddFooter>&amp;L&amp;16&amp;XThe accompanying notes form an integral part of the financial statements.
&amp;C&amp;P</oddFooter>
  </headerFooter>
  <ignoredErrors>
    <ignoredError sqref="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20"/>
  <sheetViews>
    <sheetView zoomScale="85" zoomScaleNormal="85" zoomScaleSheetLayoutView="100" workbookViewId="0">
      <selection activeCell="P11" sqref="P11"/>
    </sheetView>
  </sheetViews>
  <sheetFormatPr defaultColWidth="9.1796875" defaultRowHeight="18.75" customHeight="1" x14ac:dyDescent="0.3"/>
  <cols>
    <col min="1" max="1" width="47.81640625" style="84" customWidth="1"/>
    <col min="2" max="2" width="6.1796875" style="47" customWidth="1"/>
    <col min="3" max="3" width="1.6328125" style="47" customWidth="1"/>
    <col min="4" max="4" width="12.90625" style="46" customWidth="1"/>
    <col min="5" max="5" width="2.1796875" style="46" customWidth="1"/>
    <col min="6" max="6" width="13.453125" style="46" customWidth="1"/>
    <col min="7" max="7" width="2.1796875" style="46" customWidth="1"/>
    <col min="8" max="8" width="11.6328125" style="46" customWidth="1"/>
    <col min="9" max="9" width="2.1796875" style="46" customWidth="1"/>
    <col min="10" max="10" width="14.6328125" style="46" customWidth="1"/>
    <col min="11" max="11" width="2" style="46" customWidth="1"/>
    <col min="12" max="12" width="24.1796875" style="46" customWidth="1"/>
    <col min="13" max="13" width="1.6328125" style="46" customWidth="1"/>
    <col min="14" max="14" width="15.1796875" style="46" customWidth="1"/>
    <col min="15" max="15" width="13.1796875" style="46" bestFit="1" customWidth="1"/>
    <col min="16" max="16384" width="9.1796875" style="46"/>
  </cols>
  <sheetData>
    <row r="1" spans="1:14" ht="18.75" customHeight="1" x14ac:dyDescent="0.4">
      <c r="A1" s="160" t="s">
        <v>0</v>
      </c>
      <c r="B1" s="40"/>
      <c r="C1" s="40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8.75" customHeight="1" x14ac:dyDescent="0.35">
      <c r="A2" s="161" t="s">
        <v>51</v>
      </c>
      <c r="B2" s="43"/>
      <c r="C2" s="43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1" customHeight="1" x14ac:dyDescent="0.35">
      <c r="A3" s="166"/>
      <c r="B3" s="43"/>
      <c r="C3" s="43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8.75" customHeight="1" x14ac:dyDescent="0.3">
      <c r="A4" s="153"/>
      <c r="B4" s="49"/>
      <c r="C4" s="49"/>
      <c r="D4" s="242" t="s">
        <v>68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19.75" customHeight="1" x14ac:dyDescent="0.3">
      <c r="A5" s="164"/>
      <c r="B5" s="50"/>
      <c r="C5" s="50"/>
      <c r="D5" s="51"/>
      <c r="E5" s="51"/>
      <c r="F5" s="51"/>
      <c r="G5" s="51"/>
      <c r="H5" s="243" t="s">
        <v>53</v>
      </c>
      <c r="I5" s="243"/>
      <c r="J5" s="243"/>
      <c r="K5" s="51"/>
      <c r="L5" s="217" t="s">
        <v>38</v>
      </c>
      <c r="M5" s="205"/>
      <c r="N5" s="52"/>
    </row>
    <row r="6" spans="1:14" ht="18.649999999999999" customHeight="1" x14ac:dyDescent="0.3">
      <c r="A6" s="164"/>
      <c r="B6" s="50"/>
      <c r="C6" s="50"/>
      <c r="D6" s="53"/>
      <c r="E6" s="53"/>
      <c r="F6" s="53"/>
      <c r="G6" s="51"/>
      <c r="H6" s="53"/>
      <c r="I6" s="51"/>
      <c r="K6" s="51"/>
      <c r="L6" s="212" t="s">
        <v>201</v>
      </c>
      <c r="M6" s="52"/>
      <c r="N6" s="52"/>
    </row>
    <row r="7" spans="1:14" ht="18.75" customHeight="1" x14ac:dyDescent="0.3">
      <c r="A7" s="164"/>
      <c r="B7" s="50"/>
      <c r="C7" s="50"/>
      <c r="D7" s="51" t="s">
        <v>55</v>
      </c>
      <c r="E7" s="51"/>
      <c r="F7" s="51" t="s">
        <v>100</v>
      </c>
      <c r="G7" s="51"/>
      <c r="H7" s="51"/>
      <c r="I7" s="51"/>
      <c r="J7" s="52"/>
      <c r="K7" s="51"/>
      <c r="L7" s="192" t="s">
        <v>202</v>
      </c>
      <c r="M7" s="52"/>
      <c r="N7" s="52"/>
    </row>
    <row r="8" spans="1:14" ht="18.75" customHeight="1" x14ac:dyDescent="0.3">
      <c r="A8" s="164"/>
      <c r="B8" s="50"/>
      <c r="C8" s="50"/>
      <c r="D8" s="53" t="s">
        <v>58</v>
      </c>
      <c r="E8" s="53"/>
      <c r="F8" s="53" t="s">
        <v>99</v>
      </c>
      <c r="G8" s="51"/>
      <c r="H8" s="53" t="s">
        <v>59</v>
      </c>
      <c r="I8" s="51"/>
      <c r="J8" s="52"/>
      <c r="K8" s="51"/>
      <c r="L8" s="192" t="s">
        <v>204</v>
      </c>
      <c r="M8" s="52"/>
      <c r="N8" s="52" t="s">
        <v>52</v>
      </c>
    </row>
    <row r="9" spans="1:14" ht="18.75" customHeight="1" x14ac:dyDescent="0.3">
      <c r="A9" s="164"/>
      <c r="B9" s="50"/>
      <c r="C9" s="50"/>
      <c r="D9" s="51" t="s">
        <v>62</v>
      </c>
      <c r="E9" s="51"/>
      <c r="F9" s="51" t="s">
        <v>86</v>
      </c>
      <c r="G9" s="51"/>
      <c r="H9" s="51" t="s">
        <v>63</v>
      </c>
      <c r="I9" s="51"/>
      <c r="J9" s="52" t="s">
        <v>64</v>
      </c>
      <c r="K9" s="51"/>
      <c r="L9" s="192" t="s">
        <v>203</v>
      </c>
      <c r="M9" s="52"/>
      <c r="N9" s="52" t="s">
        <v>66</v>
      </c>
    </row>
    <row r="10" spans="1:14" ht="18.75" customHeight="1" x14ac:dyDescent="0.3">
      <c r="A10" s="54"/>
      <c r="B10" s="50"/>
      <c r="C10" s="50"/>
      <c r="D10" s="244" t="s">
        <v>5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</row>
    <row r="11" spans="1:14" s="84" customFormat="1" ht="18.649999999999999" customHeight="1" x14ac:dyDescent="0.3">
      <c r="A11" s="56" t="s">
        <v>135</v>
      </c>
      <c r="B11" s="148"/>
      <c r="C11" s="148"/>
      <c r="D11" s="149"/>
      <c r="E11" s="149"/>
      <c r="F11" s="149"/>
      <c r="G11" s="149"/>
      <c r="H11" s="149"/>
      <c r="I11" s="149"/>
      <c r="J11" s="149"/>
      <c r="K11" s="149"/>
      <c r="L11" s="150"/>
      <c r="M11" s="150"/>
      <c r="N11" s="150"/>
    </row>
    <row r="12" spans="1:14" ht="18.75" customHeight="1" x14ac:dyDescent="0.3">
      <c r="A12" s="56" t="s">
        <v>136</v>
      </c>
      <c r="B12" s="50"/>
      <c r="C12" s="50"/>
      <c r="D12" s="13">
        <v>210000000</v>
      </c>
      <c r="E12" s="13"/>
      <c r="F12" s="13">
        <v>360812498</v>
      </c>
      <c r="G12" s="13"/>
      <c r="H12" s="13">
        <v>30000000</v>
      </c>
      <c r="I12" s="57"/>
      <c r="J12" s="13">
        <v>1446073237</v>
      </c>
      <c r="K12" s="57"/>
      <c r="L12" s="13">
        <v>-158671560</v>
      </c>
      <c r="M12" s="126"/>
      <c r="N12" s="126">
        <f>D12+F12+H12+J12+L12</f>
        <v>1888214175</v>
      </c>
    </row>
    <row r="13" spans="1:14" ht="12.65" customHeight="1" x14ac:dyDescent="0.3">
      <c r="A13" s="56"/>
      <c r="B13" s="50"/>
      <c r="C13" s="50"/>
      <c r="D13" s="58"/>
      <c r="E13" s="55"/>
      <c r="F13" s="59"/>
      <c r="G13" s="55"/>
      <c r="H13" s="59"/>
      <c r="I13" s="55"/>
      <c r="J13" s="59"/>
      <c r="K13" s="55"/>
      <c r="L13" s="55"/>
      <c r="M13" s="55"/>
      <c r="N13" s="59"/>
    </row>
    <row r="14" spans="1:14" ht="18.75" customHeight="1" x14ac:dyDescent="0.3">
      <c r="A14" s="153" t="s">
        <v>115</v>
      </c>
      <c r="B14" s="60"/>
      <c r="C14" s="60"/>
      <c r="D14" s="19"/>
      <c r="E14" s="7"/>
      <c r="F14" s="19"/>
      <c r="G14" s="7"/>
      <c r="H14" s="19"/>
      <c r="I14" s="60"/>
      <c r="J14" s="7"/>
      <c r="K14" s="64"/>
      <c r="L14" s="7"/>
      <c r="M14" s="64"/>
      <c r="N14" s="61"/>
    </row>
    <row r="15" spans="1:14" ht="18.75" customHeight="1" x14ac:dyDescent="0.3">
      <c r="A15" s="127" t="s">
        <v>121</v>
      </c>
      <c r="D15" s="114">
        <v>0</v>
      </c>
      <c r="E15" s="7"/>
      <c r="F15" s="114">
        <v>0</v>
      </c>
      <c r="G15" s="7"/>
      <c r="H15" s="114">
        <v>0</v>
      </c>
      <c r="I15" s="115"/>
      <c r="J15" s="116">
        <v>-231372249</v>
      </c>
      <c r="K15" s="117"/>
      <c r="L15" s="116">
        <v>0</v>
      </c>
      <c r="M15" s="117"/>
      <c r="N15" s="116">
        <f>SUM(D15:K15,L15)</f>
        <v>-231372249</v>
      </c>
    </row>
    <row r="16" spans="1:14" ht="18.75" customHeight="1" x14ac:dyDescent="0.3">
      <c r="A16" s="127" t="s">
        <v>108</v>
      </c>
      <c r="D16" s="118">
        <v>0</v>
      </c>
      <c r="E16" s="7"/>
      <c r="F16" s="118">
        <v>0</v>
      </c>
      <c r="G16" s="7"/>
      <c r="H16" s="118">
        <v>0</v>
      </c>
      <c r="I16" s="119"/>
      <c r="J16" s="120">
        <v>2281816</v>
      </c>
      <c r="K16" s="121"/>
      <c r="L16" s="120">
        <v>-4459608</v>
      </c>
      <c r="M16" s="121"/>
      <c r="N16" s="120">
        <f>SUM(D16:K16,L16)</f>
        <v>-2177792</v>
      </c>
    </row>
    <row r="17" spans="1:15" s="48" customFormat="1" ht="18.75" customHeight="1" x14ac:dyDescent="0.3">
      <c r="A17" s="153" t="s">
        <v>114</v>
      </c>
      <c r="B17" s="60"/>
      <c r="C17" s="60"/>
      <c r="D17" s="72">
        <v>0</v>
      </c>
      <c r="E17" s="13"/>
      <c r="F17" s="72">
        <v>0</v>
      </c>
      <c r="G17" s="13"/>
      <c r="H17" s="110">
        <v>0</v>
      </c>
      <c r="I17" s="64"/>
      <c r="J17" s="73">
        <f>J15+J16</f>
        <v>-229090433</v>
      </c>
      <c r="K17" s="68"/>
      <c r="L17" s="73">
        <f>L15+L16</f>
        <v>-4459608</v>
      </c>
      <c r="M17" s="68"/>
      <c r="N17" s="73">
        <f>N15+N16</f>
        <v>-233550041</v>
      </c>
    </row>
    <row r="18" spans="1:15" ht="12.65" customHeight="1" x14ac:dyDescent="0.3">
      <c r="A18" s="56"/>
      <c r="B18" s="50"/>
      <c r="C18" s="50"/>
      <c r="D18" s="58"/>
      <c r="E18" s="204"/>
      <c r="F18" s="59"/>
      <c r="G18" s="204"/>
      <c r="H18" s="59"/>
      <c r="I18" s="204"/>
      <c r="J18" s="59"/>
      <c r="K18" s="204"/>
      <c r="L18" s="204"/>
      <c r="M18" s="204"/>
      <c r="N18" s="59"/>
    </row>
    <row r="19" spans="1:15" ht="18.75" customHeight="1" thickBot="1" x14ac:dyDescent="0.35">
      <c r="A19" s="153" t="s">
        <v>137</v>
      </c>
      <c r="B19" s="60"/>
      <c r="C19" s="60"/>
      <c r="D19" s="17">
        <f>SUM(D17,D12)</f>
        <v>210000000</v>
      </c>
      <c r="E19" s="7"/>
      <c r="F19" s="17">
        <f>SUM(F17,F12)</f>
        <v>360812498</v>
      </c>
      <c r="G19" s="7"/>
      <c r="H19" s="17">
        <f>SUM(H17,H12)</f>
        <v>30000000</v>
      </c>
      <c r="I19" s="64"/>
      <c r="J19" s="17">
        <f>SUM(J17,J12)</f>
        <v>1216982804</v>
      </c>
      <c r="K19" s="70"/>
      <c r="L19" s="17">
        <f>SUM(L17,L12)</f>
        <v>-163131168</v>
      </c>
      <c r="M19" s="69"/>
      <c r="N19" s="175">
        <f>D19+F19+H19+J19+L19</f>
        <v>1654664134</v>
      </c>
      <c r="O19" s="214">
        <f>N19-'BS 5-6'!J76</f>
        <v>0</v>
      </c>
    </row>
    <row r="20" spans="1:15" ht="18.75" customHeight="1" thickTop="1" x14ac:dyDescent="0.3"/>
  </sheetData>
  <mergeCells count="3">
    <mergeCell ref="D4:N4"/>
    <mergeCell ref="H5:J5"/>
    <mergeCell ref="D10:N10"/>
  </mergeCells>
  <pageMargins left="0.7" right="0.5" top="0.48" bottom="0.5" header="0.5" footer="0.5"/>
  <pageSetup paperSize="9" scale="86" firstPageNumber="11" orientation="landscape" useFirstPageNumber="1" r:id="rId1"/>
  <headerFooter>
    <oddFooter>&amp;L&amp;16&amp;X The accompanying notes form an integral part of the financial statements.
&amp;C&amp;P</oddFooter>
  </headerFooter>
  <ignoredErrors>
    <ignoredError sqref="N15:N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F69A-1F79-4853-8BE5-B4A385EFB54C}">
  <sheetPr>
    <tabColor theme="9" tint="0.59999389629810485"/>
  </sheetPr>
  <dimension ref="A1:S20"/>
  <sheetViews>
    <sheetView topLeftCell="B1" zoomScale="85" zoomScaleNormal="85" zoomScaleSheetLayoutView="100" workbookViewId="0">
      <selection activeCell="P1" sqref="P1:P1048576"/>
    </sheetView>
  </sheetViews>
  <sheetFormatPr defaultColWidth="9.1796875" defaultRowHeight="18.75" customHeight="1" x14ac:dyDescent="0.3"/>
  <cols>
    <col min="1" max="1" width="46" style="84" customWidth="1"/>
    <col min="2" max="2" width="4.453125" style="47" customWidth="1"/>
    <col min="3" max="3" width="1.6328125" style="47" customWidth="1"/>
    <col min="4" max="4" width="12" style="46" bestFit="1" customWidth="1"/>
    <col min="5" max="5" width="2.1796875" style="46" customWidth="1"/>
    <col min="6" max="6" width="13.36328125" style="46" bestFit="1" customWidth="1"/>
    <col min="7" max="7" width="2.1796875" style="46" customWidth="1"/>
    <col min="8" max="8" width="11.6328125" style="46" customWidth="1"/>
    <col min="9" max="9" width="2.1796875" style="46" customWidth="1"/>
    <col min="10" max="10" width="13.6328125" style="46" bestFit="1" customWidth="1"/>
    <col min="11" max="11" width="1.453125" style="46" customWidth="1"/>
    <col min="12" max="12" width="13.54296875" style="46" customWidth="1"/>
    <col min="13" max="13" width="2.1796875" style="46" customWidth="1"/>
    <col min="14" max="14" width="24.90625" style="46" bestFit="1" customWidth="1"/>
    <col min="15" max="15" width="2.1796875" style="46" customWidth="1"/>
    <col min="16" max="16" width="13.54296875" style="46" customWidth="1"/>
    <col min="17" max="17" width="2.1796875" style="46" customWidth="1"/>
    <col min="18" max="18" width="14.36328125" style="46" bestFit="1" customWidth="1"/>
    <col min="19" max="16384" width="9.1796875" style="46"/>
  </cols>
  <sheetData>
    <row r="1" spans="1:18" ht="18.75" customHeight="1" x14ac:dyDescent="0.4">
      <c r="A1" s="160" t="s">
        <v>0</v>
      </c>
      <c r="B1" s="40"/>
      <c r="C1" s="40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8.75" customHeight="1" x14ac:dyDescent="0.35">
      <c r="A2" s="161" t="s">
        <v>51</v>
      </c>
      <c r="B2" s="43"/>
      <c r="C2" s="43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9.75" customHeight="1" x14ac:dyDescent="0.35">
      <c r="A3" s="166"/>
      <c r="B3" s="43"/>
      <c r="C3" s="43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18.75" customHeight="1" x14ac:dyDescent="0.3">
      <c r="A4" s="153"/>
      <c r="B4" s="49"/>
      <c r="C4" s="49"/>
      <c r="D4" s="242" t="s">
        <v>68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18.75" customHeight="1" x14ac:dyDescent="0.3">
      <c r="A5" s="164"/>
      <c r="B5" s="50"/>
      <c r="C5" s="50"/>
      <c r="D5" s="51"/>
      <c r="E5" s="51"/>
      <c r="F5" s="51"/>
      <c r="G5" s="51"/>
      <c r="H5" s="243" t="s">
        <v>53</v>
      </c>
      <c r="I5" s="243"/>
      <c r="J5" s="243"/>
      <c r="K5" s="51"/>
      <c r="L5" s="245" t="s">
        <v>200</v>
      </c>
      <c r="M5" s="245"/>
      <c r="N5" s="245"/>
      <c r="O5" s="245"/>
      <c r="P5" s="245"/>
      <c r="Q5" s="205"/>
      <c r="R5" s="205"/>
    </row>
    <row r="6" spans="1:18" ht="18.75" customHeight="1" x14ac:dyDescent="0.3">
      <c r="A6" s="164"/>
      <c r="B6" s="50"/>
      <c r="C6" s="50"/>
      <c r="D6" s="53"/>
      <c r="E6" s="53"/>
      <c r="F6" s="53"/>
      <c r="G6" s="51"/>
      <c r="H6" s="53"/>
      <c r="I6" s="51"/>
      <c r="K6" s="51"/>
      <c r="L6" s="205"/>
      <c r="M6" s="205"/>
      <c r="N6" s="212" t="s">
        <v>201</v>
      </c>
      <c r="O6" s="205"/>
      <c r="P6" s="192"/>
      <c r="Q6" s="205"/>
      <c r="R6" s="205"/>
    </row>
    <row r="7" spans="1:18" ht="18.75" customHeight="1" x14ac:dyDescent="0.3">
      <c r="A7" s="164"/>
      <c r="B7" s="50"/>
      <c r="C7" s="50"/>
      <c r="D7" s="51" t="s">
        <v>55</v>
      </c>
      <c r="E7" s="51"/>
      <c r="F7" s="51" t="s">
        <v>100</v>
      </c>
      <c r="G7" s="51"/>
      <c r="H7" s="51"/>
      <c r="I7" s="51"/>
      <c r="J7" s="205"/>
      <c r="K7" s="51"/>
      <c r="L7" s="205"/>
      <c r="M7" s="205"/>
      <c r="N7" s="192" t="s">
        <v>202</v>
      </c>
      <c r="O7" s="205"/>
      <c r="P7" s="192" t="s">
        <v>183</v>
      </c>
      <c r="Q7" s="205"/>
      <c r="R7" s="205"/>
    </row>
    <row r="8" spans="1:18" ht="18.75" customHeight="1" x14ac:dyDescent="0.3">
      <c r="A8" s="164"/>
      <c r="B8" s="50"/>
      <c r="C8" s="50"/>
      <c r="D8" s="53" t="s">
        <v>58</v>
      </c>
      <c r="E8" s="53"/>
      <c r="F8" s="53" t="s">
        <v>99</v>
      </c>
      <c r="G8" s="51"/>
      <c r="H8" s="53" t="s">
        <v>59</v>
      </c>
      <c r="I8" s="51"/>
      <c r="J8" s="205"/>
      <c r="K8" s="51"/>
      <c r="L8" s="205" t="s">
        <v>174</v>
      </c>
      <c r="M8" s="205"/>
      <c r="N8" s="192" t="s">
        <v>204</v>
      </c>
      <c r="O8" s="205"/>
      <c r="P8" s="192" t="s">
        <v>182</v>
      </c>
      <c r="Q8" s="205"/>
      <c r="R8" s="205" t="s">
        <v>52</v>
      </c>
    </row>
    <row r="9" spans="1:18" ht="18.75" customHeight="1" x14ac:dyDescent="0.3">
      <c r="A9" s="164"/>
      <c r="B9" s="50"/>
      <c r="C9" s="50"/>
      <c r="D9" s="51" t="s">
        <v>62</v>
      </c>
      <c r="E9" s="51"/>
      <c r="F9" s="51" t="s">
        <v>86</v>
      </c>
      <c r="G9" s="51"/>
      <c r="H9" s="51" t="s">
        <v>63</v>
      </c>
      <c r="I9" s="51"/>
      <c r="J9" s="205" t="s">
        <v>64</v>
      </c>
      <c r="K9" s="51"/>
      <c r="L9" s="205" t="s">
        <v>175</v>
      </c>
      <c r="M9" s="205"/>
      <c r="N9" s="192" t="s">
        <v>203</v>
      </c>
      <c r="O9" s="205"/>
      <c r="P9" s="192" t="s">
        <v>54</v>
      </c>
      <c r="Q9" s="205"/>
      <c r="R9" s="205" t="s">
        <v>66</v>
      </c>
    </row>
    <row r="10" spans="1:18" ht="18.75" customHeight="1" x14ac:dyDescent="0.3">
      <c r="A10" s="54"/>
      <c r="B10" s="50"/>
      <c r="C10" s="50"/>
      <c r="D10" s="244" t="s">
        <v>5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1:18" s="84" customFormat="1" ht="18.649999999999999" customHeight="1" x14ac:dyDescent="0.3">
      <c r="A11" s="56" t="s">
        <v>158</v>
      </c>
      <c r="B11" s="148"/>
      <c r="C11" s="148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50"/>
      <c r="O11" s="150"/>
      <c r="P11" s="150"/>
      <c r="Q11" s="150"/>
      <c r="R11" s="150"/>
    </row>
    <row r="12" spans="1:18" ht="18.75" customHeight="1" x14ac:dyDescent="0.3">
      <c r="A12" s="56" t="s">
        <v>159</v>
      </c>
      <c r="B12" s="50"/>
      <c r="C12" s="50"/>
      <c r="D12" s="13">
        <v>210000000</v>
      </c>
      <c r="E12" s="13"/>
      <c r="F12" s="13">
        <v>360812498</v>
      </c>
      <c r="G12" s="13"/>
      <c r="H12" s="13">
        <v>30000000</v>
      </c>
      <c r="I12" s="57"/>
      <c r="J12" s="13">
        <v>1216982804</v>
      </c>
      <c r="K12" s="57"/>
      <c r="L12" s="123">
        <v>0</v>
      </c>
      <c r="M12" s="126"/>
      <c r="N12" s="13">
        <f>'SH Sep 11'!L19</f>
        <v>-163131168</v>
      </c>
      <c r="O12" s="126"/>
      <c r="P12" s="13">
        <f>SUM(L12,N12)</f>
        <v>-163131168</v>
      </c>
      <c r="Q12" s="126"/>
      <c r="R12" s="126">
        <f>D12+F12+H12+J12+N12+L12</f>
        <v>1654664134</v>
      </c>
    </row>
    <row r="13" spans="1:18" ht="12.65" customHeight="1" x14ac:dyDescent="0.3">
      <c r="A13" s="56"/>
      <c r="B13" s="50"/>
      <c r="C13" s="50"/>
      <c r="D13" s="58"/>
      <c r="E13" s="204"/>
      <c r="F13" s="59"/>
      <c r="G13" s="204"/>
      <c r="H13" s="59"/>
      <c r="I13" s="204"/>
      <c r="J13" s="59"/>
      <c r="K13" s="204"/>
      <c r="L13" s="59"/>
      <c r="M13" s="64"/>
      <c r="N13" s="204"/>
      <c r="O13" s="204"/>
      <c r="P13" s="204"/>
      <c r="Q13" s="204"/>
      <c r="R13" s="59"/>
    </row>
    <row r="14" spans="1:18" ht="18.75" customHeight="1" x14ac:dyDescent="0.3">
      <c r="A14" s="153" t="s">
        <v>115</v>
      </c>
      <c r="B14" s="60"/>
      <c r="C14" s="60"/>
      <c r="D14" s="19"/>
      <c r="E14" s="7"/>
      <c r="F14" s="19"/>
      <c r="G14" s="7"/>
      <c r="H14" s="19"/>
      <c r="I14" s="60"/>
      <c r="J14" s="7"/>
      <c r="K14" s="64"/>
      <c r="L14" s="7"/>
      <c r="M14" s="64"/>
      <c r="N14" s="7"/>
      <c r="O14" s="64"/>
      <c r="P14" s="7"/>
      <c r="Q14" s="64"/>
      <c r="R14" s="61"/>
    </row>
    <row r="15" spans="1:18" ht="18.75" customHeight="1" x14ac:dyDescent="0.3">
      <c r="A15" s="127" t="s">
        <v>176</v>
      </c>
      <c r="D15" s="114">
        <v>0</v>
      </c>
      <c r="E15" s="7"/>
      <c r="F15" s="114">
        <v>0</v>
      </c>
      <c r="G15" s="7"/>
      <c r="H15" s="114">
        <v>0</v>
      </c>
      <c r="I15" s="115"/>
      <c r="J15" s="116">
        <v>119228930</v>
      </c>
      <c r="K15" s="117"/>
      <c r="L15" s="116">
        <v>0</v>
      </c>
      <c r="M15" s="117"/>
      <c r="N15" s="116">
        <v>0</v>
      </c>
      <c r="O15" s="117"/>
      <c r="P15" s="157">
        <f>SUM(L15,N15)</f>
        <v>0</v>
      </c>
      <c r="Q15" s="115"/>
      <c r="R15" s="116">
        <f>SUM(D15:K15,L15:N15)</f>
        <v>119228930</v>
      </c>
    </row>
    <row r="16" spans="1:18" ht="18.75" customHeight="1" x14ac:dyDescent="0.3">
      <c r="A16" s="127" t="s">
        <v>108</v>
      </c>
      <c r="D16" s="118">
        <v>0</v>
      </c>
      <c r="E16" s="7"/>
      <c r="F16" s="118">
        <v>0</v>
      </c>
      <c r="G16" s="7"/>
      <c r="H16" s="118">
        <v>0</v>
      </c>
      <c r="I16" s="119"/>
      <c r="J16" s="120">
        <v>2974488</v>
      </c>
      <c r="K16" s="121"/>
      <c r="L16" s="120">
        <v>-15398763</v>
      </c>
      <c r="M16" s="121"/>
      <c r="N16" s="120">
        <v>4362660</v>
      </c>
      <c r="O16" s="121"/>
      <c r="P16" s="201">
        <f>SUM(L16,N16)</f>
        <v>-11036103</v>
      </c>
      <c r="Q16" s="117"/>
      <c r="R16" s="120">
        <f>SUM(D16:K16,L16:N16)</f>
        <v>-8061615</v>
      </c>
    </row>
    <row r="17" spans="1:19" s="48" customFormat="1" ht="18.75" customHeight="1" x14ac:dyDescent="0.3">
      <c r="A17" s="153" t="s">
        <v>114</v>
      </c>
      <c r="B17" s="60"/>
      <c r="C17" s="60"/>
      <c r="D17" s="72">
        <v>0</v>
      </c>
      <c r="E17" s="13"/>
      <c r="F17" s="72">
        <v>0</v>
      </c>
      <c r="G17" s="13"/>
      <c r="H17" s="110">
        <v>0</v>
      </c>
      <c r="I17" s="64"/>
      <c r="J17" s="73">
        <f>J15+J16</f>
        <v>122203418</v>
      </c>
      <c r="K17" s="68"/>
      <c r="L17" s="73">
        <f>L15+L16</f>
        <v>-15398763</v>
      </c>
      <c r="M17" s="68"/>
      <c r="N17" s="73">
        <f>N15+N16</f>
        <v>4362660</v>
      </c>
      <c r="O17" s="68"/>
      <c r="P17" s="202">
        <f>SUM(L17,N17)</f>
        <v>-11036103</v>
      </c>
      <c r="Q17" s="69"/>
      <c r="R17" s="73">
        <f>R15+R16</f>
        <v>111167315</v>
      </c>
    </row>
    <row r="18" spans="1:19" ht="12.65" customHeight="1" x14ac:dyDescent="0.3">
      <c r="A18" s="56"/>
      <c r="B18" s="50"/>
      <c r="C18" s="50"/>
      <c r="D18" s="58"/>
      <c r="E18" s="204"/>
      <c r="F18" s="59"/>
      <c r="G18" s="204"/>
      <c r="H18" s="59"/>
      <c r="I18" s="204"/>
      <c r="J18" s="59"/>
      <c r="K18" s="204"/>
      <c r="L18" s="59"/>
      <c r="M18" s="64"/>
      <c r="N18" s="204"/>
      <c r="O18" s="204"/>
      <c r="P18" s="204"/>
      <c r="Q18" s="204"/>
      <c r="R18" s="59"/>
    </row>
    <row r="19" spans="1:19" ht="18.75" customHeight="1" thickBot="1" x14ac:dyDescent="0.35">
      <c r="A19" s="153" t="s">
        <v>160</v>
      </c>
      <c r="B19" s="60"/>
      <c r="C19" s="60"/>
      <c r="D19" s="17">
        <f>SUM(D17,D12)</f>
        <v>210000000</v>
      </c>
      <c r="E19" s="7"/>
      <c r="F19" s="17">
        <f>SUM(F17,F12)</f>
        <v>360812498</v>
      </c>
      <c r="G19" s="7"/>
      <c r="H19" s="17">
        <f>SUM(H17,H12)</f>
        <v>30000000</v>
      </c>
      <c r="I19" s="64"/>
      <c r="J19" s="17">
        <f>SUM(J17,J12)</f>
        <v>1339186222</v>
      </c>
      <c r="K19" s="70"/>
      <c r="L19" s="17">
        <f>SUM(L17,L12)</f>
        <v>-15398763</v>
      </c>
      <c r="M19" s="125"/>
      <c r="N19" s="17">
        <f>SUM(N17,N12)</f>
        <v>-158768508</v>
      </c>
      <c r="O19" s="69"/>
      <c r="P19" s="17">
        <f>SUM(L19,N19)</f>
        <v>-174167271</v>
      </c>
      <c r="Q19" s="70"/>
      <c r="R19" s="17">
        <f>SUM(R17,R12)</f>
        <v>1765831449</v>
      </c>
      <c r="S19" s="215">
        <f>R19-'BS 5-6'!H76</f>
        <v>0</v>
      </c>
    </row>
    <row r="20" spans="1:19" s="84" customFormat="1" ht="18.75" customHeight="1" thickTop="1" x14ac:dyDescent="0.3">
      <c r="B20" s="47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</sheetData>
  <mergeCells count="4">
    <mergeCell ref="D4:R4"/>
    <mergeCell ref="H5:J5"/>
    <mergeCell ref="D10:R10"/>
    <mergeCell ref="L5:P5"/>
  </mergeCells>
  <pageMargins left="0.7" right="0.5" top="0.48" bottom="0.5" header="0.5" footer="0.5"/>
  <pageSetup paperSize="9" scale="70" firstPageNumber="12" orientation="landscape" useFirstPageNumber="1" r:id="rId1"/>
  <headerFooter>
    <oddFooter>&amp;L&amp;16&amp;X The accompanying notes form an integral part of the financial statements.
&amp;C&amp;P</oddFooter>
  </headerFooter>
  <ignoredErrors>
    <ignoredError sqref="R15:R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P172"/>
  <sheetViews>
    <sheetView tabSelected="1" topLeftCell="A46" zoomScale="70" zoomScaleNormal="70" zoomScaleSheetLayoutView="100" workbookViewId="0">
      <pane xSplit="1" topLeftCell="B1" activePane="topRight" state="frozen"/>
      <selection activeCell="P18" sqref="P18"/>
      <selection pane="topRight" activeCell="K54" sqref="K54"/>
    </sheetView>
  </sheetViews>
  <sheetFormatPr defaultColWidth="9.1796875" defaultRowHeight="20.25" customHeight="1" x14ac:dyDescent="0.3"/>
  <cols>
    <col min="1" max="1" width="57.81640625" style="210" customWidth="1"/>
    <col min="2" max="2" width="6.453125" style="210" customWidth="1"/>
    <col min="3" max="3" width="14.81640625" style="210" customWidth="1"/>
    <col min="4" max="4" width="1.1796875" style="210" customWidth="1"/>
    <col min="5" max="5" width="14.1796875" style="20" customWidth="1"/>
    <col min="6" max="6" width="1.1796875" style="210" customWidth="1"/>
    <col min="7" max="7" width="15" style="210" customWidth="1"/>
    <col min="8" max="8" width="1.1796875" style="210" customWidth="1"/>
    <col min="9" max="9" width="13.81640625" style="210" customWidth="1"/>
    <col min="10" max="10" width="13.1796875" style="210" bestFit="1" customWidth="1"/>
    <col min="11" max="11" width="16.453125" style="210" bestFit="1" customWidth="1"/>
    <col min="12" max="12" width="14" style="210" bestFit="1" customWidth="1"/>
    <col min="13" max="16384" width="9.1796875" style="210"/>
  </cols>
  <sheetData>
    <row r="1" spans="1:16" s="30" customFormat="1" ht="20.25" customHeight="1" x14ac:dyDescent="0.4">
      <c r="A1" s="1" t="s">
        <v>0</v>
      </c>
      <c r="B1" s="1"/>
      <c r="C1" s="1"/>
      <c r="D1" s="1"/>
      <c r="E1" s="154"/>
      <c r="F1" s="1"/>
      <c r="G1" s="1"/>
      <c r="H1" s="1"/>
      <c r="I1" s="1"/>
    </row>
    <row r="2" spans="1:16" s="89" customFormat="1" ht="20.25" customHeight="1" x14ac:dyDescent="0.35">
      <c r="A2" s="2" t="s">
        <v>69</v>
      </c>
      <c r="B2" s="2"/>
      <c r="C2" s="2"/>
      <c r="D2" s="2"/>
      <c r="E2" s="155"/>
      <c r="F2" s="2"/>
      <c r="G2" s="2"/>
      <c r="H2" s="2"/>
      <c r="I2" s="2"/>
    </row>
    <row r="3" spans="1:16" ht="19.75" customHeight="1" x14ac:dyDescent="0.3">
      <c r="A3" s="3"/>
      <c r="B3" s="3"/>
      <c r="C3" s="3"/>
      <c r="D3" s="3"/>
      <c r="E3" s="156"/>
      <c r="F3" s="3"/>
      <c r="G3" s="3"/>
      <c r="H3" s="3"/>
      <c r="I3" s="3"/>
    </row>
    <row r="4" spans="1:16" ht="18" customHeight="1" x14ac:dyDescent="0.3">
      <c r="A4" s="3"/>
      <c r="B4" s="3"/>
      <c r="C4" s="230" t="s">
        <v>103</v>
      </c>
      <c r="D4" s="230"/>
      <c r="E4" s="230"/>
      <c r="F4" s="207"/>
      <c r="G4" s="230" t="s">
        <v>105</v>
      </c>
      <c r="H4" s="230"/>
      <c r="I4" s="230"/>
    </row>
    <row r="5" spans="1:16" ht="18" customHeight="1" x14ac:dyDescent="0.3">
      <c r="A5" s="3"/>
      <c r="B5" s="3"/>
      <c r="C5" s="230" t="s">
        <v>104</v>
      </c>
      <c r="D5" s="230"/>
      <c r="E5" s="230"/>
      <c r="F5" s="207"/>
      <c r="G5" s="230" t="str">
        <f>C5</f>
        <v>financial statements</v>
      </c>
      <c r="H5" s="230"/>
      <c r="I5" s="230"/>
    </row>
    <row r="6" spans="1:16" ht="18" customHeight="1" x14ac:dyDescent="0.3">
      <c r="A6" s="3"/>
      <c r="B6" s="3"/>
      <c r="C6" s="237" t="str">
        <f>'PL-7-8'!C7</f>
        <v>Year ended 30 September</v>
      </c>
      <c r="D6" s="237"/>
      <c r="E6" s="237"/>
      <c r="F6" s="207"/>
      <c r="G6" s="237" t="str">
        <f>'PL-7-8'!G7</f>
        <v>Year ended 30 September</v>
      </c>
      <c r="H6" s="237"/>
      <c r="I6" s="237"/>
    </row>
    <row r="7" spans="1:16" ht="18" customHeight="1" x14ac:dyDescent="0.3">
      <c r="B7" s="208" t="s">
        <v>4</v>
      </c>
      <c r="C7" s="211">
        <f>'PL-7-8'!C8</f>
        <v>2021</v>
      </c>
      <c r="D7" s="211"/>
      <c r="E7" s="211">
        <f>'PL-7-8'!E8</f>
        <v>2020</v>
      </c>
      <c r="F7" s="211"/>
      <c r="G7" s="211">
        <f>'PL-7-8'!G8</f>
        <v>2021</v>
      </c>
      <c r="H7" s="211"/>
      <c r="I7" s="211">
        <f>'PL-7-8'!I8</f>
        <v>2020</v>
      </c>
    </row>
    <row r="8" spans="1:16" ht="18" customHeight="1" x14ac:dyDescent="0.3">
      <c r="A8" s="8"/>
      <c r="B8" s="8"/>
      <c r="C8" s="229" t="s">
        <v>5</v>
      </c>
      <c r="D8" s="229"/>
      <c r="E8" s="229"/>
      <c r="F8" s="229"/>
      <c r="G8" s="229"/>
      <c r="H8" s="229"/>
      <c r="I8" s="229"/>
    </row>
    <row r="9" spans="1:16" ht="19.5" customHeight="1" x14ac:dyDescent="0.3">
      <c r="A9" s="90" t="s">
        <v>70</v>
      </c>
      <c r="B9" s="90"/>
    </row>
    <row r="10" spans="1:16" ht="19.5" customHeight="1" x14ac:dyDescent="0.3">
      <c r="A10" s="210" t="s">
        <v>196</v>
      </c>
      <c r="C10" s="31">
        <v>88132053</v>
      </c>
      <c r="D10" s="15"/>
      <c r="E10" s="31">
        <v>-246570755</v>
      </c>
      <c r="F10" s="15"/>
      <c r="G10" s="31">
        <v>119228930</v>
      </c>
      <c r="H10" s="15"/>
      <c r="I10" s="31">
        <v>-231372249</v>
      </c>
      <c r="K10" s="197"/>
      <c r="L10" s="91"/>
    </row>
    <row r="11" spans="1:16" ht="19.5" customHeight="1" x14ac:dyDescent="0.3">
      <c r="A11" s="209" t="s">
        <v>205</v>
      </c>
      <c r="B11" s="209"/>
      <c r="C11" s="92"/>
      <c r="D11" s="92"/>
      <c r="E11" s="92"/>
      <c r="F11" s="92"/>
      <c r="G11" s="92"/>
      <c r="H11" s="92"/>
      <c r="I11" s="92"/>
      <c r="J11" s="15"/>
      <c r="K11" s="197"/>
      <c r="L11" s="91"/>
      <c r="M11" s="15"/>
      <c r="N11" s="15"/>
      <c r="O11" s="15"/>
      <c r="P11" s="15"/>
    </row>
    <row r="12" spans="1:16" ht="19.5" customHeight="1" x14ac:dyDescent="0.3">
      <c r="A12" s="210" t="s">
        <v>188</v>
      </c>
      <c r="B12" s="208">
        <v>22</v>
      </c>
      <c r="C12" s="86">
        <v>-7466041</v>
      </c>
      <c r="D12" s="31"/>
      <c r="E12" s="86">
        <v>-50557132</v>
      </c>
      <c r="F12" s="31"/>
      <c r="G12" s="86">
        <v>-7571886</v>
      </c>
      <c r="H12" s="31"/>
      <c r="I12" s="86">
        <v>-45626030</v>
      </c>
      <c r="K12" s="94"/>
    </row>
    <row r="13" spans="1:16" ht="19.5" customHeight="1" x14ac:dyDescent="0.3">
      <c r="A13" s="210" t="s">
        <v>48</v>
      </c>
      <c r="C13" s="86">
        <v>4546001</v>
      </c>
      <c r="D13" s="86"/>
      <c r="E13" s="86">
        <v>1008923</v>
      </c>
      <c r="F13" s="31"/>
      <c r="G13" s="86">
        <v>4531056</v>
      </c>
      <c r="H13" s="31"/>
      <c r="I13" s="86">
        <v>1008597</v>
      </c>
      <c r="K13" s="197"/>
      <c r="L13" s="91"/>
    </row>
    <row r="14" spans="1:16" ht="19.5" customHeight="1" x14ac:dyDescent="0.3">
      <c r="A14" s="210" t="s">
        <v>71</v>
      </c>
      <c r="B14" s="208">
        <v>21</v>
      </c>
      <c r="C14" s="31">
        <v>51124668</v>
      </c>
      <c r="D14" s="31"/>
      <c r="E14" s="31">
        <v>49882715</v>
      </c>
      <c r="F14" s="31"/>
      <c r="G14" s="31">
        <v>48517005</v>
      </c>
      <c r="H14" s="31"/>
      <c r="I14" s="31">
        <v>47267155</v>
      </c>
      <c r="K14" s="197"/>
      <c r="L14" s="91"/>
    </row>
    <row r="15" spans="1:16" ht="19.5" customHeight="1" x14ac:dyDescent="0.3">
      <c r="A15" s="210" t="s">
        <v>206</v>
      </c>
      <c r="B15" s="208">
        <v>11</v>
      </c>
      <c r="C15" s="167">
        <v>0</v>
      </c>
      <c r="D15" s="31"/>
      <c r="E15" s="167">
        <v>0</v>
      </c>
      <c r="F15" s="31"/>
      <c r="G15" s="167">
        <v>0</v>
      </c>
      <c r="H15" s="31"/>
      <c r="I15" s="167">
        <v>122600000</v>
      </c>
      <c r="K15" s="197"/>
      <c r="L15" s="91"/>
    </row>
    <row r="16" spans="1:16" ht="19.5" customHeight="1" x14ac:dyDescent="0.3">
      <c r="A16" s="210" t="s">
        <v>131</v>
      </c>
      <c r="C16" s="31">
        <v>6732434</v>
      </c>
      <c r="D16" s="31"/>
      <c r="E16" s="31">
        <v>96180</v>
      </c>
      <c r="F16" s="31"/>
      <c r="G16" s="31">
        <v>6732434</v>
      </c>
      <c r="H16" s="31"/>
      <c r="I16" s="31">
        <v>96180</v>
      </c>
      <c r="K16" s="197"/>
      <c r="L16" s="91"/>
    </row>
    <row r="17" spans="1:12" ht="19.5" customHeight="1" x14ac:dyDescent="0.3">
      <c r="A17" s="79" t="s">
        <v>155</v>
      </c>
      <c r="B17" s="208">
        <v>9</v>
      </c>
      <c r="C17" s="31">
        <v>-20967125</v>
      </c>
      <c r="D17" s="31"/>
      <c r="E17" s="31">
        <v>-106437529</v>
      </c>
      <c r="F17" s="31"/>
      <c r="G17" s="31">
        <v>-20059139</v>
      </c>
      <c r="H17" s="31"/>
      <c r="I17" s="31">
        <v>-102626204</v>
      </c>
      <c r="K17" s="94"/>
      <c r="L17" s="91"/>
    </row>
    <row r="18" spans="1:12" ht="19.5" customHeight="1" x14ac:dyDescent="0.3">
      <c r="A18" s="79" t="s">
        <v>143</v>
      </c>
      <c r="B18" s="208"/>
      <c r="C18" s="31"/>
      <c r="D18" s="31"/>
      <c r="E18" s="31"/>
      <c r="F18" s="31"/>
      <c r="G18" s="31"/>
      <c r="H18" s="31"/>
      <c r="I18" s="31"/>
      <c r="K18" s="94"/>
      <c r="L18" s="91"/>
    </row>
    <row r="19" spans="1:12" ht="19.5" customHeight="1" x14ac:dyDescent="0.3">
      <c r="A19" s="79" t="s">
        <v>144</v>
      </c>
      <c r="B19" s="208" t="s">
        <v>192</v>
      </c>
      <c r="C19" s="31">
        <v>-49991715</v>
      </c>
      <c r="D19" s="31"/>
      <c r="E19" s="31">
        <v>-67478896</v>
      </c>
      <c r="F19" s="31"/>
      <c r="G19" s="31">
        <v>0</v>
      </c>
      <c r="H19" s="31"/>
      <c r="I19" s="31">
        <v>0</v>
      </c>
      <c r="K19" s="94"/>
      <c r="L19" s="91"/>
    </row>
    <row r="20" spans="1:12" ht="19.5" customHeight="1" x14ac:dyDescent="0.3">
      <c r="A20" s="210" t="s">
        <v>207</v>
      </c>
      <c r="B20" s="208">
        <v>8</v>
      </c>
      <c r="C20" s="86">
        <v>-53316988</v>
      </c>
      <c r="D20" s="31"/>
      <c r="E20" s="86">
        <v>-32656781</v>
      </c>
      <c r="F20" s="31"/>
      <c r="G20" s="86">
        <v>-52576519</v>
      </c>
      <c r="H20" s="31"/>
      <c r="I20" s="86">
        <v>-33119937</v>
      </c>
      <c r="K20" s="197"/>
      <c r="L20" s="91"/>
    </row>
    <row r="21" spans="1:12" ht="19.5" customHeight="1" x14ac:dyDescent="0.3">
      <c r="A21" s="210" t="s">
        <v>81</v>
      </c>
      <c r="B21" s="208">
        <v>9</v>
      </c>
      <c r="C21" s="31">
        <v>147198114</v>
      </c>
      <c r="D21" s="31"/>
      <c r="E21" s="31">
        <v>230067480</v>
      </c>
      <c r="F21" s="31"/>
      <c r="G21" s="31">
        <v>136374643</v>
      </c>
      <c r="H21" s="31"/>
      <c r="I21" s="31">
        <v>221673839</v>
      </c>
      <c r="K21" s="197"/>
      <c r="L21" s="91"/>
    </row>
    <row r="22" spans="1:12" s="172" customFormat="1" ht="19.5" customHeight="1" x14ac:dyDescent="0.3">
      <c r="A22" s="210" t="s">
        <v>184</v>
      </c>
      <c r="C22" s="31">
        <v>-15769</v>
      </c>
      <c r="D22" s="173"/>
      <c r="E22" s="31">
        <v>-18370</v>
      </c>
      <c r="F22" s="173"/>
      <c r="G22" s="31">
        <v>-24090</v>
      </c>
      <c r="H22" s="173"/>
      <c r="I22" s="31">
        <v>-17217</v>
      </c>
      <c r="K22" s="198"/>
    </row>
    <row r="23" spans="1:12" ht="19.5" customHeight="1" x14ac:dyDescent="0.3">
      <c r="A23" s="174" t="s">
        <v>156</v>
      </c>
      <c r="B23" s="174"/>
      <c r="C23" s="85">
        <v>-153411</v>
      </c>
      <c r="D23" s="31"/>
      <c r="E23" s="85">
        <v>282924</v>
      </c>
      <c r="F23" s="31"/>
      <c r="G23" s="85">
        <v>-37152</v>
      </c>
      <c r="H23" s="31"/>
      <c r="I23" s="85">
        <v>286716</v>
      </c>
      <c r="K23" s="197"/>
      <c r="L23" s="91"/>
    </row>
    <row r="24" spans="1:12" ht="19.5" customHeight="1" x14ac:dyDescent="0.3">
      <c r="A24" s="210" t="s">
        <v>80</v>
      </c>
      <c r="B24" s="208">
        <v>16</v>
      </c>
      <c r="C24" s="31">
        <v>7486768</v>
      </c>
      <c r="D24" s="31"/>
      <c r="E24" s="31">
        <v>9554679</v>
      </c>
      <c r="F24" s="31"/>
      <c r="G24" s="31">
        <v>6828824</v>
      </c>
      <c r="H24" s="31"/>
      <c r="I24" s="31">
        <v>8696604</v>
      </c>
      <c r="K24" s="197"/>
      <c r="L24" s="91"/>
    </row>
    <row r="25" spans="1:12" ht="19.5" customHeight="1" x14ac:dyDescent="0.3">
      <c r="A25" s="210" t="s">
        <v>89</v>
      </c>
      <c r="B25" s="208"/>
      <c r="C25" s="86">
        <v>-5978460</v>
      </c>
      <c r="D25" s="31"/>
      <c r="E25" s="86">
        <v>-9129270</v>
      </c>
      <c r="F25" s="31"/>
      <c r="G25" s="86">
        <v>-53978460</v>
      </c>
      <c r="H25" s="31"/>
      <c r="I25" s="86">
        <v>-70729270</v>
      </c>
      <c r="K25" s="197"/>
      <c r="L25" s="91"/>
    </row>
    <row r="26" spans="1:12" ht="19.5" customHeight="1" x14ac:dyDescent="0.3">
      <c r="A26" s="210" t="s">
        <v>72</v>
      </c>
      <c r="B26" s="208"/>
      <c r="C26" s="86">
        <v>-207992</v>
      </c>
      <c r="D26" s="31"/>
      <c r="E26" s="86">
        <v>-1480598</v>
      </c>
      <c r="F26" s="31"/>
      <c r="G26" s="86">
        <v>-2473345</v>
      </c>
      <c r="H26" s="31"/>
      <c r="I26" s="86">
        <v>-5191041</v>
      </c>
      <c r="K26" s="197"/>
      <c r="L26" s="91"/>
    </row>
    <row r="27" spans="1:12" ht="19.5" customHeight="1" x14ac:dyDescent="0.3">
      <c r="C27" s="95">
        <f>SUM(C10:C26)</f>
        <v>167122537</v>
      </c>
      <c r="D27" s="92"/>
      <c r="E27" s="95">
        <f>SUM(E10:E26)</f>
        <v>-223436430</v>
      </c>
      <c r="F27" s="92"/>
      <c r="G27" s="95">
        <f>SUM(G10:G26)</f>
        <v>185492301</v>
      </c>
      <c r="H27" s="92"/>
      <c r="I27" s="95">
        <f>SUM(I10:I26)</f>
        <v>-87052857</v>
      </c>
      <c r="J27" s="28"/>
      <c r="K27" s="94"/>
    </row>
    <row r="28" spans="1:12" ht="19.5" customHeight="1" x14ac:dyDescent="0.3">
      <c r="A28" s="209" t="s">
        <v>73</v>
      </c>
      <c r="B28" s="209"/>
      <c r="C28" s="92"/>
      <c r="D28" s="92"/>
      <c r="E28" s="92"/>
      <c r="F28" s="92"/>
      <c r="G28" s="7"/>
      <c r="H28" s="92"/>
      <c r="I28" s="7"/>
    </row>
    <row r="29" spans="1:12" ht="19.5" customHeight="1" x14ac:dyDescent="0.3">
      <c r="A29" s="93" t="s">
        <v>8</v>
      </c>
      <c r="B29" s="93"/>
      <c r="C29" s="7">
        <v>-92251813</v>
      </c>
      <c r="D29" s="15"/>
      <c r="E29" s="7">
        <v>13687516</v>
      </c>
      <c r="F29" s="15"/>
      <c r="G29" s="7">
        <v>-92251813</v>
      </c>
      <c r="H29" s="15"/>
      <c r="I29" s="7">
        <v>13687516</v>
      </c>
      <c r="K29" s="91"/>
      <c r="L29" s="96"/>
    </row>
    <row r="30" spans="1:12" ht="19.5" customHeight="1" x14ac:dyDescent="0.3">
      <c r="A30" s="93" t="s">
        <v>9</v>
      </c>
      <c r="B30" s="93"/>
      <c r="C30" s="7">
        <v>-6331340</v>
      </c>
      <c r="D30" s="15"/>
      <c r="E30" s="7">
        <v>-436575</v>
      </c>
      <c r="F30" s="15"/>
      <c r="G30" s="7">
        <v>-17449803</v>
      </c>
      <c r="H30" s="15"/>
      <c r="I30" s="7">
        <v>-13867000</v>
      </c>
      <c r="K30" s="91"/>
      <c r="L30" s="96"/>
    </row>
    <row r="31" spans="1:12" ht="19.5" customHeight="1" x14ac:dyDescent="0.3">
      <c r="A31" s="93" t="s">
        <v>11</v>
      </c>
      <c r="B31" s="93"/>
      <c r="C31" s="7">
        <v>-167519428</v>
      </c>
      <c r="D31" s="15"/>
      <c r="E31" s="7">
        <v>80031188</v>
      </c>
      <c r="F31" s="15"/>
      <c r="G31" s="7">
        <v>-173406383</v>
      </c>
      <c r="H31" s="15"/>
      <c r="I31" s="7">
        <v>59630929</v>
      </c>
      <c r="K31" s="91"/>
      <c r="L31" s="96"/>
    </row>
    <row r="32" spans="1:12" ht="19.5" customHeight="1" x14ac:dyDescent="0.3">
      <c r="A32" s="93" t="s">
        <v>12</v>
      </c>
      <c r="B32" s="93"/>
      <c r="C32" s="7">
        <v>-2539179</v>
      </c>
      <c r="D32" s="15"/>
      <c r="E32" s="7">
        <v>4962977</v>
      </c>
      <c r="F32" s="15"/>
      <c r="G32" s="7">
        <v>-1965184</v>
      </c>
      <c r="H32" s="15"/>
      <c r="I32" s="7">
        <v>4581968</v>
      </c>
      <c r="K32" s="91"/>
      <c r="L32" s="96"/>
    </row>
    <row r="33" spans="1:12" ht="19.5" customHeight="1" x14ac:dyDescent="0.3">
      <c r="A33" s="210" t="s">
        <v>19</v>
      </c>
      <c r="C33" s="7">
        <v>-2952217</v>
      </c>
      <c r="D33" s="97"/>
      <c r="E33" s="7">
        <v>2695547</v>
      </c>
      <c r="F33" s="97"/>
      <c r="G33" s="7">
        <v>-2963217</v>
      </c>
      <c r="H33" s="97"/>
      <c r="I33" s="7">
        <v>2674546</v>
      </c>
      <c r="K33" s="91"/>
      <c r="L33" s="96"/>
    </row>
    <row r="34" spans="1:12" ht="19.5" customHeight="1" x14ac:dyDescent="0.3">
      <c r="A34" s="93" t="s">
        <v>24</v>
      </c>
      <c r="B34" s="93"/>
      <c r="C34" s="7">
        <v>27724801</v>
      </c>
      <c r="D34" s="15"/>
      <c r="E34" s="7">
        <v>-8664013</v>
      </c>
      <c r="F34" s="15"/>
      <c r="G34" s="7">
        <v>25353848</v>
      </c>
      <c r="H34" s="15"/>
      <c r="I34" s="7">
        <v>-2898660</v>
      </c>
      <c r="K34" s="91"/>
      <c r="L34" s="96"/>
    </row>
    <row r="35" spans="1:12" ht="19.5" customHeight="1" x14ac:dyDescent="0.3">
      <c r="A35" s="93" t="s">
        <v>25</v>
      </c>
      <c r="B35" s="93"/>
      <c r="C35" s="7">
        <v>25301781</v>
      </c>
      <c r="D35" s="15"/>
      <c r="E35" s="7">
        <v>4783356</v>
      </c>
      <c r="F35" s="15"/>
      <c r="G35" s="7">
        <v>23918652</v>
      </c>
      <c r="H35" s="15"/>
      <c r="I35" s="7">
        <v>8308135</v>
      </c>
      <c r="K35" s="91"/>
      <c r="L35" s="96"/>
    </row>
    <row r="36" spans="1:12" ht="19.5" customHeight="1" x14ac:dyDescent="0.3">
      <c r="A36" s="93" t="s">
        <v>26</v>
      </c>
      <c r="B36" s="93"/>
      <c r="C36" s="7">
        <v>15602491</v>
      </c>
      <c r="D36" s="15"/>
      <c r="E36" s="7">
        <v>4369891</v>
      </c>
      <c r="F36" s="15"/>
      <c r="G36" s="7">
        <v>15602491</v>
      </c>
      <c r="H36" s="15"/>
      <c r="I36" s="7">
        <v>4369891</v>
      </c>
      <c r="K36" s="91"/>
      <c r="L36" s="96"/>
    </row>
    <row r="37" spans="1:12" ht="19.5" customHeight="1" x14ac:dyDescent="0.3">
      <c r="A37" s="93" t="s">
        <v>27</v>
      </c>
      <c r="B37" s="93"/>
      <c r="C37" s="7">
        <v>464388</v>
      </c>
      <c r="D37" s="15"/>
      <c r="E37" s="7">
        <v>-747865</v>
      </c>
      <c r="F37" s="15"/>
      <c r="G37" s="7">
        <v>389083</v>
      </c>
      <c r="H37" s="15"/>
      <c r="I37" s="7">
        <v>-708204</v>
      </c>
      <c r="K37" s="91"/>
      <c r="L37" s="96"/>
    </row>
    <row r="38" spans="1:12" ht="19.5" customHeight="1" x14ac:dyDescent="0.3">
      <c r="A38" s="93" t="s">
        <v>30</v>
      </c>
      <c r="B38" s="93"/>
      <c r="C38" s="9">
        <v>-900007</v>
      </c>
      <c r="D38" s="15"/>
      <c r="E38" s="9">
        <v>-96045</v>
      </c>
      <c r="F38" s="131"/>
      <c r="G38" s="134">
        <v>-959536</v>
      </c>
      <c r="H38" s="131"/>
      <c r="I38" s="134">
        <v>-96045</v>
      </c>
      <c r="K38" s="91"/>
      <c r="L38" s="96"/>
    </row>
    <row r="39" spans="1:12" ht="19.5" customHeight="1" x14ac:dyDescent="0.3">
      <c r="A39" s="93" t="s">
        <v>74</v>
      </c>
      <c r="B39" s="208"/>
      <c r="C39" s="133">
        <v>-8506764</v>
      </c>
      <c r="D39" s="92"/>
      <c r="E39" s="133">
        <v>-12365796</v>
      </c>
      <c r="F39" s="92"/>
      <c r="G39" s="133">
        <v>-8506764</v>
      </c>
      <c r="H39" s="92"/>
      <c r="I39" s="133">
        <v>-10595386</v>
      </c>
    </row>
    <row r="40" spans="1:12" ht="19.5" customHeight="1" x14ac:dyDescent="0.3">
      <c r="A40" s="93" t="s">
        <v>146</v>
      </c>
      <c r="B40" s="93"/>
      <c r="C40" s="92">
        <f>SUM(C27:C39)</f>
        <v>-44784750</v>
      </c>
      <c r="D40" s="92"/>
      <c r="E40" s="92">
        <f>SUM(E27:E39)</f>
        <v>-135216249</v>
      </c>
      <c r="F40" s="92"/>
      <c r="G40" s="92">
        <f>SUM(G27:G39)</f>
        <v>-46746325</v>
      </c>
      <c r="H40" s="92"/>
      <c r="I40" s="92">
        <f>SUM(I27:I39)</f>
        <v>-21965167</v>
      </c>
    </row>
    <row r="41" spans="1:12" ht="19.5" customHeight="1" x14ac:dyDescent="0.3">
      <c r="A41" s="79" t="s">
        <v>140</v>
      </c>
      <c r="B41" s="208"/>
      <c r="C41" s="133">
        <v>-558695</v>
      </c>
      <c r="D41" s="31"/>
      <c r="E41" s="133">
        <v>-856501</v>
      </c>
      <c r="F41" s="92"/>
      <c r="G41" s="92">
        <v>-554891</v>
      </c>
      <c r="H41" s="92"/>
      <c r="I41" s="92">
        <v>-852071</v>
      </c>
    </row>
    <row r="42" spans="1:12" ht="19.5" customHeight="1" x14ac:dyDescent="0.3">
      <c r="A42" s="54" t="s">
        <v>145</v>
      </c>
      <c r="B42" s="54"/>
      <c r="C42" s="99">
        <f t="shared" ref="C42:I42" si="0">SUM(C40:C41)</f>
        <v>-45343445</v>
      </c>
      <c r="D42" s="100">
        <f t="shared" si="0"/>
        <v>0</v>
      </c>
      <c r="E42" s="99">
        <f t="shared" si="0"/>
        <v>-136072750</v>
      </c>
      <c r="F42" s="100">
        <f t="shared" si="0"/>
        <v>0</v>
      </c>
      <c r="G42" s="101">
        <f t="shared" si="0"/>
        <v>-47301216</v>
      </c>
      <c r="H42" s="100">
        <f t="shared" si="0"/>
        <v>0</v>
      </c>
      <c r="I42" s="101">
        <f t="shared" si="0"/>
        <v>-22817238</v>
      </c>
    </row>
    <row r="43" spans="1:12" ht="19.5" customHeight="1" x14ac:dyDescent="0.3">
      <c r="A43" s="54"/>
      <c r="B43" s="54"/>
      <c r="C43" s="100"/>
      <c r="D43" s="100"/>
      <c r="E43" s="100"/>
      <c r="F43" s="100"/>
      <c r="G43" s="100"/>
      <c r="H43" s="100"/>
      <c r="I43" s="100"/>
    </row>
    <row r="44" spans="1:12" s="30" customFormat="1" ht="20.25" customHeight="1" x14ac:dyDescent="0.4">
      <c r="A44" s="1" t="s">
        <v>0</v>
      </c>
      <c r="B44" s="1"/>
      <c r="C44" s="1"/>
      <c r="D44" s="1"/>
      <c r="E44" s="154"/>
      <c r="F44" s="1"/>
      <c r="G44" s="1"/>
      <c r="H44" s="1"/>
      <c r="I44" s="1"/>
    </row>
    <row r="45" spans="1:12" s="89" customFormat="1" ht="20.25" customHeight="1" x14ac:dyDescent="0.35">
      <c r="A45" s="2" t="s">
        <v>69</v>
      </c>
      <c r="B45" s="2"/>
      <c r="C45" s="2"/>
      <c r="D45" s="2"/>
      <c r="E45" s="155"/>
      <c r="F45" s="2"/>
      <c r="G45" s="2"/>
      <c r="H45" s="2"/>
      <c r="I45" s="2"/>
    </row>
    <row r="46" spans="1:12" ht="19.75" customHeight="1" x14ac:dyDescent="0.3">
      <c r="A46" s="3"/>
      <c r="B46" s="3"/>
      <c r="C46" s="3"/>
      <c r="D46" s="3"/>
      <c r="E46" s="156"/>
      <c r="F46" s="3"/>
      <c r="G46" s="3"/>
      <c r="H46" s="3"/>
      <c r="I46" s="3"/>
    </row>
    <row r="47" spans="1:12" ht="18" customHeight="1" x14ac:dyDescent="0.3">
      <c r="A47" s="3"/>
      <c r="B47" s="3"/>
      <c r="C47" s="230" t="str">
        <f>C4</f>
        <v xml:space="preserve">Consolidated </v>
      </c>
      <c r="D47" s="230"/>
      <c r="E47" s="230"/>
      <c r="F47" s="207"/>
      <c r="G47" s="230" t="str">
        <f>G4</f>
        <v>Separate</v>
      </c>
      <c r="H47" s="230"/>
      <c r="I47" s="230"/>
    </row>
    <row r="48" spans="1:12" ht="18" customHeight="1" x14ac:dyDescent="0.3">
      <c r="A48" s="3"/>
      <c r="B48" s="3"/>
      <c r="C48" s="230" t="str">
        <f>C5</f>
        <v>financial statements</v>
      </c>
      <c r="D48" s="230"/>
      <c r="E48" s="230"/>
      <c r="F48" s="207"/>
      <c r="G48" s="230" t="str">
        <f>G5</f>
        <v>financial statements</v>
      </c>
      <c r="H48" s="230"/>
      <c r="I48" s="230"/>
    </row>
    <row r="49" spans="1:11" ht="18" customHeight="1" x14ac:dyDescent="0.3">
      <c r="A49" s="3"/>
      <c r="B49" s="3"/>
      <c r="C49" s="237" t="str">
        <f>C6</f>
        <v>Year ended 30 September</v>
      </c>
      <c r="D49" s="237"/>
      <c r="E49" s="237"/>
      <c r="F49" s="207"/>
      <c r="G49" s="237" t="str">
        <f>G6</f>
        <v>Year ended 30 September</v>
      </c>
      <c r="H49" s="237"/>
      <c r="I49" s="237"/>
    </row>
    <row r="50" spans="1:11" ht="18" customHeight="1" x14ac:dyDescent="0.3">
      <c r="B50" s="208" t="s">
        <v>4</v>
      </c>
      <c r="C50" s="211">
        <f>C7</f>
        <v>2021</v>
      </c>
      <c r="D50" s="211"/>
      <c r="E50" s="211">
        <f>E7</f>
        <v>2020</v>
      </c>
      <c r="F50" s="211"/>
      <c r="G50" s="211">
        <f>G7</f>
        <v>2021</v>
      </c>
      <c r="H50" s="211"/>
      <c r="I50" s="211">
        <f>I7</f>
        <v>2020</v>
      </c>
    </row>
    <row r="51" spans="1:11" ht="18" customHeight="1" x14ac:dyDescent="0.3">
      <c r="A51" s="8"/>
      <c r="B51" s="8"/>
      <c r="C51" s="229" t="s">
        <v>5</v>
      </c>
      <c r="D51" s="229"/>
      <c r="E51" s="229"/>
      <c r="F51" s="229"/>
      <c r="G51" s="229"/>
      <c r="H51" s="229"/>
      <c r="I51" s="229"/>
    </row>
    <row r="52" spans="1:11" ht="19.5" customHeight="1" x14ac:dyDescent="0.3">
      <c r="A52" s="90" t="s">
        <v>75</v>
      </c>
      <c r="B52" s="90"/>
    </row>
    <row r="53" spans="1:11" ht="19.5" customHeight="1" x14ac:dyDescent="0.3">
      <c r="A53" s="210" t="s">
        <v>177</v>
      </c>
      <c r="B53" s="208">
        <v>11</v>
      </c>
      <c r="C53" s="20">
        <v>0</v>
      </c>
      <c r="D53" s="20"/>
      <c r="E53" s="20">
        <v>0</v>
      </c>
      <c r="F53" s="20"/>
      <c r="G53" s="20">
        <v>-150000000</v>
      </c>
      <c r="H53" s="20"/>
      <c r="I53" s="20">
        <v>0</v>
      </c>
    </row>
    <row r="54" spans="1:11" ht="19.5" customHeight="1" x14ac:dyDescent="0.3">
      <c r="A54" s="210" t="s">
        <v>138</v>
      </c>
      <c r="B54" s="90"/>
    </row>
    <row r="55" spans="1:11" ht="19.5" customHeight="1" x14ac:dyDescent="0.3">
      <c r="A55" s="210" t="s">
        <v>139</v>
      </c>
      <c r="B55" s="208">
        <v>24</v>
      </c>
      <c r="C55" s="20">
        <v>6947940</v>
      </c>
      <c r="E55" s="20">
        <v>3942552</v>
      </c>
      <c r="G55" s="20">
        <v>6947940</v>
      </c>
      <c r="I55" s="20">
        <v>3942552</v>
      </c>
    </row>
    <row r="56" spans="1:11" ht="19.5" customHeight="1" x14ac:dyDescent="0.3">
      <c r="A56" s="210" t="s">
        <v>117</v>
      </c>
      <c r="C56" s="31">
        <v>138999</v>
      </c>
      <c r="D56" s="97"/>
      <c r="E56" s="31">
        <v>336892</v>
      </c>
      <c r="F56" s="97"/>
      <c r="G56" s="97">
        <v>138699</v>
      </c>
      <c r="H56" s="97"/>
      <c r="I56" s="97">
        <v>335729</v>
      </c>
    </row>
    <row r="57" spans="1:11" ht="19.5" customHeight="1" x14ac:dyDescent="0.3">
      <c r="A57" s="210" t="s">
        <v>118</v>
      </c>
      <c r="C57" s="31">
        <v>-24189100</v>
      </c>
      <c r="D57" s="97"/>
      <c r="E57" s="31">
        <v>-17583769</v>
      </c>
      <c r="F57" s="97"/>
      <c r="G57" s="97">
        <v>-23431526</v>
      </c>
      <c r="H57" s="97"/>
      <c r="I57" s="97">
        <v>-17281057</v>
      </c>
    </row>
    <row r="58" spans="1:11" ht="19.5" customHeight="1" x14ac:dyDescent="0.3">
      <c r="A58" s="210" t="s">
        <v>147</v>
      </c>
      <c r="C58" s="31">
        <v>0</v>
      </c>
      <c r="D58" s="97"/>
      <c r="E58" s="31">
        <v>-38905</v>
      </c>
      <c r="F58" s="97"/>
      <c r="G58" s="132">
        <v>0</v>
      </c>
      <c r="H58" s="97"/>
      <c r="I58" s="97">
        <v>-38905</v>
      </c>
    </row>
    <row r="59" spans="1:11" ht="19.5" customHeight="1" x14ac:dyDescent="0.3">
      <c r="A59" s="210" t="s">
        <v>127</v>
      </c>
      <c r="B59" s="208">
        <v>5</v>
      </c>
      <c r="C59" s="31">
        <v>0</v>
      </c>
      <c r="D59" s="105"/>
      <c r="E59" s="31">
        <v>0</v>
      </c>
      <c r="F59" s="97"/>
      <c r="G59" s="97">
        <v>-96500000</v>
      </c>
      <c r="H59" s="97"/>
      <c r="I59" s="97">
        <v>-212000000</v>
      </c>
    </row>
    <row r="60" spans="1:11" ht="19.5" customHeight="1" x14ac:dyDescent="0.3">
      <c r="A60" s="210" t="s">
        <v>125</v>
      </c>
      <c r="B60" s="208">
        <v>5</v>
      </c>
      <c r="C60" s="134">
        <v>0</v>
      </c>
      <c r="D60" s="105"/>
      <c r="E60" s="134">
        <v>0</v>
      </c>
      <c r="F60" s="97"/>
      <c r="G60" s="97">
        <v>233500000</v>
      </c>
      <c r="H60" s="97"/>
      <c r="I60" s="97">
        <v>76000000</v>
      </c>
    </row>
    <row r="61" spans="1:11" ht="19.5" customHeight="1" x14ac:dyDescent="0.3">
      <c r="A61" s="210" t="s">
        <v>82</v>
      </c>
      <c r="B61" s="208">
        <v>9</v>
      </c>
      <c r="C61" s="31">
        <v>-130582349</v>
      </c>
      <c r="D61" s="97"/>
      <c r="E61" s="31">
        <v>-135517710</v>
      </c>
      <c r="F61" s="97"/>
      <c r="G61" s="97">
        <v>-120183785</v>
      </c>
      <c r="H61" s="97"/>
      <c r="I61" s="97">
        <v>-115566956</v>
      </c>
    </row>
    <row r="62" spans="1:11" ht="19.5" customHeight="1" x14ac:dyDescent="0.3">
      <c r="A62" s="210" t="s">
        <v>122</v>
      </c>
      <c r="C62" s="31">
        <v>53978460</v>
      </c>
      <c r="D62" s="97"/>
      <c r="E62" s="31">
        <v>70729270</v>
      </c>
      <c r="F62" s="97"/>
      <c r="G62" s="97">
        <v>53978460</v>
      </c>
      <c r="H62" s="97"/>
      <c r="I62" s="97">
        <v>70729270</v>
      </c>
    </row>
    <row r="63" spans="1:11" ht="19.5" customHeight="1" x14ac:dyDescent="0.3">
      <c r="A63" s="210" t="s">
        <v>123</v>
      </c>
      <c r="C63" s="31">
        <v>207824</v>
      </c>
      <c r="D63" s="97"/>
      <c r="E63" s="31">
        <v>1480598</v>
      </c>
      <c r="F63" s="97"/>
      <c r="G63" s="97">
        <v>1759480</v>
      </c>
      <c r="H63" s="97"/>
      <c r="I63" s="97">
        <v>3721592</v>
      </c>
      <c r="K63" s="111"/>
    </row>
    <row r="64" spans="1:11" ht="19.5" customHeight="1" x14ac:dyDescent="0.3">
      <c r="A64" s="3" t="s">
        <v>208</v>
      </c>
      <c r="B64" s="3"/>
      <c r="C64" s="101">
        <f>SUM(C53:C63)</f>
        <v>-93498226</v>
      </c>
      <c r="D64" s="92"/>
      <c r="E64" s="101">
        <f>SUM(E53:E63)</f>
        <v>-76651072</v>
      </c>
      <c r="F64" s="100"/>
      <c r="G64" s="101">
        <f>SUM(G53:G63)</f>
        <v>-93790732</v>
      </c>
      <c r="H64" s="100"/>
      <c r="I64" s="101">
        <f>SUM(I53:I63)</f>
        <v>-190157775</v>
      </c>
    </row>
    <row r="65" spans="1:12" ht="19.5" customHeight="1" x14ac:dyDescent="0.3">
      <c r="A65" s="3"/>
      <c r="B65" s="3"/>
      <c r="C65" s="31"/>
      <c r="D65" s="92"/>
      <c r="E65" s="31"/>
      <c r="F65" s="31"/>
      <c r="G65" s="31"/>
      <c r="H65" s="92"/>
      <c r="I65" s="31"/>
    </row>
    <row r="66" spans="1:12" ht="19.5" customHeight="1" x14ac:dyDescent="0.3">
      <c r="A66" s="90" t="s">
        <v>76</v>
      </c>
      <c r="B66" s="90"/>
      <c r="C66" s="92"/>
      <c r="D66" s="92"/>
      <c r="E66" s="92"/>
      <c r="F66" s="92"/>
      <c r="G66" s="92"/>
      <c r="H66" s="92"/>
      <c r="I66" s="92"/>
      <c r="L66" s="102"/>
    </row>
    <row r="67" spans="1:12" ht="19.5" customHeight="1" x14ac:dyDescent="0.3">
      <c r="A67" s="210" t="s">
        <v>153</v>
      </c>
      <c r="C67" s="103">
        <v>670000000</v>
      </c>
      <c r="D67" s="97"/>
      <c r="E67" s="103">
        <v>100000000</v>
      </c>
      <c r="F67" s="97"/>
      <c r="G67" s="103">
        <v>670000000</v>
      </c>
      <c r="H67" s="97"/>
      <c r="I67" s="103">
        <v>100000000</v>
      </c>
    </row>
    <row r="68" spans="1:12" ht="19.5" customHeight="1" x14ac:dyDescent="0.3">
      <c r="A68" s="210" t="s">
        <v>154</v>
      </c>
      <c r="C68" s="9">
        <v>-660000000</v>
      </c>
      <c r="D68" s="97"/>
      <c r="E68" s="9">
        <v>-80000000</v>
      </c>
      <c r="F68" s="97"/>
      <c r="G68" s="9">
        <v>-660000000</v>
      </c>
      <c r="H68" s="97"/>
      <c r="I68" s="9">
        <v>-80000000</v>
      </c>
    </row>
    <row r="69" spans="1:12" ht="19.5" customHeight="1" x14ac:dyDescent="0.3">
      <c r="A69" s="210" t="s">
        <v>148</v>
      </c>
      <c r="B69" s="208">
        <v>5</v>
      </c>
      <c r="C69" s="92">
        <v>0</v>
      </c>
      <c r="D69" s="92"/>
      <c r="E69" s="92">
        <v>40000000</v>
      </c>
      <c r="F69" s="92"/>
      <c r="G69" s="92">
        <v>0</v>
      </c>
      <c r="H69" s="92"/>
      <c r="I69" s="92">
        <v>40000000</v>
      </c>
      <c r="L69" s="102"/>
    </row>
    <row r="70" spans="1:12" ht="19.5" customHeight="1" x14ac:dyDescent="0.3">
      <c r="A70" s="210" t="s">
        <v>149</v>
      </c>
      <c r="B70" s="208">
        <v>5</v>
      </c>
      <c r="C70" s="85">
        <v>0</v>
      </c>
      <c r="D70" s="97"/>
      <c r="E70" s="85">
        <v>-6000000</v>
      </c>
      <c r="F70" s="129"/>
      <c r="G70" s="92">
        <v>0</v>
      </c>
      <c r="H70" s="129"/>
      <c r="I70" s="71">
        <v>-6000000</v>
      </c>
    </row>
    <row r="71" spans="1:12" ht="19.5" customHeight="1" x14ac:dyDescent="0.3">
      <c r="A71" s="210" t="s">
        <v>185</v>
      </c>
      <c r="C71" s="9">
        <v>-16866438</v>
      </c>
      <c r="D71" s="97"/>
      <c r="E71" s="9">
        <v>-1766529</v>
      </c>
      <c r="F71" s="97"/>
      <c r="G71" s="9">
        <v>-14603757</v>
      </c>
      <c r="H71" s="97"/>
      <c r="I71" s="9">
        <v>-1766529</v>
      </c>
    </row>
    <row r="72" spans="1:12" ht="19.5" customHeight="1" x14ac:dyDescent="0.3">
      <c r="A72" s="210" t="s">
        <v>124</v>
      </c>
      <c r="C72" s="9">
        <v>-3946222</v>
      </c>
      <c r="D72" s="97"/>
      <c r="E72" s="9">
        <v>-992156</v>
      </c>
      <c r="F72" s="97"/>
      <c r="G72" s="9">
        <v>-3945891</v>
      </c>
      <c r="H72" s="97"/>
      <c r="I72" s="9">
        <v>-991830</v>
      </c>
    </row>
    <row r="73" spans="1:12" ht="19.5" customHeight="1" x14ac:dyDescent="0.3">
      <c r="A73" s="3" t="s">
        <v>141</v>
      </c>
      <c r="B73" s="3"/>
      <c r="C73" s="104">
        <f>SUM(C67:C72)</f>
        <v>-10812660</v>
      </c>
      <c r="D73" s="105"/>
      <c r="E73" s="104">
        <f>SUM(E67:E72)</f>
        <v>51241315</v>
      </c>
      <c r="F73" s="105"/>
      <c r="G73" s="104">
        <f>SUM(G67:G72)</f>
        <v>-8549648</v>
      </c>
      <c r="H73" s="105"/>
      <c r="I73" s="104">
        <f>SUM(I67:I72)</f>
        <v>51241641</v>
      </c>
    </row>
    <row r="74" spans="1:12" ht="20" customHeight="1" x14ac:dyDescent="0.3">
      <c r="A74" s="3"/>
      <c r="B74" s="3"/>
      <c r="C74" s="92"/>
      <c r="D74" s="31"/>
      <c r="E74" s="92"/>
      <c r="F74" s="31"/>
      <c r="G74" s="92"/>
      <c r="H74" s="31"/>
      <c r="I74" s="92"/>
    </row>
    <row r="75" spans="1:12" ht="20" customHeight="1" x14ac:dyDescent="0.3">
      <c r="A75" s="210" t="s">
        <v>209</v>
      </c>
      <c r="C75" s="92">
        <f>C73+C64+C42</f>
        <v>-149654331</v>
      </c>
      <c r="D75" s="92"/>
      <c r="E75" s="92">
        <f>E73+E64+E42</f>
        <v>-161482507</v>
      </c>
      <c r="F75" s="92"/>
      <c r="G75" s="92">
        <f>G73+G64+G42</f>
        <v>-149641596</v>
      </c>
      <c r="H75" s="92"/>
      <c r="I75" s="92">
        <f>I73+I64+I42</f>
        <v>-161733372</v>
      </c>
    </row>
    <row r="76" spans="1:12" ht="19.5" customHeight="1" x14ac:dyDescent="0.3">
      <c r="A76" s="210" t="s">
        <v>132</v>
      </c>
      <c r="C76" s="133">
        <v>5763</v>
      </c>
      <c r="D76" s="92"/>
      <c r="E76" s="133">
        <v>-1121</v>
      </c>
      <c r="F76" s="92"/>
      <c r="G76" s="133">
        <v>5763</v>
      </c>
      <c r="H76" s="92"/>
      <c r="I76" s="133">
        <v>-1121</v>
      </c>
    </row>
    <row r="77" spans="1:12" ht="19.5" customHeight="1" x14ac:dyDescent="0.3">
      <c r="A77" s="3" t="s">
        <v>126</v>
      </c>
      <c r="C77" s="156">
        <f>SUM(C75:C76)</f>
        <v>-149648568</v>
      </c>
      <c r="D77" s="156"/>
      <c r="E77" s="156">
        <f>SUM(E75:E76)</f>
        <v>-161483628</v>
      </c>
      <c r="F77" s="156"/>
      <c r="G77" s="156">
        <f>SUM(G75:G76)</f>
        <v>-149635833</v>
      </c>
      <c r="H77" s="156"/>
      <c r="I77" s="156">
        <f>SUM(I75:I76)</f>
        <v>-161734493</v>
      </c>
    </row>
    <row r="78" spans="1:12" ht="19.5" customHeight="1" x14ac:dyDescent="0.3">
      <c r="A78" s="210" t="s">
        <v>210</v>
      </c>
      <c r="C78" s="98">
        <v>189533887</v>
      </c>
      <c r="D78" s="97"/>
      <c r="E78" s="98">
        <v>351017515</v>
      </c>
      <c r="F78" s="97"/>
      <c r="G78" s="98">
        <v>185936417</v>
      </c>
      <c r="H78" s="97"/>
      <c r="I78" s="98">
        <v>347670910</v>
      </c>
    </row>
    <row r="79" spans="1:12" ht="19.5" customHeight="1" thickBot="1" x14ac:dyDescent="0.35">
      <c r="A79" s="3" t="s">
        <v>211</v>
      </c>
      <c r="B79" s="208">
        <v>6</v>
      </c>
      <c r="C79" s="38">
        <f>SUM(C77:C78)</f>
        <v>39885319</v>
      </c>
      <c r="D79" s="92"/>
      <c r="E79" s="38">
        <f>SUM(E77:E78)</f>
        <v>189533887</v>
      </c>
      <c r="F79" s="100"/>
      <c r="G79" s="38">
        <f>SUM(G77:G78)</f>
        <v>36300584</v>
      </c>
      <c r="H79" s="100"/>
      <c r="I79" s="38">
        <f>SUM(I77:I78)</f>
        <v>185936417</v>
      </c>
    </row>
    <row r="80" spans="1:12" ht="19.5" customHeight="1" thickTop="1" x14ac:dyDescent="0.3">
      <c r="A80" s="3"/>
      <c r="B80" s="3"/>
      <c r="C80" s="100"/>
      <c r="D80" s="92"/>
      <c r="E80" s="100"/>
      <c r="F80" s="100"/>
      <c r="G80" s="100"/>
      <c r="H80" s="100"/>
      <c r="I80" s="100"/>
    </row>
    <row r="81" spans="1:9" ht="19.5" customHeight="1" x14ac:dyDescent="0.3">
      <c r="A81" s="90" t="s">
        <v>133</v>
      </c>
      <c r="B81" s="90"/>
      <c r="E81" s="210"/>
      <c r="G81" s="28"/>
      <c r="I81" s="28"/>
    </row>
    <row r="82" spans="1:9" ht="19.5" customHeight="1" x14ac:dyDescent="0.3">
      <c r="A82" s="216" t="s">
        <v>172</v>
      </c>
      <c r="B82" s="106"/>
      <c r="C82" s="107">
        <v>7082035</v>
      </c>
      <c r="D82" s="107"/>
      <c r="E82" s="107">
        <v>0</v>
      </c>
      <c r="G82" s="107">
        <v>7082035</v>
      </c>
      <c r="H82" s="107"/>
      <c r="I82" s="107">
        <v>0</v>
      </c>
    </row>
    <row r="83" spans="1:9" ht="19.5" customHeight="1" x14ac:dyDescent="0.3">
      <c r="A83" s="216" t="s">
        <v>83</v>
      </c>
      <c r="B83" s="106"/>
      <c r="C83" s="80">
        <v>3973157</v>
      </c>
      <c r="E83" s="80">
        <v>395600</v>
      </c>
      <c r="G83" s="80">
        <v>3949672</v>
      </c>
      <c r="I83" s="80">
        <v>395600</v>
      </c>
    </row>
    <row r="84" spans="1:9" ht="20.25" customHeight="1" x14ac:dyDescent="0.3">
      <c r="A84" s="209"/>
      <c r="B84" s="209"/>
      <c r="C84" s="92">
        <f>C79-'BS 5-6'!D11</f>
        <v>0</v>
      </c>
      <c r="D84" s="92"/>
      <c r="E84" s="92">
        <f>E79-'BS 5-6'!F11</f>
        <v>0</v>
      </c>
      <c r="F84" s="92"/>
      <c r="G84" s="92">
        <f>G79-'BS 5-6'!H11</f>
        <v>0</v>
      </c>
      <c r="H84" s="92"/>
      <c r="I84" s="92">
        <f>I79-'BS 5-6'!J11</f>
        <v>0</v>
      </c>
    </row>
    <row r="85" spans="1:9" ht="20.25" customHeight="1" x14ac:dyDescent="0.3">
      <c r="C85" s="92"/>
      <c r="D85" s="92"/>
      <c r="E85" s="92"/>
      <c r="F85" s="92"/>
      <c r="G85" s="92"/>
      <c r="H85" s="92"/>
      <c r="I85" s="92"/>
    </row>
    <row r="86" spans="1:9" ht="20.25" customHeight="1" x14ac:dyDescent="0.3">
      <c r="A86" s="209"/>
      <c r="B86" s="209"/>
    </row>
    <row r="87" spans="1:9" ht="20.25" customHeight="1" x14ac:dyDescent="0.3">
      <c r="A87" s="108"/>
      <c r="B87" s="108"/>
    </row>
    <row r="89" spans="1:9" ht="20.25" customHeight="1" x14ac:dyDescent="0.3">
      <c r="A89" s="209"/>
      <c r="B89" s="209"/>
    </row>
    <row r="91" spans="1:9" ht="20.25" customHeight="1" x14ac:dyDescent="0.3">
      <c r="A91" s="209"/>
      <c r="B91" s="209"/>
    </row>
    <row r="92" spans="1:9" ht="20.25" customHeight="1" x14ac:dyDescent="0.3">
      <c r="A92" s="108"/>
      <c r="B92" s="108"/>
    </row>
    <row r="93" spans="1:9" ht="20.25" customHeight="1" x14ac:dyDescent="0.3">
      <c r="A93" s="108"/>
      <c r="B93" s="108"/>
    </row>
    <row r="95" spans="1:9" ht="20.25" customHeight="1" x14ac:dyDescent="0.3">
      <c r="C95" s="28"/>
      <c r="D95" s="28"/>
      <c r="F95" s="28"/>
      <c r="G95" s="28"/>
      <c r="H95" s="28"/>
      <c r="I95" s="28"/>
    </row>
    <row r="96" spans="1:9" ht="20.25" customHeight="1" x14ac:dyDescent="0.3">
      <c r="A96" s="246"/>
      <c r="B96" s="246"/>
      <c r="C96" s="247"/>
      <c r="D96" s="247"/>
      <c r="E96" s="247"/>
      <c r="F96" s="247"/>
      <c r="G96" s="247"/>
      <c r="H96" s="247"/>
      <c r="I96" s="247"/>
    </row>
    <row r="97" spans="1:10" ht="20.25" customHeight="1" x14ac:dyDescent="0.3">
      <c r="A97" s="209"/>
      <c r="B97" s="209"/>
    </row>
    <row r="98" spans="1:10" ht="20.25" customHeight="1" x14ac:dyDescent="0.3">
      <c r="A98" s="93"/>
      <c r="B98" s="93"/>
    </row>
    <row r="99" spans="1:10" ht="20.25" customHeight="1" x14ac:dyDescent="0.3">
      <c r="A99" s="93"/>
      <c r="B99" s="93"/>
    </row>
    <row r="110" spans="1:10" ht="20.25" customHeight="1" x14ac:dyDescent="0.3">
      <c r="H110" s="210" t="e">
        <f>#REF!-H105</f>
        <v>#REF!</v>
      </c>
      <c r="J110" s="210">
        <f>J97-J105</f>
        <v>0</v>
      </c>
    </row>
    <row r="140" spans="4:6" ht="20.25" customHeight="1" x14ac:dyDescent="0.3">
      <c r="D140" s="210">
        <v>266634711</v>
      </c>
      <c r="F140" s="210">
        <v>64597648</v>
      </c>
    </row>
    <row r="142" spans="4:6" ht="20.25" customHeight="1" x14ac:dyDescent="0.3">
      <c r="D142" s="210">
        <v>-101873486</v>
      </c>
      <c r="F142" s="210">
        <v>-88814941</v>
      </c>
    </row>
    <row r="143" spans="4:6" ht="20.25" customHeight="1" x14ac:dyDescent="0.3">
      <c r="D143" s="210">
        <f>D140+D142</f>
        <v>164761225</v>
      </c>
    </row>
    <row r="145" spans="1:10" ht="20.25" customHeight="1" x14ac:dyDescent="0.3">
      <c r="A145" s="210" t="s">
        <v>88</v>
      </c>
    </row>
    <row r="146" spans="1:10" ht="20.25" customHeight="1" x14ac:dyDescent="0.3">
      <c r="D146" s="210">
        <v>10</v>
      </c>
      <c r="F146" s="210">
        <v>-2</v>
      </c>
    </row>
    <row r="149" spans="1:10" ht="20.25" customHeight="1" x14ac:dyDescent="0.3">
      <c r="A149" s="210" t="s">
        <v>88</v>
      </c>
    </row>
    <row r="156" spans="1:10" ht="20.25" customHeight="1" x14ac:dyDescent="0.3">
      <c r="D156" s="210">
        <v>266634711</v>
      </c>
      <c r="F156" s="210">
        <v>64597648</v>
      </c>
    </row>
    <row r="158" spans="1:10" ht="20.25" customHeight="1" x14ac:dyDescent="0.3">
      <c r="D158" s="210">
        <v>-101873486</v>
      </c>
      <c r="F158" s="210">
        <v>-88814941</v>
      </c>
      <c r="H158" s="8"/>
    </row>
    <row r="159" spans="1:10" ht="20.25" customHeight="1" x14ac:dyDescent="0.3">
      <c r="G159" s="8"/>
      <c r="H159" s="8"/>
      <c r="I159" s="8"/>
    </row>
    <row r="160" spans="1:10" ht="20.25" customHeight="1" x14ac:dyDescent="0.3">
      <c r="D160" s="109"/>
      <c r="F160" s="109"/>
      <c r="H160" s="109"/>
      <c r="J160" s="109"/>
    </row>
    <row r="162" spans="1:6" ht="20.25" customHeight="1" x14ac:dyDescent="0.3">
      <c r="A162" s="210" t="s">
        <v>88</v>
      </c>
    </row>
    <row r="163" spans="1:6" ht="20.25" customHeight="1" x14ac:dyDescent="0.3">
      <c r="D163" s="210">
        <v>10</v>
      </c>
      <c r="F163" s="210">
        <v>-2</v>
      </c>
    </row>
    <row r="164" spans="1:6" ht="20.25" customHeight="1" x14ac:dyDescent="0.3">
      <c r="F164" s="211" t="s">
        <v>10</v>
      </c>
    </row>
    <row r="165" spans="1:6" ht="20.25" customHeight="1" x14ac:dyDescent="0.3">
      <c r="D165" s="109"/>
      <c r="F165" s="109"/>
    </row>
    <row r="169" spans="1:6" ht="20.25" customHeight="1" x14ac:dyDescent="0.3">
      <c r="D169" s="210">
        <f>D160+D167</f>
        <v>0</v>
      </c>
    </row>
    <row r="171" spans="1:6" ht="20.25" customHeight="1" x14ac:dyDescent="0.3">
      <c r="A171" s="210" t="s">
        <v>50</v>
      </c>
    </row>
    <row r="172" spans="1:6" ht="20.25" customHeight="1" x14ac:dyDescent="0.3">
      <c r="D172" s="210">
        <v>12.7</v>
      </c>
    </row>
  </sheetData>
  <mergeCells count="15">
    <mergeCell ref="A96:I96"/>
    <mergeCell ref="C8:I8"/>
    <mergeCell ref="C47:E47"/>
    <mergeCell ref="G47:I47"/>
    <mergeCell ref="C48:E48"/>
    <mergeCell ref="G48:I48"/>
    <mergeCell ref="C49:E49"/>
    <mergeCell ref="G49:I49"/>
    <mergeCell ref="C4:E4"/>
    <mergeCell ref="G4:I4"/>
    <mergeCell ref="C5:E5"/>
    <mergeCell ref="G5:I5"/>
    <mergeCell ref="C51:I51"/>
    <mergeCell ref="C6:E6"/>
    <mergeCell ref="G6:I6"/>
  </mergeCells>
  <pageMargins left="0.7" right="0.7" top="0.48" bottom="0.5" header="0.5" footer="0.5"/>
  <pageSetup paperSize="9" scale="70" firstPageNumber="13" fitToHeight="0" orientation="portrait" useFirstPageNumber="1" r:id="rId1"/>
  <headerFooter>
    <oddFooter>&amp;L&amp;16&amp;XThe accompanying notes form an integral part of the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PL-7-8</vt:lpstr>
      <vt:lpstr>SH Con 9</vt:lpstr>
      <vt:lpstr>SH Con 10</vt:lpstr>
      <vt:lpstr>SH Sep 11</vt:lpstr>
      <vt:lpstr>SH Sep 12</vt:lpstr>
      <vt:lpstr>CF 13</vt:lpstr>
      <vt:lpstr>'BS 5-6'!Print_Area</vt:lpstr>
      <vt:lpstr>'CF 13'!Print_Area</vt:lpstr>
      <vt:lpstr>'PL-7-8'!Print_Area</vt:lpstr>
      <vt:lpstr>'SH Con 10'!Print_Area</vt:lpstr>
      <vt:lpstr>'SH Con 9'!Print_Area</vt:lpstr>
      <vt:lpstr>'SH Sep 11'!Print_Area</vt:lpstr>
      <vt:lpstr>'SH Sep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2021-11-24T21:46:51Z</cp:lastPrinted>
  <dcterms:created xsi:type="dcterms:W3CDTF">2016-10-05T03:15:34Z</dcterms:created>
  <dcterms:modified xsi:type="dcterms:W3CDTF">2021-11-24T21:47:11Z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