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https://macquariegroup.sharepoint.com/sites/fmgbangkok_1/Shared Documents/FMG Bkk file/Financial Accounting/FS Audit/2022/202109/Annual FS Filing/SET Portal/"/>
    </mc:Choice>
  </mc:AlternateContent>
  <xr:revisionPtr revIDLastSave="4" documentId="8_{30D3116C-82F5-4FCD-A31D-0400E21B36BE}" xr6:coauthVersionLast="47" xr6:coauthVersionMax="47" xr10:uidLastSave="{626C4620-83EF-4038-8446-1488C16AB632}"/>
  <bookViews>
    <workbookView xWindow="-120" yWindow="-120" windowWidth="29040" windowHeight="15840" tabRatio="761" xr2:uid="{00000000-000D-0000-FFFF-FFFF00000000}"/>
  </bookViews>
  <sheets>
    <sheet name="4-5" sheetId="1" r:id="rId1"/>
    <sheet name="6" sheetId="2" r:id="rId2"/>
    <sheet name="7" sheetId="3" r:id="rId3"/>
    <sheet name="8-9" sheetId="4" r:id="rId4"/>
  </sheets>
  <definedNames>
    <definedName name="_xlnm.Print_Area" localSheetId="0">'4-5'!$A$1:$K$82</definedName>
    <definedName name="_xlnm.Print_Area" localSheetId="1">'6'!$A$1:$I$50</definedName>
    <definedName name="_xlnm.Print_Area" localSheetId="2">'7'!$A$1:$M$31</definedName>
    <definedName name="_xlnm.Print_Area" localSheetId="3">'8-9'!$A$1:$I$83</definedName>
    <definedName name="Z_337BF6BF_CABC_42D3_81BD_C88D84625D21_.wvu.PrintArea" localSheetId="0" hidden="1">'4-5'!$A$1:$K$82</definedName>
    <definedName name="Z_7BA34956_A4F4_4BE3_B157_127589475166_.wvu.PrintArea" localSheetId="0" hidden="1">'4-5'!$A$1:$K$82</definedName>
    <definedName name="Z_7FD16240_ED6E_481F_A3A1_82C3B130F7A8_.wvu.PrintArea" localSheetId="0" hidden="1">'4-5'!$A$1:$K$82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4" l="1"/>
  <c r="K16" i="3" l="1"/>
  <c r="I16" i="3"/>
  <c r="G16" i="3"/>
  <c r="E16" i="3"/>
  <c r="M14" i="3"/>
  <c r="M16" i="3" s="1"/>
  <c r="M12" i="3"/>
  <c r="K24" i="3" l="1"/>
  <c r="G24" i="3"/>
  <c r="E24" i="3"/>
  <c r="M21" i="3"/>
  <c r="M17" i="3"/>
  <c r="M19" i="3" l="1"/>
  <c r="K72" i="1" l="1"/>
  <c r="K60" i="1"/>
  <c r="K22" i="1"/>
  <c r="K74" i="1" l="1"/>
  <c r="I43" i="2"/>
  <c r="I27" i="2"/>
  <c r="I17" i="2"/>
  <c r="E19" i="3"/>
  <c r="G19" i="3"/>
  <c r="I19" i="3"/>
  <c r="K19" i="3"/>
  <c r="I59" i="4"/>
  <c r="I54" i="4"/>
  <c r="I21" i="4"/>
  <c r="I38" i="4" l="1"/>
  <c r="I61" i="4"/>
  <c r="I29" i="2"/>
  <c r="I64" i="4" l="1"/>
  <c r="I32" i="2"/>
  <c r="I47" i="2"/>
  <c r="G59" i="4"/>
  <c r="I60" i="1"/>
  <c r="G27" i="2"/>
  <c r="I22" i="1"/>
  <c r="G54" i="4"/>
  <c r="I72" i="1"/>
  <c r="A44" i="4"/>
  <c r="G43" i="2"/>
  <c r="G17" i="2"/>
  <c r="A82" i="1"/>
  <c r="A50" i="2"/>
  <c r="A41" i="4" s="1"/>
  <c r="A83" i="4" s="1"/>
  <c r="A42" i="1"/>
  <c r="I45" i="2" l="1"/>
  <c r="G29" i="2"/>
  <c r="G10" i="4" s="1"/>
  <c r="I74" i="1"/>
  <c r="G32" i="2" l="1"/>
  <c r="I22" i="3" s="1"/>
  <c r="M22" i="3" l="1"/>
  <c r="I24" i="3"/>
  <c r="G45" i="2"/>
  <c r="G47" i="2"/>
  <c r="G21" i="4"/>
  <c r="M24" i="3" l="1"/>
  <c r="G38" i="4"/>
  <c r="G61" i="4" l="1"/>
  <c r="G64" i="4" l="1"/>
</calcChain>
</file>

<file path=xl/sharedStrings.xml><?xml version="1.0" encoding="utf-8"?>
<sst xmlns="http://schemas.openxmlformats.org/spreadsheetml/2006/main" count="189" uniqueCount="131">
  <si>
    <t>บริษัท หลักทรัพย์ แมคควอรี (ประเทศไทย) จำกัด</t>
  </si>
  <si>
    <t>งบแสดงฐานะการเงิน</t>
  </si>
  <si>
    <t>30 กันยายน</t>
  </si>
  <si>
    <t>31 มีนาคม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</si>
  <si>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</si>
  <si>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</si>
  <si>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</si>
  <si>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</si>
  <si>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ลูกหนี้ธุรกิจหลักทรัพย์ - กิจการอื่น</t>
  </si>
  <si>
    <t>ลูกหนี้ธุรกิจหลักทรัพย์ - กิจการที่เกี่ยวข้องกัน</t>
  </si>
  <si>
    <t>สินทรัพย์ตราสารอนุพันธ์ - กิจการอื่น</t>
  </si>
  <si>
    <t>สินทรัพย์ตราสารอนุพันธ์ - กิจการที่เกี่ยวข้องกัน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</si>
  <si>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</si>
  <si>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</si>
  <si>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</si>
  <si>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</si>
  <si>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</si>
  <si>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</si>
  <si>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>ประมาณการหนี้สินผลประโยชน์พนักงาน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</si>
  <si>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</si>
  <si>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</si>
  <si>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</si>
  <si>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</si>
  <si>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ทุนที่ออกและชำระแล้ว</t>
  </si>
  <si>
    <t>องค์ประกอบอื่นของส่วนของเจ้าของ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</si>
  <si>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</si>
  <si>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</si>
  <si>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</si>
  <si>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</si>
  <si>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30 กันยายน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</si>
  <si>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</si>
  <si>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</si>
  <si>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</si>
  <si>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</si>
  <si>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</si>
  <si>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</si>
  <si>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</si>
  <si>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</si>
  <si>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</si>
  <si>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 (ขาดทุน) เบ็ดเสร็จอื่น</t>
  </si>
  <si>
    <t>หรือขาดทุนในภายหลัง</t>
  </si>
  <si>
    <t xml:space="preserve">กำไร (ขาดทุน) ต่อหุ้นขั้นพื้นฐาน </t>
  </si>
  <si>
    <t>งบแสดงการเปลี่ยนแปลงส่วนของเจ้าของ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</si>
  <si>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</si>
  <si>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</si>
  <si>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</si>
  <si>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</si>
  <si>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(กำไร) ขาดทุนจากการแปลงค่าเงินต่างประเทศ</t>
  </si>
  <si>
    <t>และหนี้สินดำเนินงาน</t>
  </si>
  <si>
    <t>สินทรัพย์อื่น</t>
  </si>
  <si>
    <t>กระแสเงินสดจากกิจกรรมลงทุน</t>
  </si>
  <si>
    <t>เงินสดจ่ายซื้ออุปกรณ์</t>
  </si>
  <si>
    <t>เงินสดและรายการเทียบเท่าเงินสดต้นงวด</t>
  </si>
  <si>
    <t xml:space="preserve">สินทรัพย์ภาษีเงินได้รอการตัดบัญชี </t>
  </si>
  <si>
    <t>จัดสรรแล้ว - ทุนสำรองตามกฎหมาย</t>
  </si>
  <si>
    <t>กำไร (ขาดทุน) สะสม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</si>
  <si>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</si>
  <si>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</si>
  <si>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</si>
  <si>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</si>
  <si>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สำหรับงวด</t>
  </si>
  <si>
    <t>รายการที่จะไม่ถูกจัดประเภทรายการใหม่เข้าไปไว้ในกำไร</t>
  </si>
  <si>
    <t>กำไร (ขาดทุน) เบ็ดเสร็จรวมสำหรับงวด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</si>
  <si>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</si>
  <si>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</si>
  <si>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-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</si>
  <si>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</si>
  <si>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</si>
  <si>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>ทุนที่ออกและ</t>
  </si>
  <si>
    <t>ชำระแล้ว</t>
  </si>
  <si>
    <t>จัดสรรแล้ว -</t>
  </si>
  <si>
    <t>ทุนสำรอง</t>
  </si>
  <si>
    <t>ค่าเสื่อมราคาและรายจ่ายตัดบัญชี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</si>
  <si>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</si>
  <si>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</si>
  <si>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ดอกเบี้ยจ่าย</t>
  </si>
  <si>
    <t>ดอกเบี้ยรับ</t>
  </si>
  <si>
    <t>เงินสดและรายการเทียบเท่าเงินสดปลายงวด</t>
  </si>
  <si>
    <t>กำไร (ขาดทุน) จากการดำเนินงานก่อนการเปลี่ยนแปลงในสินทรัพย์</t>
  </si>
  <si>
    <t>ค่าใช้จ่ายอื่น</t>
  </si>
  <si>
    <t>เงินสดสุทธิได้มา (ใช้ไป) จากกิจกรรมดำเนินงาน</t>
  </si>
  <si>
    <t>หนี้สินดำเนินงานเพิ่มขึ้น (ลดลง)</t>
  </si>
  <si>
    <t xml:space="preserve">สินทรัพย์ดำเนินงาน (เพิ่มขึ้น) ลดลง </t>
  </si>
  <si>
    <t>องค์ประกอบอื่น</t>
  </si>
  <si>
    <t>ของส่วนของเจ้าของ</t>
  </si>
  <si>
    <t>ตราสารหนี้ที่ออกและเงินกู้ยืมอื่น - กิจการที่เกี่ยวข้องกัน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</si>
  <si>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</si>
  <si>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</si>
  <si>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หนี้สินตราสารอนุพันธ์ - กิจการอื่น</t>
  </si>
  <si>
    <t xml:space="preserve"> </t>
  </si>
  <si>
    <t xml:space="preserve">   </t>
  </si>
  <si>
    <t>หุ้นสามัญ จำนวน 50,000,000 หุ้น มูลค่าหุ้นละ 10 บาท</t>
  </si>
  <si>
    <t>รายการที่ไม่ใช่เงินสดและรายการเทียบเท่าเงินสด</t>
  </si>
  <si>
    <t>เจ้าหนี้การค้าซื้ออุปกรณ์</t>
  </si>
  <si>
    <t>หมายเหตุประกอบงบการเงินระหว่างกาลเป็นส่วนหนึ่งของงบการเงินนี้</t>
  </si>
  <si>
    <t>รายได้ดอกเบี้ยและเงินปันผล</t>
  </si>
  <si>
    <t>ผลประโยชน์พนักงานจ่าย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</si>
  <si>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</si>
  <si>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</si>
  <si>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พ.ศ. 2563</t>
  </si>
  <si>
    <t>ยอดคงเหลือต้นงวด ณ วันที่ 1 เมษายน พ.ศ. 2563</t>
  </si>
  <si>
    <t>ยอดคงเหลือสิ้นงวด ณ วันที่ 30 กันยายน พ.ศ. 2563</t>
  </si>
  <si>
    <t>เงินลงทุนที่ไม่ได้วางเป็นประกัน</t>
  </si>
  <si>
    <t>รายได้ดอกเบี้ย</t>
  </si>
  <si>
    <t>ค่าใช้จ่ายดอกเบี้ย</t>
  </si>
  <si>
    <t>ตามที่รายงานไว้เดิม</t>
  </si>
  <si>
    <t>ยอดคงเหลือ ณ วันที่ 1 เมษายน พ.ศ. 2563 - ปรับปรุงใหม่</t>
  </si>
  <si>
    <t>ผลขาดทุนด้านเครดิตที่คาดว่าจะเกิดขึ้น</t>
  </si>
  <si>
    <t>การเพิ่มขึ้นในสินทรัพย์สิทธิการใช้และหนี้สินตามสัญญาเช่า</t>
  </si>
  <si>
    <t>กระแสเงินสดจากกิจกรรมจัดหาเงิน</t>
  </si>
  <si>
    <t>เงินสดจ่ายคืนเงินต้นตามสัญญาเช่า</t>
  </si>
  <si>
    <t xml:space="preserve">อุปกรณ์และสินทรัพย์สิทธิการใช้ </t>
  </si>
  <si>
    <t>การรายงานทางการเงินใหม่มาถือปฎิบัติ</t>
  </si>
  <si>
    <t>ผลกระทบของการนำมาตรฐาน</t>
  </si>
  <si>
    <t>พ.ศ. 2564</t>
  </si>
  <si>
    <t>สำหรับงวดหกเดือนสิ้นสุดวันที่ 30 กันยายน พ.ศ. 2564</t>
  </si>
  <si>
    <t>ยอดคงเหลือสิ้นงวด ณ วันที่ 30 กันยายน พ.ศ. 2564</t>
  </si>
  <si>
    <t>ณ วันที่ 30 กันยายน พ.ศ. 2564</t>
  </si>
  <si>
    <t>3.4, 5.2</t>
  </si>
  <si>
    <t>3.5, 5.2</t>
  </si>
  <si>
    <t>3.6, 5.2</t>
  </si>
  <si>
    <t>3.9, 5.2</t>
  </si>
  <si>
    <t>ลูกหนี้สำนักหักบัญชี</t>
  </si>
  <si>
    <t>เจ้าหนี้สำนักหักบัญชี</t>
  </si>
  <si>
    <t>3.10</t>
  </si>
  <si>
    <t>3.12, 5.2</t>
  </si>
  <si>
    <t>3.1, 5.2</t>
  </si>
  <si>
    <t>ยอดคงเหลือ ณ วันที่ 1 เมษายน พ.ศ. 2564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</si>
  <si>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</si>
  <si>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</si>
  <si>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เงินสดสุทธิได้มา (ใช้ไป) 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</si>
</sst>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;&quot;-&quot;;@"/>
    <numFmt numFmtId="166" formatCode="0.0"/>
    <numFmt numFmtId="167" formatCode="#,##0;\(#,##0\)"/>
    <numFmt numFmtId="168" formatCode="#,##0.00;\(#,##0.00\);&quot;-&quot;;@"/>
  </numFmts>
  <fonts count="25" x14ac:knownFonts="1"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5"/>
      <name val="BrowalliaUPC"/>
      <family val="1"/>
      <charset val="222"/>
    </font>
    <font>
      <sz val="10"/>
      <name val="Courier"/>
      <family val="3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" fontId="3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39" fontId="4" fillId="0" borderId="0"/>
  </cellStyleXfs>
  <cellXfs count="145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39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40" applyFont="1" applyFill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4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2" xfId="28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5" fillId="0" borderId="0" xfId="42" applyFont="1" applyFill="1" applyAlignment="1">
      <alignment vertical="center"/>
    </xf>
    <xf numFmtId="0" fontId="6" fillId="0" borderId="0" xfId="42" applyNumberFormat="1" applyFont="1" applyFill="1" applyAlignment="1">
      <alignment horizontal="center" vertical="center"/>
    </xf>
    <xf numFmtId="0" fontId="6" fillId="0" borderId="0" xfId="42" applyFont="1" applyFill="1" applyAlignment="1">
      <alignment vertical="center"/>
    </xf>
    <xf numFmtId="165" fontId="6" fillId="0" borderId="0" xfId="42" applyNumberFormat="1" applyFont="1" applyFill="1" applyAlignment="1">
      <alignment vertical="center"/>
    </xf>
    <xf numFmtId="0" fontId="5" fillId="0" borderId="1" xfId="42" applyFont="1" applyFill="1" applyBorder="1" applyAlignment="1">
      <alignment vertical="center"/>
    </xf>
    <xf numFmtId="0" fontId="6" fillId="0" borderId="1" xfId="42" applyNumberFormat="1" applyFont="1" applyFill="1" applyBorder="1" applyAlignment="1">
      <alignment horizontal="center" vertical="center"/>
    </xf>
    <xf numFmtId="0" fontId="6" fillId="0" borderId="1" xfId="42" applyFont="1" applyFill="1" applyBorder="1" applyAlignment="1">
      <alignment vertical="center"/>
    </xf>
    <xf numFmtId="165" fontId="6" fillId="0" borderId="1" xfId="42" applyNumberFormat="1" applyFont="1" applyFill="1" applyBorder="1" applyAlignment="1">
      <alignment vertical="center"/>
    </xf>
    <xf numFmtId="0" fontId="5" fillId="0" borderId="0" xfId="42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horizontal="center" vertical="center"/>
    </xf>
    <xf numFmtId="0" fontId="6" fillId="0" borderId="0" xfId="42" applyFont="1" applyFill="1" applyBorder="1" applyAlignment="1">
      <alignment vertical="center"/>
    </xf>
    <xf numFmtId="165" fontId="6" fillId="0" borderId="0" xfId="42" applyNumberFormat="1" applyFont="1" applyFill="1" applyBorder="1" applyAlignment="1">
      <alignment vertical="center"/>
    </xf>
    <xf numFmtId="0" fontId="5" fillId="0" borderId="0" xfId="42" applyNumberFormat="1" applyFont="1" applyFill="1" applyBorder="1" applyAlignment="1">
      <alignment horizontal="center" vertical="center"/>
    </xf>
    <xf numFmtId="165" fontId="5" fillId="0" borderId="0" xfId="41" applyNumberFormat="1" applyFont="1" applyFill="1" applyBorder="1" applyAlignment="1">
      <alignment horizontal="right" vertical="center" wrapText="1"/>
    </xf>
    <xf numFmtId="165" fontId="5" fillId="0" borderId="0" xfId="41" applyNumberFormat="1" applyFont="1" applyFill="1" applyAlignment="1">
      <alignment horizontal="right" vertical="center"/>
    </xf>
    <xf numFmtId="165" fontId="5" fillId="0" borderId="0" xfId="42" quotePrefix="1" applyNumberFormat="1" applyFont="1" applyFill="1" applyBorder="1" applyAlignment="1">
      <alignment horizontal="right" vertical="center" wrapText="1"/>
    </xf>
    <xf numFmtId="165" fontId="5" fillId="0" borderId="0" xfId="42" applyNumberFormat="1" applyFont="1" applyFill="1" applyAlignment="1">
      <alignment horizontal="right" vertical="center"/>
    </xf>
    <xf numFmtId="0" fontId="5" fillId="0" borderId="1" xfId="42" applyNumberFormat="1" applyFont="1" applyFill="1" applyBorder="1" applyAlignment="1">
      <alignment horizontal="center" vertical="center"/>
    </xf>
    <xf numFmtId="165" fontId="5" fillId="0" borderId="1" xfId="42" applyNumberFormat="1" applyFont="1" applyFill="1" applyBorder="1" applyAlignment="1">
      <alignment horizontal="right" vertical="center"/>
    </xf>
    <xf numFmtId="0" fontId="5" fillId="0" borderId="0" xfId="41" applyFont="1" applyFill="1" applyAlignment="1">
      <alignment vertical="center"/>
    </xf>
    <xf numFmtId="0" fontId="6" fillId="0" borderId="0" xfId="41" applyNumberFormat="1" applyFont="1" applyFill="1" applyBorder="1" applyAlignment="1">
      <alignment horizontal="center" vertical="center"/>
    </xf>
    <xf numFmtId="165" fontId="6" fillId="0" borderId="0" xfId="41" applyNumberFormat="1" applyFont="1" applyFill="1" applyAlignment="1">
      <alignment vertical="center"/>
    </xf>
    <xf numFmtId="0" fontId="5" fillId="0" borderId="0" xfId="41" applyNumberFormat="1" applyFont="1" applyFill="1" applyBorder="1" applyAlignment="1">
      <alignment horizontal="center" vertical="center"/>
    </xf>
    <xf numFmtId="165" fontId="5" fillId="0" borderId="0" xfId="41" applyNumberFormat="1" applyFont="1" applyFill="1" applyBorder="1" applyAlignment="1">
      <alignment horizontal="right" vertical="center"/>
    </xf>
    <xf numFmtId="0" fontId="6" fillId="0" borderId="0" xfId="41" applyNumberFormat="1" applyFont="1" applyFill="1" applyAlignment="1">
      <alignment horizontal="center" vertical="center"/>
    </xf>
    <xf numFmtId="165" fontId="6" fillId="0" borderId="0" xfId="41" applyNumberFormat="1" applyFont="1" applyFill="1" applyBorder="1" applyAlignment="1">
      <alignment vertical="center"/>
    </xf>
    <xf numFmtId="165" fontId="6" fillId="0" borderId="1" xfId="41" applyNumberFormat="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horizontal="right" vertical="center"/>
    </xf>
    <xf numFmtId="165" fontId="6" fillId="0" borderId="0" xfId="42" applyNumberFormat="1" applyFont="1" applyFill="1" applyBorder="1" applyAlignment="1">
      <alignment horizontal="right" vertical="center"/>
    </xf>
    <xf numFmtId="165" fontId="6" fillId="0" borderId="0" xfId="42" applyNumberFormat="1" applyFont="1" applyFill="1" applyAlignment="1">
      <alignment horizontal="right" vertical="center"/>
    </xf>
    <xf numFmtId="165" fontId="6" fillId="0" borderId="3" xfId="41" applyNumberFormat="1" applyFont="1" applyFill="1" applyBorder="1" applyAlignment="1">
      <alignment vertical="center"/>
    </xf>
    <xf numFmtId="39" fontId="5" fillId="0" borderId="0" xfId="50" applyNumberFormat="1" applyFont="1" applyFill="1" applyBorder="1" applyAlignment="1" applyProtection="1">
      <alignment horizontal="left" vertical="center"/>
    </xf>
    <xf numFmtId="0" fontId="6" fillId="0" borderId="0" xfId="41" applyFont="1" applyFill="1"/>
    <xf numFmtId="0" fontId="6" fillId="0" borderId="0" xfId="41" applyFont="1" applyFill="1" applyBorder="1" applyAlignment="1">
      <alignment horizontal="center"/>
    </xf>
    <xf numFmtId="38" fontId="7" fillId="0" borderId="0" xfId="44" applyNumberFormat="1" applyFont="1" applyFill="1" applyBorder="1" applyAlignment="1">
      <alignment horizontal="center" vertical="center"/>
    </xf>
    <xf numFmtId="165" fontId="6" fillId="0" borderId="0" xfId="43" applyNumberFormat="1" applyFont="1" applyFill="1" applyBorder="1" applyAlignment="1">
      <alignment horizontal="right" vertical="center"/>
    </xf>
    <xf numFmtId="0" fontId="6" fillId="0" borderId="0" xfId="41" applyFont="1" applyFill="1" applyAlignment="1">
      <alignment vertical="top"/>
    </xf>
    <xf numFmtId="0" fontId="6" fillId="0" borderId="0" xfId="43" applyFont="1" applyFill="1"/>
    <xf numFmtId="165" fontId="6" fillId="0" borderId="2" xfId="43" applyNumberFormat="1" applyFont="1" applyFill="1" applyBorder="1" applyAlignment="1">
      <alignment horizontal="right" vertical="center"/>
    </xf>
    <xf numFmtId="38" fontId="5" fillId="0" borderId="0" xfId="43" applyNumberFormat="1" applyFont="1" applyFill="1" applyAlignment="1">
      <alignment vertical="center"/>
    </xf>
    <xf numFmtId="38" fontId="6" fillId="0" borderId="0" xfId="44" applyNumberFormat="1" applyFont="1" applyFill="1" applyAlignment="1">
      <alignment vertical="center"/>
    </xf>
    <xf numFmtId="38" fontId="6" fillId="0" borderId="0" xfId="44" applyNumberFormat="1" applyFont="1" applyFill="1" applyAlignment="1">
      <alignment horizontal="center" vertical="center"/>
    </xf>
    <xf numFmtId="165" fontId="6" fillId="0" borderId="0" xfId="43" applyNumberFormat="1" applyFont="1" applyFill="1" applyAlignment="1">
      <alignment horizontal="right" vertical="center"/>
    </xf>
    <xf numFmtId="38" fontId="5" fillId="0" borderId="0" xfId="44" applyNumberFormat="1" applyFont="1" applyFill="1" applyAlignment="1">
      <alignment vertical="center"/>
    </xf>
    <xf numFmtId="165" fontId="6" fillId="0" borderId="1" xfId="43" applyNumberFormat="1" applyFont="1" applyFill="1" applyBorder="1" applyAlignment="1">
      <alignment horizontal="right" vertical="center"/>
    </xf>
    <xf numFmtId="165" fontId="6" fillId="0" borderId="3" xfId="42" applyNumberFormat="1" applyFont="1" applyFill="1" applyBorder="1" applyAlignment="1">
      <alignment horizontal="right" vertical="center"/>
    </xf>
    <xf numFmtId="2" fontId="6" fillId="0" borderId="0" xfId="41" applyNumberFormat="1" applyFont="1" applyFill="1" applyAlignment="1">
      <alignment horizontal="center" vertical="center"/>
    </xf>
    <xf numFmtId="168" fontId="6" fillId="0" borderId="3" xfId="41" applyNumberFormat="1" applyFont="1" applyFill="1" applyBorder="1" applyAlignment="1">
      <alignment horizontal="right" vertical="center"/>
    </xf>
    <xf numFmtId="168" fontId="6" fillId="0" borderId="0" xfId="41" applyNumberFormat="1" applyFont="1" applyFill="1" applyBorder="1" applyAlignment="1">
      <alignment vertical="center"/>
    </xf>
    <xf numFmtId="168" fontId="6" fillId="0" borderId="0" xfId="41" applyNumberFormat="1" applyFont="1" applyFill="1" applyBorder="1" applyAlignment="1">
      <alignment horizontal="right" vertical="center"/>
    </xf>
    <xf numFmtId="0" fontId="6" fillId="0" borderId="1" xfId="39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center" vertical="center"/>
    </xf>
    <xf numFmtId="165" fontId="5" fillId="0" borderId="0" xfId="41" applyNumberFormat="1" applyFont="1" applyFill="1" applyAlignment="1">
      <alignment vertical="center"/>
    </xf>
    <xf numFmtId="0" fontId="5" fillId="0" borderId="1" xfId="41" applyFont="1" applyFill="1" applyBorder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1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vertical="center"/>
    </xf>
    <xf numFmtId="165" fontId="6" fillId="0" borderId="0" xfId="41" applyNumberFormat="1" applyFont="1" applyFill="1" applyBorder="1" applyAlignment="1">
      <alignment horizontal="center" vertical="center"/>
    </xf>
    <xf numFmtId="0" fontId="5" fillId="0" borderId="0" xfId="4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6" fillId="0" borderId="0" xfId="41" applyNumberFormat="1" applyFont="1" applyFill="1" applyAlignment="1">
      <alignment horizontal="right" vertical="center"/>
    </xf>
    <xf numFmtId="165" fontId="6" fillId="0" borderId="2" xfId="41" applyNumberFormat="1" applyFont="1" applyFill="1" applyBorder="1" applyAlignment="1">
      <alignment vertical="center"/>
    </xf>
    <xf numFmtId="165" fontId="6" fillId="0" borderId="2" xfId="41" applyNumberFormat="1" applyFont="1" applyFill="1" applyBorder="1" applyAlignment="1">
      <alignment horizontal="right" vertical="center"/>
    </xf>
    <xf numFmtId="0" fontId="6" fillId="0" borderId="1" xfId="41" applyFont="1" applyFill="1" applyBorder="1" applyAlignment="1">
      <alignment horizontal="left" vertical="center"/>
    </xf>
    <xf numFmtId="165" fontId="6" fillId="0" borderId="1" xfId="41" applyNumberFormat="1" applyFont="1" applyFill="1" applyBorder="1" applyAlignment="1">
      <alignment horizontal="left" vertical="center"/>
    </xf>
    <xf numFmtId="0" fontId="5" fillId="0" borderId="0" xfId="39" applyFont="1" applyFill="1" applyAlignment="1">
      <alignment vertical="center"/>
    </xf>
    <xf numFmtId="0" fontId="6" fillId="0" borderId="0" xfId="39" applyNumberFormat="1" applyFont="1" applyFill="1" applyAlignment="1">
      <alignment horizontal="center" vertical="center"/>
    </xf>
    <xf numFmtId="0" fontId="6" fillId="0" borderId="0" xfId="39" applyFont="1" applyFill="1" applyAlignment="1">
      <alignment vertical="center"/>
    </xf>
    <xf numFmtId="165" fontId="6" fillId="0" borderId="0" xfId="39" applyNumberFormat="1" applyFont="1" applyFill="1" applyAlignment="1">
      <alignment horizontal="right" vertical="center"/>
    </xf>
    <xf numFmtId="0" fontId="6" fillId="0" borderId="0" xfId="39" applyFont="1" applyFill="1" applyBorder="1" applyAlignment="1">
      <alignment horizontal="distributed" vertical="center"/>
    </xf>
    <xf numFmtId="0" fontId="6" fillId="0" borderId="0" xfId="39" applyNumberFormat="1" applyFont="1" applyFill="1" applyBorder="1" applyAlignment="1">
      <alignment horizontal="center" vertical="center"/>
    </xf>
    <xf numFmtId="165" fontId="6" fillId="0" borderId="0" xfId="39" applyNumberFormat="1" applyFont="1" applyFill="1" applyBorder="1" applyAlignment="1">
      <alignment horizontal="right" vertical="center"/>
    </xf>
    <xf numFmtId="0" fontId="5" fillId="0" borderId="1" xfId="39" applyFont="1" applyFill="1" applyBorder="1" applyAlignment="1">
      <alignment vertical="center"/>
    </xf>
    <xf numFmtId="0" fontId="6" fillId="0" borderId="1" xfId="39" applyNumberFormat="1" applyFont="1" applyFill="1" applyBorder="1" applyAlignment="1">
      <alignment horizontal="center" vertical="center"/>
    </xf>
    <xf numFmtId="165" fontId="6" fillId="0" borderId="1" xfId="39" applyNumberFormat="1" applyFont="1" applyFill="1" applyBorder="1" applyAlignment="1">
      <alignment horizontal="right" vertical="center"/>
    </xf>
    <xf numFmtId="0" fontId="5" fillId="0" borderId="0" xfId="39" applyFont="1" applyFill="1" applyBorder="1" applyAlignment="1">
      <alignment vertical="center"/>
    </xf>
    <xf numFmtId="0" fontId="6" fillId="0" borderId="0" xfId="39" applyFont="1" applyFill="1" applyBorder="1" applyAlignment="1">
      <alignment vertical="center"/>
    </xf>
    <xf numFmtId="167" fontId="6" fillId="0" borderId="0" xfId="39" applyNumberFormat="1" applyFont="1" applyFill="1" applyBorder="1" applyAlignment="1">
      <alignment vertical="center"/>
    </xf>
    <xf numFmtId="0" fontId="5" fillId="0" borderId="0" xfId="41" applyNumberFormat="1" applyFont="1" applyFill="1" applyBorder="1" applyAlignment="1">
      <alignment horizontal="center" vertical="top"/>
    </xf>
    <xf numFmtId="0" fontId="5" fillId="0" borderId="0" xfId="41" applyFont="1" applyFill="1" applyAlignment="1">
      <alignment vertical="top"/>
    </xf>
    <xf numFmtId="165" fontId="5" fillId="0" borderId="0" xfId="41" applyNumberFormat="1" applyFont="1" applyFill="1" applyAlignment="1">
      <alignment horizontal="right" vertical="top"/>
    </xf>
    <xf numFmtId="0" fontId="5" fillId="0" borderId="1" xfId="41" applyNumberFormat="1" applyFont="1" applyFill="1" applyBorder="1" applyAlignment="1">
      <alignment horizontal="right" vertical="top"/>
    </xf>
    <xf numFmtId="0" fontId="5" fillId="0" borderId="0" xfId="41" applyNumberFormat="1" applyFont="1" applyFill="1" applyBorder="1" applyAlignment="1">
      <alignment horizontal="right" vertical="top"/>
    </xf>
    <xf numFmtId="0" fontId="5" fillId="0" borderId="0" xfId="39" applyNumberFormat="1" applyFont="1" applyFill="1" applyBorder="1" applyAlignment="1">
      <alignment horizontal="center" vertical="center"/>
    </xf>
    <xf numFmtId="167" fontId="6" fillId="0" borderId="0" xfId="39" applyNumberFormat="1" applyFont="1" applyFill="1" applyAlignment="1">
      <alignment vertical="center"/>
    </xf>
    <xf numFmtId="165" fontId="6" fillId="0" borderId="2" xfId="39" applyNumberFormat="1" applyFont="1" applyFill="1" applyBorder="1" applyAlignment="1">
      <alignment horizontal="right" vertical="center"/>
    </xf>
    <xf numFmtId="0" fontId="6" fillId="0" borderId="0" xfId="39" applyFont="1" applyFill="1" applyAlignment="1">
      <alignment horizontal="center" vertical="center"/>
    </xf>
    <xf numFmtId="0" fontId="6" fillId="0" borderId="0" xfId="39" applyFont="1" applyFill="1" applyAlignment="1">
      <alignment horizontal="left" vertical="center"/>
    </xf>
    <xf numFmtId="167" fontId="5" fillId="0" borderId="0" xfId="39" applyNumberFormat="1" applyFont="1" applyFill="1" applyBorder="1" applyAlignment="1">
      <alignment vertical="center"/>
    </xf>
    <xf numFmtId="0" fontId="5" fillId="0" borderId="0" xfId="39" applyNumberFormat="1" applyFont="1" applyFill="1" applyBorder="1" applyAlignment="1">
      <alignment horizontal="right" vertical="center"/>
    </xf>
    <xf numFmtId="165" fontId="6" fillId="0" borderId="3" xfId="39" applyNumberFormat="1" applyFont="1" applyFill="1" applyBorder="1" applyAlignment="1">
      <alignment horizontal="right" vertical="center"/>
    </xf>
    <xf numFmtId="0" fontId="6" fillId="0" borderId="2" xfId="39" applyFont="1" applyFill="1" applyBorder="1" applyAlignment="1">
      <alignment vertical="center"/>
    </xf>
    <xf numFmtId="0" fontId="6" fillId="0" borderId="2" xfId="39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5" fillId="0" borderId="0" xfId="41" applyNumberFormat="1" applyFont="1" applyAlignment="1">
      <alignment horizontal="right" vertical="center"/>
    </xf>
    <xf numFmtId="165" fontId="6" fillId="0" borderId="3" xfId="41" applyNumberFormat="1" applyFont="1" applyBorder="1" applyAlignment="1">
      <alignment vertical="center"/>
    </xf>
    <xf numFmtId="165" fontId="6" fillId="0" borderId="1" xfId="41" applyNumberFormat="1" applyFont="1" applyBorder="1" applyAlignment="1">
      <alignment vertical="center"/>
    </xf>
    <xf numFmtId="0" fontId="6" fillId="0" borderId="0" xfId="0" quotePrefix="1" applyFont="1" applyFill="1" applyAlignment="1">
      <alignment horizontal="center" vertical="center"/>
    </xf>
    <xf numFmtId="0" fontId="6" fillId="0" borderId="0" xfId="41" quotePrefix="1" applyFont="1" applyFill="1" applyBorder="1" applyAlignment="1">
      <alignment horizontal="center"/>
    </xf>
    <xf numFmtId="0" fontId="5" fillId="0" borderId="0" xfId="41" applyFont="1" applyAlignment="1">
      <alignment vertical="center"/>
    </xf>
    <xf numFmtId="165" fontId="6" fillId="0" borderId="0" xfId="41" applyNumberFormat="1" applyFont="1" applyAlignment="1">
      <alignment horizontal="center" vertical="center"/>
    </xf>
    <xf numFmtId="165" fontId="6" fillId="0" borderId="0" xfId="41" applyNumberFormat="1" applyFont="1" applyAlignment="1">
      <alignment vertical="center"/>
    </xf>
    <xf numFmtId="0" fontId="6" fillId="0" borderId="0" xfId="41" applyFont="1" applyAlignment="1">
      <alignment vertical="center"/>
    </xf>
    <xf numFmtId="165" fontId="6" fillId="0" borderId="0" xfId="41" applyNumberFormat="1" applyFont="1" applyAlignment="1">
      <alignment horizontal="right" vertical="center"/>
    </xf>
    <xf numFmtId="165" fontId="6" fillId="0" borderId="2" xfId="41" applyNumberFormat="1" applyFont="1" applyBorder="1" applyAlignment="1">
      <alignment vertical="center"/>
    </xf>
    <xf numFmtId="165" fontId="6" fillId="0" borderId="2" xfId="41" applyNumberFormat="1" applyFont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2" xfId="39" xr:uid="{00000000-0005-0000-0000-000027000000}"/>
    <cellStyle name="Normal 2" xfId="40" xr:uid="{00000000-0005-0000-0000-000028000000}"/>
    <cellStyle name="Normal 2 2" xfId="41" xr:uid="{00000000-0005-0000-0000-000029000000}"/>
    <cellStyle name="Normal 3" xfId="42" xr:uid="{00000000-0005-0000-0000-00002A000000}"/>
    <cellStyle name="Normal 3 2" xfId="43" xr:uid="{00000000-0005-0000-0000-00002B000000}"/>
    <cellStyle name="Normal_Bs-Plt" xfId="44" xr:uid="{00000000-0005-0000-0000-00002C000000}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  <cellStyle name="ปกติ_Sheet1" xfId="50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zoomScaleNormal="100" zoomScaleSheetLayoutView="100" workbookViewId="0"/>
  </sheetViews>
  <sheetFormatPr defaultColWidth="9.140625" defaultRowHeight="21.75" customHeight="1" x14ac:dyDescent="0.5"/>
  <cols>
    <col min="1" max="3" width="1.7109375" style="3" customWidth="1"/>
    <col min="4" max="4" width="6.7109375" style="3" customWidth="1"/>
    <col min="5" max="5" width="3.85546875" style="3" customWidth="1"/>
    <col min="6" max="6" width="36.28515625" style="3" customWidth="1"/>
    <col min="7" max="7" width="10.5703125" style="2" bestFit="1" customWidth="1"/>
    <col min="8" max="8" width="0.85546875" style="3" customWidth="1"/>
    <col min="9" max="9" width="13.7109375" style="4" customWidth="1"/>
    <col min="10" max="10" width="0.85546875" style="4" customWidth="1"/>
    <col min="11" max="11" width="13.7109375" style="4" customWidth="1"/>
    <col min="12" max="16384" width="9.140625" style="3"/>
  </cols>
  <sheetData>
    <row r="1" spans="1:11" ht="21.75" customHeight="1" x14ac:dyDescent="0.5">
      <c r="A1" s="1" t="s">
        <v>0</v>
      </c>
      <c r="B1" s="1"/>
      <c r="C1" s="1"/>
      <c r="D1" s="1"/>
      <c r="E1" s="1"/>
      <c r="F1" s="1"/>
    </row>
    <row r="2" spans="1:11" ht="21.75" customHeight="1" x14ac:dyDescent="0.5">
      <c r="A2" s="1" t="s">
        <v>1</v>
      </c>
      <c r="B2" s="1"/>
      <c r="C2" s="1"/>
      <c r="D2" s="1"/>
      <c r="E2" s="1"/>
      <c r="F2" s="1"/>
    </row>
    <row r="3" spans="1:11" ht="21.75" customHeight="1" x14ac:dyDescent="0.5">
      <c r="A3" s="5" t="s">
        <v>117</v>
      </c>
      <c r="B3" s="5"/>
      <c r="C3" s="5"/>
      <c r="D3" s="5"/>
      <c r="E3" s="5"/>
      <c r="F3" s="5"/>
      <c r="G3" s="6"/>
      <c r="H3" s="7"/>
      <c r="I3" s="8"/>
      <c r="J3" s="8"/>
      <c r="K3" s="8"/>
    </row>
    <row r="4" spans="1:11" ht="21.75" customHeight="1" x14ac:dyDescent="0.5">
      <c r="A4" s="9"/>
      <c r="B4" s="9"/>
      <c r="C4" s="9"/>
      <c r="D4" s="9"/>
      <c r="E4" s="9"/>
      <c r="F4" s="9"/>
      <c r="G4" s="10"/>
      <c r="H4" s="11"/>
      <c r="I4" s="18"/>
      <c r="J4" s="18"/>
      <c r="K4" s="18"/>
    </row>
    <row r="5" spans="1:11" ht="21.75" customHeight="1" x14ac:dyDescent="0.5">
      <c r="A5" s="9"/>
      <c r="B5" s="9"/>
      <c r="C5" s="9"/>
      <c r="D5" s="9"/>
      <c r="E5" s="9"/>
      <c r="F5" s="9"/>
      <c r="G5" s="10"/>
      <c r="H5" s="11"/>
      <c r="I5" s="13" t="s">
        <v>2</v>
      </c>
      <c r="J5" s="13"/>
      <c r="K5" s="13" t="s">
        <v>3</v>
      </c>
    </row>
    <row r="6" spans="1:11" ht="21.75" customHeight="1" x14ac:dyDescent="0.5">
      <c r="I6" s="14" t="s">
        <v>114</v>
      </c>
      <c r="J6" s="14"/>
      <c r="K6" s="14" t="s">
        <v>114</v>
      </c>
    </row>
    <row r="7" spans="1:11" ht="21.75" customHeight="1" x14ac:dyDescent="0.5">
      <c r="G7" s="15" t="s">
        <v>4</v>
      </c>
      <c r="I7" s="16" t="s">
        <v>5</v>
      </c>
      <c r="J7" s="14"/>
      <c r="K7" s="16" t="s">
        <v>5</v>
      </c>
    </row>
    <row r="8" spans="1:11" ht="8.1" customHeight="1" x14ac:dyDescent="0.5">
      <c r="G8" s="17"/>
      <c r="I8" s="18"/>
      <c r="J8" s="14"/>
      <c r="K8" s="18"/>
    </row>
    <row r="9" spans="1:11" ht="21.75" customHeight="1" x14ac:dyDescent="0.5">
      <c r="A9" s="1" t="s">
        <v>6</v>
      </c>
      <c r="G9" s="17"/>
      <c r="I9" s="18"/>
      <c r="J9" s="14"/>
      <c r="K9" s="18"/>
    </row>
    <row r="10" spans="1:11" ht="8.1" customHeight="1" x14ac:dyDescent="0.5">
      <c r="G10" s="17"/>
      <c r="I10" s="18"/>
      <c r="J10" s="14"/>
      <c r="K10" s="18"/>
    </row>
    <row r="11" spans="1:11" ht="21.75" customHeight="1" x14ac:dyDescent="0.5">
      <c r="A11" s="3" t="s">
        <v>7</v>
      </c>
      <c r="G11" s="19">
        <v>3.3</v>
      </c>
      <c r="I11" s="20">
        <v>558034015</v>
      </c>
      <c r="K11" s="21">
        <v>659304001</v>
      </c>
    </row>
    <row r="12" spans="1:11" ht="21.75" customHeight="1" x14ac:dyDescent="0.5">
      <c r="A12" s="3" t="s">
        <v>122</v>
      </c>
      <c r="G12" s="19"/>
      <c r="I12" s="22">
        <v>536141232</v>
      </c>
      <c r="K12" s="130">
        <v>0</v>
      </c>
    </row>
    <row r="13" spans="1:11" ht="21.75" customHeight="1" x14ac:dyDescent="0.5">
      <c r="A13" s="3" t="s">
        <v>8</v>
      </c>
      <c r="E13" s="23"/>
      <c r="F13" s="23"/>
      <c r="G13" s="19">
        <v>3.4</v>
      </c>
      <c r="I13" s="4">
        <v>0</v>
      </c>
      <c r="K13" s="130">
        <v>0</v>
      </c>
    </row>
    <row r="14" spans="1:11" ht="21.75" customHeight="1" x14ac:dyDescent="0.5">
      <c r="A14" s="3" t="s">
        <v>9</v>
      </c>
      <c r="E14" s="23"/>
      <c r="F14" s="23"/>
      <c r="G14" s="19" t="s">
        <v>118</v>
      </c>
      <c r="I14" s="22">
        <v>86450708</v>
      </c>
      <c r="K14" s="130">
        <v>1030514799</v>
      </c>
    </row>
    <row r="15" spans="1:11" ht="21.75" customHeight="1" x14ac:dyDescent="0.5">
      <c r="A15" s="3" t="s">
        <v>10</v>
      </c>
      <c r="E15" s="23"/>
      <c r="F15" s="23"/>
      <c r="G15" s="19">
        <v>3.5</v>
      </c>
      <c r="I15" s="4">
        <v>4246898</v>
      </c>
      <c r="K15" s="130">
        <v>0</v>
      </c>
    </row>
    <row r="16" spans="1:11" ht="21.75" customHeight="1" x14ac:dyDescent="0.5">
      <c r="A16" s="3" t="s">
        <v>11</v>
      </c>
      <c r="E16" s="23"/>
      <c r="F16" s="23"/>
      <c r="G16" s="19" t="s">
        <v>119</v>
      </c>
      <c r="I16" s="4">
        <v>83317029</v>
      </c>
      <c r="K16" s="130">
        <v>77601265</v>
      </c>
    </row>
    <row r="17" spans="1:11" ht="21.75" customHeight="1" x14ac:dyDescent="0.5">
      <c r="A17" s="24" t="s">
        <v>102</v>
      </c>
      <c r="G17" s="19" t="s">
        <v>120</v>
      </c>
      <c r="I17" s="20">
        <v>1722553448</v>
      </c>
      <c r="K17" s="21">
        <v>1599297712</v>
      </c>
    </row>
    <row r="18" spans="1:11" ht="21.75" customHeight="1" x14ac:dyDescent="0.5">
      <c r="A18" s="3" t="s">
        <v>111</v>
      </c>
      <c r="G18" s="19">
        <v>3.7</v>
      </c>
      <c r="I18" s="4">
        <v>4990153</v>
      </c>
      <c r="K18" s="130">
        <v>7728721</v>
      </c>
    </row>
    <row r="19" spans="1:11" ht="21.75" customHeight="1" x14ac:dyDescent="0.5">
      <c r="A19" s="3" t="s">
        <v>53</v>
      </c>
      <c r="G19" s="19">
        <v>3.8</v>
      </c>
      <c r="I19" s="22">
        <v>0</v>
      </c>
      <c r="K19" s="130">
        <v>0</v>
      </c>
    </row>
    <row r="20" spans="1:11" ht="21.75" customHeight="1" x14ac:dyDescent="0.5">
      <c r="A20" s="3" t="s">
        <v>12</v>
      </c>
      <c r="G20" s="19" t="s">
        <v>121</v>
      </c>
      <c r="I20" s="8">
        <v>260121685</v>
      </c>
      <c r="K20" s="131">
        <v>180152576</v>
      </c>
    </row>
    <row r="21" spans="1:11" ht="8.1" customHeight="1" x14ac:dyDescent="0.5">
      <c r="G21" s="17"/>
      <c r="I21" s="18"/>
      <c r="J21" s="14"/>
      <c r="K21" s="132"/>
    </row>
    <row r="22" spans="1:11" ht="21.75" customHeight="1" thickBot="1" x14ac:dyDescent="0.55000000000000004">
      <c r="A22" s="1" t="s">
        <v>13</v>
      </c>
      <c r="B22" s="1"/>
      <c r="C22" s="1"/>
      <c r="D22" s="1"/>
      <c r="I22" s="26">
        <f>SUM(I11:I20)</f>
        <v>3255855168</v>
      </c>
      <c r="K22" s="133">
        <f>SUM(K11:K20)</f>
        <v>3554599074</v>
      </c>
    </row>
    <row r="23" spans="1:11" ht="21.75" customHeight="1" thickTop="1" x14ac:dyDescent="0.5"/>
    <row r="37" spans="1:11" ht="27.75" customHeight="1" x14ac:dyDescent="0.5"/>
    <row r="38" spans="1:11" ht="18.75" customHeight="1" x14ac:dyDescent="0.5"/>
    <row r="39" spans="1:11" ht="21.95" customHeight="1" x14ac:dyDescent="0.5">
      <c r="A39" s="7" t="s">
        <v>94</v>
      </c>
      <c r="B39" s="7"/>
      <c r="C39" s="7"/>
      <c r="D39" s="7"/>
      <c r="E39" s="7"/>
      <c r="F39" s="7"/>
      <c r="G39" s="6"/>
      <c r="H39" s="7"/>
      <c r="I39" s="8"/>
      <c r="J39" s="8"/>
      <c r="K39" s="8"/>
    </row>
    <row r="40" spans="1:11" ht="21.75" customHeight="1" x14ac:dyDescent="0.5">
      <c r="A40" s="1" t="s">
        <v>0</v>
      </c>
      <c r="B40" s="1"/>
      <c r="C40" s="1"/>
      <c r="D40" s="1"/>
      <c r="E40" s="1"/>
      <c r="F40" s="1"/>
    </row>
    <row r="41" spans="1:11" ht="21.75" customHeight="1" x14ac:dyDescent="0.5">
      <c r="A41" s="1" t="s">
        <v>97</v>
      </c>
      <c r="B41" s="1"/>
      <c r="C41" s="1"/>
      <c r="D41" s="1"/>
      <c r="E41" s="1"/>
      <c r="F41" s="1"/>
    </row>
    <row r="42" spans="1:11" ht="21.75" customHeight="1" x14ac:dyDescent="0.5">
      <c r="A42" s="5" t="str">
        <f>+A3</f>
        <v>ณ วันที่ 30 กันยายน พ.ศ. 2564</v>
      </c>
      <c r="B42" s="5"/>
      <c r="C42" s="5"/>
      <c r="D42" s="5"/>
      <c r="E42" s="5"/>
      <c r="F42" s="5"/>
      <c r="G42" s="6"/>
      <c r="H42" s="7"/>
      <c r="I42" s="8"/>
      <c r="J42" s="8"/>
      <c r="K42" s="8"/>
    </row>
    <row r="43" spans="1:11" ht="21.75" customHeight="1" x14ac:dyDescent="0.5">
      <c r="A43" s="9"/>
      <c r="B43" s="9"/>
      <c r="C43" s="9"/>
      <c r="D43" s="9"/>
      <c r="E43" s="9"/>
      <c r="F43" s="9"/>
      <c r="G43" s="10"/>
      <c r="H43" s="11"/>
      <c r="I43" s="12"/>
      <c r="J43" s="12"/>
      <c r="K43" s="12"/>
    </row>
    <row r="44" spans="1:11" ht="21" customHeight="1" x14ac:dyDescent="0.5">
      <c r="A44" s="9"/>
      <c r="B44" s="9"/>
      <c r="C44" s="9"/>
      <c r="D44" s="9"/>
      <c r="E44" s="9"/>
      <c r="F44" s="9"/>
      <c r="G44" s="10"/>
      <c r="H44" s="11"/>
      <c r="I44" s="13" t="s">
        <v>2</v>
      </c>
      <c r="J44" s="13"/>
      <c r="K44" s="13" t="s">
        <v>3</v>
      </c>
    </row>
    <row r="45" spans="1:11" ht="21" customHeight="1" x14ac:dyDescent="0.5">
      <c r="I45" s="14" t="s">
        <v>114</v>
      </c>
      <c r="J45" s="14"/>
      <c r="K45" s="14" t="s">
        <v>114</v>
      </c>
    </row>
    <row r="46" spans="1:11" ht="21" customHeight="1" x14ac:dyDescent="0.5">
      <c r="G46" s="15" t="s">
        <v>4</v>
      </c>
      <c r="I46" s="16" t="s">
        <v>5</v>
      </c>
      <c r="J46" s="14"/>
      <c r="K46" s="16" t="s">
        <v>5</v>
      </c>
    </row>
    <row r="47" spans="1:11" ht="8.1" customHeight="1" x14ac:dyDescent="0.5">
      <c r="G47" s="17"/>
      <c r="I47" s="18"/>
      <c r="J47" s="14"/>
      <c r="K47" s="18"/>
    </row>
    <row r="48" spans="1:11" ht="21" customHeight="1" x14ac:dyDescent="0.5">
      <c r="A48" s="1" t="s">
        <v>14</v>
      </c>
      <c r="G48" s="17"/>
      <c r="I48" s="18"/>
      <c r="J48" s="14"/>
      <c r="K48" s="18"/>
    </row>
    <row r="49" spans="1:11" ht="8.1" customHeight="1" x14ac:dyDescent="0.5">
      <c r="G49" s="17"/>
      <c r="I49" s="18"/>
      <c r="J49" s="14"/>
      <c r="K49" s="18"/>
    </row>
    <row r="50" spans="1:11" ht="21" customHeight="1" x14ac:dyDescent="0.5">
      <c r="A50" s="1" t="s">
        <v>15</v>
      </c>
      <c r="G50" s="17"/>
      <c r="I50" s="18"/>
      <c r="J50" s="14"/>
      <c r="K50" s="18"/>
    </row>
    <row r="51" spans="1:11" ht="8.1" customHeight="1" x14ac:dyDescent="0.5">
      <c r="G51" s="17"/>
      <c r="I51" s="18"/>
      <c r="J51" s="14"/>
      <c r="K51" s="18"/>
    </row>
    <row r="52" spans="1:11" ht="21" customHeight="1" x14ac:dyDescent="0.5">
      <c r="A52" s="3" t="s">
        <v>123</v>
      </c>
      <c r="G52" s="27"/>
      <c r="I52" s="21">
        <v>52204589</v>
      </c>
      <c r="J52" s="14"/>
      <c r="K52" s="21">
        <v>1013726005</v>
      </c>
    </row>
    <row r="53" spans="1:11" ht="21" customHeight="1" x14ac:dyDescent="0.5">
      <c r="A53" s="3" t="s">
        <v>16</v>
      </c>
      <c r="G53" s="27">
        <v>3.4</v>
      </c>
      <c r="I53" s="21">
        <v>567900458</v>
      </c>
      <c r="J53" s="14"/>
      <c r="K53" s="21">
        <v>14954474</v>
      </c>
    </row>
    <row r="54" spans="1:11" ht="21" customHeight="1" x14ac:dyDescent="0.5">
      <c r="A54" s="3" t="s">
        <v>17</v>
      </c>
      <c r="E54" s="23"/>
      <c r="F54" s="23"/>
      <c r="G54" s="19" t="s">
        <v>118</v>
      </c>
      <c r="I54" s="21">
        <v>0</v>
      </c>
      <c r="K54" s="21">
        <v>0</v>
      </c>
    </row>
    <row r="55" spans="1:11" ht="21" customHeight="1" x14ac:dyDescent="0.5">
      <c r="A55" s="28" t="s">
        <v>88</v>
      </c>
      <c r="E55" s="23"/>
      <c r="F55" s="23"/>
      <c r="G55" s="19">
        <v>3.5</v>
      </c>
      <c r="I55" s="21">
        <v>83317029</v>
      </c>
      <c r="K55" s="21">
        <v>82334049</v>
      </c>
    </row>
    <row r="56" spans="1:11" ht="21" customHeight="1" x14ac:dyDescent="0.5">
      <c r="A56" s="24" t="s">
        <v>85</v>
      </c>
      <c r="B56" s="24"/>
      <c r="C56" s="24"/>
      <c r="D56" s="24"/>
      <c r="E56" s="24"/>
      <c r="F56" s="24"/>
      <c r="G56" s="19">
        <v>5.2</v>
      </c>
      <c r="I56" s="21">
        <v>840912977</v>
      </c>
      <c r="K56" s="21">
        <v>780750307</v>
      </c>
    </row>
    <row r="57" spans="1:11" ht="21" customHeight="1" x14ac:dyDescent="0.5">
      <c r="A57" s="3" t="s">
        <v>18</v>
      </c>
      <c r="G57" s="135" t="s">
        <v>124</v>
      </c>
      <c r="I57" s="29">
        <v>46389697</v>
      </c>
      <c r="J57" s="12"/>
      <c r="K57" s="130">
        <v>43589056</v>
      </c>
    </row>
    <row r="58" spans="1:11" ht="21" customHeight="1" x14ac:dyDescent="0.5">
      <c r="A58" s="3" t="s">
        <v>19</v>
      </c>
      <c r="G58" s="19" t="s">
        <v>125</v>
      </c>
      <c r="I58" s="30">
        <v>214513575</v>
      </c>
      <c r="K58" s="31">
        <v>145510207</v>
      </c>
    </row>
    <row r="59" spans="1:11" ht="8.1" customHeight="1" x14ac:dyDescent="0.5">
      <c r="G59" s="17"/>
      <c r="H59" s="3" t="s">
        <v>89</v>
      </c>
      <c r="I59" s="18"/>
      <c r="J59" s="14"/>
      <c r="K59" s="132"/>
    </row>
    <row r="60" spans="1:11" ht="21" customHeight="1" x14ac:dyDescent="0.5">
      <c r="A60" s="1" t="s">
        <v>20</v>
      </c>
      <c r="I60" s="8">
        <f>SUM(I52:I58)</f>
        <v>1805238325</v>
      </c>
      <c r="J60" s="12"/>
      <c r="K60" s="134">
        <f>SUM(K52:K58)</f>
        <v>2080864098</v>
      </c>
    </row>
    <row r="61" spans="1:11" ht="21" customHeight="1" x14ac:dyDescent="0.5">
      <c r="I61" s="12"/>
      <c r="J61" s="12"/>
      <c r="K61" s="12"/>
    </row>
    <row r="62" spans="1:11" ht="21" customHeight="1" x14ac:dyDescent="0.5">
      <c r="A62" s="1" t="s">
        <v>21</v>
      </c>
    </row>
    <row r="63" spans="1:11" ht="8.1" customHeight="1" x14ac:dyDescent="0.5">
      <c r="G63" s="17"/>
      <c r="I63" s="18"/>
      <c r="J63" s="14"/>
      <c r="K63" s="18"/>
    </row>
    <row r="64" spans="1:11" ht="21" customHeight="1" x14ac:dyDescent="0.5">
      <c r="A64" s="3" t="s">
        <v>22</v>
      </c>
    </row>
    <row r="65" spans="1:11" ht="21" customHeight="1" x14ac:dyDescent="0.5">
      <c r="B65" s="3" t="s">
        <v>23</v>
      </c>
    </row>
    <row r="66" spans="1:11" ht="21" customHeight="1" x14ac:dyDescent="0.5">
      <c r="B66" s="3" t="s">
        <v>90</v>
      </c>
      <c r="C66" s="3" t="s">
        <v>91</v>
      </c>
      <c r="G66" s="32">
        <v>3.14</v>
      </c>
      <c r="I66" s="22">
        <v>500000000</v>
      </c>
      <c r="K66" s="130">
        <v>500000000</v>
      </c>
    </row>
    <row r="67" spans="1:11" ht="21" customHeight="1" x14ac:dyDescent="0.5">
      <c r="A67" s="3" t="s">
        <v>55</v>
      </c>
      <c r="K67" s="130"/>
    </row>
    <row r="68" spans="1:11" ht="21" customHeight="1" x14ac:dyDescent="0.5">
      <c r="B68" s="3" t="s">
        <v>54</v>
      </c>
      <c r="G68" s="32">
        <v>3.15</v>
      </c>
      <c r="I68" s="4">
        <v>20118160</v>
      </c>
      <c r="K68" s="130">
        <v>20118160</v>
      </c>
    </row>
    <row r="69" spans="1:11" ht="21" customHeight="1" x14ac:dyDescent="0.5">
      <c r="B69" s="3" t="s">
        <v>25</v>
      </c>
      <c r="G69" s="19"/>
      <c r="I69" s="12">
        <v>932694077</v>
      </c>
      <c r="J69" s="12"/>
      <c r="K69" s="130">
        <v>955812210</v>
      </c>
    </row>
    <row r="70" spans="1:11" ht="21" customHeight="1" x14ac:dyDescent="0.5">
      <c r="A70" s="3" t="s">
        <v>24</v>
      </c>
      <c r="G70" s="33"/>
      <c r="I70" s="25">
        <v>-2195394</v>
      </c>
      <c r="J70" s="12"/>
      <c r="K70" s="131">
        <v>-2195394</v>
      </c>
    </row>
    <row r="71" spans="1:11" ht="8.1" customHeight="1" x14ac:dyDescent="0.5">
      <c r="G71" s="17"/>
      <c r="I71" s="18"/>
      <c r="J71" s="14"/>
      <c r="K71" s="132"/>
    </row>
    <row r="72" spans="1:11" ht="21" customHeight="1" x14ac:dyDescent="0.5">
      <c r="A72" s="1" t="s">
        <v>26</v>
      </c>
      <c r="I72" s="8">
        <f>SUM(I66:I70)</f>
        <v>1450616843</v>
      </c>
      <c r="J72" s="12"/>
      <c r="K72" s="134">
        <f>SUM(K66:K70)</f>
        <v>1473734976</v>
      </c>
    </row>
    <row r="73" spans="1:11" ht="8.1" customHeight="1" x14ac:dyDescent="0.5">
      <c r="G73" s="17"/>
      <c r="I73" s="18"/>
      <c r="J73" s="14"/>
      <c r="K73" s="132"/>
    </row>
    <row r="74" spans="1:11" ht="21" customHeight="1" thickBot="1" x14ac:dyDescent="0.55000000000000004">
      <c r="A74" s="1" t="s">
        <v>27</v>
      </c>
      <c r="I74" s="26">
        <f>SUM(I60+I72)</f>
        <v>3255855168</v>
      </c>
      <c r="K74" s="133">
        <f>+K72+K60</f>
        <v>3554599074</v>
      </c>
    </row>
    <row r="75" spans="1:11" ht="20.100000000000001" customHeight="1" thickTop="1" x14ac:dyDescent="0.5">
      <c r="A75" s="1"/>
      <c r="I75" s="12"/>
      <c r="K75" s="12"/>
    </row>
    <row r="76" spans="1:11" ht="20.100000000000001" customHeight="1" x14ac:dyDescent="0.5">
      <c r="A76" s="1"/>
      <c r="I76" s="12"/>
      <c r="K76" s="12"/>
    </row>
    <row r="77" spans="1:11" ht="20.100000000000001" customHeight="1" x14ac:dyDescent="0.5">
      <c r="A77" s="1"/>
      <c r="I77" s="12"/>
      <c r="K77" s="12"/>
    </row>
    <row r="78" spans="1:11" ht="20.100000000000001" customHeight="1" x14ac:dyDescent="0.5">
      <c r="A78" s="1"/>
      <c r="I78" s="12"/>
      <c r="K78" s="12"/>
    </row>
    <row r="79" spans="1:11" ht="20.100000000000001" customHeight="1" x14ac:dyDescent="0.5">
      <c r="A79" s="1"/>
      <c r="I79" s="12"/>
      <c r="K79" s="12"/>
    </row>
    <row r="80" spans="1:11" ht="17.25" customHeight="1" x14ac:dyDescent="0.5">
      <c r="A80" s="1"/>
      <c r="I80" s="12"/>
      <c r="K80" s="12"/>
    </row>
    <row r="81" spans="1:11" ht="24" customHeight="1" x14ac:dyDescent="0.5">
      <c r="A81" s="1"/>
      <c r="I81" s="12"/>
      <c r="K81" s="12"/>
    </row>
    <row r="82" spans="1:11" ht="21.95" customHeight="1" x14ac:dyDescent="0.5">
      <c r="A82" s="7" t="str">
        <f>A39</f>
        <v>หมายเหตุประกอบงบการเงินระหว่างกาลเป็นส่วนหนึ่งของงบการเงินนี้</v>
      </c>
      <c r="B82" s="7"/>
      <c r="C82" s="7"/>
      <c r="D82" s="7"/>
      <c r="E82" s="7"/>
      <c r="F82" s="7"/>
      <c r="G82" s="6"/>
      <c r="H82" s="7"/>
      <c r="I82" s="8"/>
      <c r="J82" s="8"/>
      <c r="K82" s="8"/>
    </row>
  </sheetData>
  <pageMargins left="1" right="0.75" top="0.5" bottom="0.6" header="0.49" footer="0.4"/>
  <pageSetup paperSize="9" scale="97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2"/>
  <sheetViews>
    <sheetView zoomScaleNormal="100" zoomScaleSheetLayoutView="100" workbookViewId="0"/>
  </sheetViews>
  <sheetFormatPr defaultColWidth="9.140625" defaultRowHeight="21.75" customHeight="1" x14ac:dyDescent="0.5"/>
  <cols>
    <col min="1" max="2" width="1.7109375" style="36" customWidth="1"/>
    <col min="3" max="3" width="18.140625" style="36" customWidth="1"/>
    <col min="4" max="4" width="36.5703125" style="36" customWidth="1"/>
    <col min="5" max="5" width="8.7109375" style="35" customWidth="1"/>
    <col min="6" max="6" width="1.42578125" style="36" customWidth="1"/>
    <col min="7" max="7" width="14.7109375" style="37" customWidth="1"/>
    <col min="8" max="8" width="1.42578125" style="37" customWidth="1"/>
    <col min="9" max="9" width="14.7109375" style="37" customWidth="1"/>
    <col min="10" max="16384" width="9.140625" style="36"/>
  </cols>
  <sheetData>
    <row r="1" spans="1:9" ht="18.95" customHeight="1" x14ac:dyDescent="0.5">
      <c r="A1" s="34" t="s">
        <v>0</v>
      </c>
      <c r="B1" s="34"/>
      <c r="C1" s="34"/>
      <c r="D1" s="34"/>
    </row>
    <row r="2" spans="1:9" ht="18.95" customHeight="1" x14ac:dyDescent="0.5">
      <c r="A2" s="34" t="s">
        <v>28</v>
      </c>
      <c r="B2" s="34"/>
      <c r="C2" s="34"/>
      <c r="D2" s="34"/>
    </row>
    <row r="3" spans="1:9" ht="18.95" customHeight="1" x14ac:dyDescent="0.5">
      <c r="A3" s="38" t="s">
        <v>115</v>
      </c>
      <c r="B3" s="38"/>
      <c r="C3" s="38"/>
      <c r="D3" s="38"/>
      <c r="E3" s="39"/>
      <c r="F3" s="40"/>
      <c r="G3" s="41"/>
      <c r="H3" s="41"/>
      <c r="I3" s="41"/>
    </row>
    <row r="4" spans="1:9" ht="18.95" customHeight="1" x14ac:dyDescent="0.5">
      <c r="A4" s="42"/>
      <c r="B4" s="42"/>
      <c r="C4" s="42"/>
      <c r="D4" s="42"/>
      <c r="E4" s="43"/>
      <c r="F4" s="44"/>
      <c r="G4" s="45"/>
      <c r="H4" s="45"/>
      <c r="I4" s="45"/>
    </row>
    <row r="5" spans="1:9" ht="18.95" customHeight="1" x14ac:dyDescent="0.5">
      <c r="A5" s="42"/>
      <c r="B5" s="42"/>
      <c r="C5" s="42"/>
      <c r="D5" s="42"/>
      <c r="E5" s="46"/>
      <c r="F5" s="42"/>
      <c r="G5" s="47" t="s">
        <v>29</v>
      </c>
      <c r="H5" s="48"/>
      <c r="I5" s="47" t="s">
        <v>29</v>
      </c>
    </row>
    <row r="6" spans="1:9" ht="18.95" customHeight="1" x14ac:dyDescent="0.5">
      <c r="E6" s="46"/>
      <c r="F6" s="34"/>
      <c r="G6" s="49" t="s">
        <v>114</v>
      </c>
      <c r="H6" s="50"/>
      <c r="I6" s="49" t="s">
        <v>99</v>
      </c>
    </row>
    <row r="7" spans="1:9" ht="18.95" customHeight="1" x14ac:dyDescent="0.5">
      <c r="E7" s="51" t="s">
        <v>4</v>
      </c>
      <c r="G7" s="52" t="s">
        <v>5</v>
      </c>
      <c r="H7" s="50"/>
      <c r="I7" s="52" t="s">
        <v>5</v>
      </c>
    </row>
    <row r="8" spans="1:9" ht="6" customHeight="1" x14ac:dyDescent="0.5">
      <c r="A8" s="28"/>
      <c r="B8" s="28"/>
      <c r="C8" s="28"/>
      <c r="D8" s="28"/>
      <c r="E8" s="56"/>
      <c r="F8" s="28"/>
      <c r="G8" s="57"/>
      <c r="H8" s="48"/>
      <c r="I8" s="57"/>
    </row>
    <row r="9" spans="1:9" ht="20.100000000000001" customHeight="1" x14ac:dyDescent="0.5">
      <c r="A9" s="53" t="s">
        <v>30</v>
      </c>
      <c r="B9" s="28"/>
      <c r="C9" s="28"/>
      <c r="D9" s="28"/>
      <c r="E9" s="54"/>
      <c r="F9" s="28"/>
      <c r="G9" s="55"/>
      <c r="H9" s="55"/>
      <c r="I9" s="55"/>
    </row>
    <row r="10" spans="1:9" ht="6" customHeight="1" x14ac:dyDescent="0.5">
      <c r="A10" s="28"/>
      <c r="B10" s="28"/>
      <c r="C10" s="28"/>
      <c r="D10" s="28"/>
      <c r="E10" s="56"/>
      <c r="F10" s="28"/>
      <c r="G10" s="57"/>
      <c r="H10" s="48"/>
      <c r="I10" s="57"/>
    </row>
    <row r="11" spans="1:9" ht="20.100000000000001" customHeight="1" x14ac:dyDescent="0.5">
      <c r="A11" s="28" t="s">
        <v>56</v>
      </c>
      <c r="B11" s="28"/>
      <c r="C11" s="28"/>
      <c r="D11" s="28"/>
      <c r="E11" s="58">
        <v>5.2</v>
      </c>
      <c r="F11" s="28"/>
      <c r="G11" s="59">
        <v>139815784</v>
      </c>
      <c r="H11" s="55"/>
      <c r="I11" s="59">
        <v>128586708</v>
      </c>
    </row>
    <row r="12" spans="1:9" ht="20.100000000000001" customHeight="1" x14ac:dyDescent="0.5">
      <c r="A12" s="28" t="s">
        <v>57</v>
      </c>
      <c r="B12" s="28"/>
      <c r="C12" s="28"/>
      <c r="D12" s="28"/>
      <c r="E12" s="58">
        <v>5.2</v>
      </c>
      <c r="F12" s="28"/>
      <c r="G12" s="59">
        <v>71330118</v>
      </c>
      <c r="H12" s="55"/>
      <c r="I12" s="59">
        <v>62053082</v>
      </c>
    </row>
    <row r="13" spans="1:9" ht="20.100000000000001" customHeight="1" x14ac:dyDescent="0.5">
      <c r="A13" s="28" t="s">
        <v>103</v>
      </c>
      <c r="B13" s="28"/>
      <c r="C13" s="28"/>
      <c r="D13" s="28"/>
      <c r="E13" s="58">
        <v>5.2</v>
      </c>
      <c r="F13" s="28"/>
      <c r="G13" s="59">
        <v>5850331</v>
      </c>
      <c r="H13" s="55"/>
      <c r="I13" s="59">
        <v>14031331</v>
      </c>
    </row>
    <row r="14" spans="1:9" ht="20.100000000000001" customHeight="1" x14ac:dyDescent="0.5">
      <c r="A14" s="28" t="s">
        <v>58</v>
      </c>
      <c r="B14" s="28"/>
      <c r="C14" s="28"/>
      <c r="D14" s="28"/>
      <c r="E14" s="58">
        <v>3.1</v>
      </c>
      <c r="F14" s="28"/>
      <c r="G14" s="59">
        <v>-62905943</v>
      </c>
      <c r="H14" s="55"/>
      <c r="I14" s="59">
        <v>30682149</v>
      </c>
    </row>
    <row r="15" spans="1:9" ht="20.100000000000001" customHeight="1" x14ac:dyDescent="0.5">
      <c r="A15" s="28" t="s">
        <v>31</v>
      </c>
      <c r="B15" s="28"/>
      <c r="C15" s="28"/>
      <c r="D15" s="28"/>
      <c r="E15" s="58">
        <v>3.1</v>
      </c>
      <c r="F15" s="28"/>
      <c r="G15" s="60">
        <v>57032658</v>
      </c>
      <c r="H15" s="59"/>
      <c r="I15" s="60">
        <v>438643</v>
      </c>
    </row>
    <row r="16" spans="1:9" ht="6" customHeight="1" x14ac:dyDescent="0.5">
      <c r="A16" s="28"/>
      <c r="B16" s="28"/>
      <c r="C16" s="28"/>
      <c r="D16" s="28"/>
      <c r="E16" s="56"/>
      <c r="F16" s="28"/>
      <c r="G16" s="57"/>
      <c r="H16" s="48"/>
      <c r="I16" s="57"/>
    </row>
    <row r="17" spans="1:9" ht="20.100000000000001" customHeight="1" x14ac:dyDescent="0.5">
      <c r="A17" s="53" t="s">
        <v>32</v>
      </c>
      <c r="B17" s="28"/>
      <c r="C17" s="28"/>
      <c r="D17" s="28"/>
      <c r="E17" s="54"/>
      <c r="F17" s="28"/>
      <c r="G17" s="60">
        <f>SUM(G11:G15)</f>
        <v>211122948</v>
      </c>
      <c r="H17" s="55"/>
      <c r="I17" s="60">
        <f>SUM(I11:I15)</f>
        <v>235791913</v>
      </c>
    </row>
    <row r="18" spans="1:9" ht="9" customHeight="1" x14ac:dyDescent="0.5">
      <c r="A18" s="28"/>
      <c r="B18" s="28"/>
      <c r="C18" s="28"/>
      <c r="D18" s="28"/>
      <c r="E18" s="56"/>
      <c r="F18" s="28"/>
      <c r="G18" s="57"/>
      <c r="H18" s="48"/>
      <c r="I18" s="57"/>
    </row>
    <row r="19" spans="1:9" ht="19.5" customHeight="1" x14ac:dyDescent="0.5">
      <c r="A19" s="53" t="s">
        <v>33</v>
      </c>
      <c r="B19" s="28"/>
      <c r="C19" s="28"/>
      <c r="D19" s="28"/>
      <c r="E19" s="54"/>
      <c r="F19" s="28"/>
      <c r="G19" s="55"/>
      <c r="H19" s="55"/>
      <c r="I19" s="55"/>
    </row>
    <row r="20" spans="1:9" ht="6" customHeight="1" x14ac:dyDescent="0.5">
      <c r="A20" s="28"/>
      <c r="B20" s="28"/>
      <c r="C20" s="28"/>
      <c r="D20" s="28"/>
      <c r="E20" s="56"/>
      <c r="F20" s="28"/>
      <c r="G20" s="57"/>
      <c r="H20" s="48"/>
      <c r="I20" s="57"/>
    </row>
    <row r="21" spans="1:9" ht="20.100000000000001" customHeight="1" x14ac:dyDescent="0.5">
      <c r="A21" s="36" t="s">
        <v>59</v>
      </c>
      <c r="E21" s="36"/>
      <c r="G21" s="59">
        <v>76410297</v>
      </c>
      <c r="H21" s="36"/>
      <c r="I21" s="59">
        <v>75867384</v>
      </c>
    </row>
    <row r="22" spans="1:9" ht="20.100000000000001" customHeight="1" x14ac:dyDescent="0.5">
      <c r="A22" s="28" t="s">
        <v>34</v>
      </c>
      <c r="B22" s="28"/>
      <c r="C22" s="28"/>
      <c r="D22" s="28"/>
      <c r="E22" s="58"/>
      <c r="F22" s="28"/>
      <c r="G22" s="61">
        <v>44525143</v>
      </c>
      <c r="H22" s="55"/>
      <c r="I22" s="61">
        <v>40837266</v>
      </c>
    </row>
    <row r="23" spans="1:9" ht="20.100000000000001" customHeight="1" x14ac:dyDescent="0.5">
      <c r="A23" s="28" t="s">
        <v>104</v>
      </c>
      <c r="B23" s="28"/>
      <c r="C23" s="28"/>
      <c r="D23" s="28"/>
      <c r="E23" s="58">
        <v>5.2</v>
      </c>
      <c r="F23" s="28"/>
      <c r="G23" s="61">
        <v>8002641</v>
      </c>
      <c r="H23" s="55"/>
      <c r="I23" s="61">
        <v>19145557</v>
      </c>
    </row>
    <row r="24" spans="1:9" ht="20.100000000000001" customHeight="1" x14ac:dyDescent="0.5">
      <c r="A24" s="28" t="s">
        <v>107</v>
      </c>
      <c r="B24" s="28"/>
      <c r="C24" s="28"/>
      <c r="D24" s="28"/>
      <c r="E24" s="58"/>
      <c r="F24" s="28"/>
      <c r="G24" s="61">
        <v>61236</v>
      </c>
      <c r="H24" s="55"/>
      <c r="I24" s="61">
        <v>739499</v>
      </c>
    </row>
    <row r="25" spans="1:9" ht="20.100000000000001" customHeight="1" x14ac:dyDescent="0.5">
      <c r="A25" s="28" t="s">
        <v>79</v>
      </c>
      <c r="C25" s="28"/>
      <c r="D25" s="28"/>
      <c r="E25" s="58" t="s">
        <v>126</v>
      </c>
      <c r="F25" s="28"/>
      <c r="G25" s="62">
        <v>105241764</v>
      </c>
      <c r="H25" s="55"/>
      <c r="I25" s="62">
        <v>117245861</v>
      </c>
    </row>
    <row r="26" spans="1:9" ht="6" customHeight="1" x14ac:dyDescent="0.5">
      <c r="A26" s="28"/>
      <c r="B26" s="28"/>
      <c r="C26" s="28"/>
      <c r="D26" s="28"/>
      <c r="E26" s="56"/>
      <c r="F26" s="28"/>
      <c r="G26" s="57"/>
      <c r="H26" s="48"/>
      <c r="I26" s="57"/>
    </row>
    <row r="27" spans="1:9" ht="20.100000000000001" customHeight="1" x14ac:dyDescent="0.5">
      <c r="A27" s="53" t="s">
        <v>35</v>
      </c>
      <c r="B27" s="28"/>
      <c r="C27" s="28"/>
      <c r="D27" s="28"/>
      <c r="E27" s="54"/>
      <c r="F27" s="28"/>
      <c r="G27" s="60">
        <f>SUM(G21:G25)</f>
        <v>234241081</v>
      </c>
      <c r="H27" s="55"/>
      <c r="I27" s="60">
        <f>SUM(I21:I25)</f>
        <v>253835567</v>
      </c>
    </row>
    <row r="28" spans="1:9" ht="9" customHeight="1" x14ac:dyDescent="0.5">
      <c r="G28" s="63"/>
      <c r="H28" s="64"/>
      <c r="I28" s="63"/>
    </row>
    <row r="29" spans="1:9" ht="20.100000000000001" customHeight="1" x14ac:dyDescent="0.5">
      <c r="A29" s="53" t="s">
        <v>36</v>
      </c>
      <c r="B29" s="28"/>
      <c r="C29" s="28"/>
      <c r="D29" s="28"/>
      <c r="E29" s="36"/>
      <c r="F29" s="28"/>
      <c r="G29" s="59">
        <f>G17-G27</f>
        <v>-23118133</v>
      </c>
      <c r="H29" s="55"/>
      <c r="I29" s="59">
        <f>I17-I27</f>
        <v>-18043654</v>
      </c>
    </row>
    <row r="30" spans="1:9" ht="20.100000000000001" customHeight="1" x14ac:dyDescent="0.5">
      <c r="A30" s="28" t="s">
        <v>37</v>
      </c>
      <c r="B30" s="28"/>
      <c r="C30" s="28"/>
      <c r="D30" s="28"/>
      <c r="E30" s="54">
        <v>3.2</v>
      </c>
      <c r="F30" s="28"/>
      <c r="G30" s="62">
        <v>0</v>
      </c>
      <c r="H30" s="55"/>
      <c r="I30" s="62" t="s">
        <v>65</v>
      </c>
    </row>
    <row r="31" spans="1:9" ht="6" customHeight="1" x14ac:dyDescent="0.5">
      <c r="A31" s="28"/>
      <c r="B31" s="28"/>
      <c r="C31" s="28"/>
      <c r="D31" s="28"/>
      <c r="E31" s="56"/>
      <c r="F31" s="28"/>
      <c r="G31" s="57"/>
      <c r="H31" s="48"/>
      <c r="I31" s="57"/>
    </row>
    <row r="32" spans="1:9" ht="20.100000000000001" customHeight="1" thickBot="1" x14ac:dyDescent="0.55000000000000004">
      <c r="A32" s="53" t="s">
        <v>60</v>
      </c>
      <c r="B32" s="28"/>
      <c r="C32" s="28"/>
      <c r="D32" s="28"/>
      <c r="E32" s="58"/>
      <c r="F32" s="28"/>
      <c r="G32" s="65">
        <f>SUM(G29:G31)</f>
        <v>-23118133</v>
      </c>
      <c r="H32" s="59"/>
      <c r="I32" s="65">
        <f>SUM(I29:I31)</f>
        <v>-18043654</v>
      </c>
    </row>
    <row r="33" spans="1:9" ht="9" customHeight="1" thickTop="1" x14ac:dyDescent="0.5">
      <c r="A33" s="53"/>
      <c r="B33" s="28"/>
      <c r="C33" s="28"/>
      <c r="D33" s="28"/>
      <c r="E33" s="58"/>
      <c r="F33" s="28"/>
      <c r="G33" s="59"/>
      <c r="H33" s="59"/>
      <c r="I33" s="59"/>
    </row>
    <row r="34" spans="1:9" ht="20.100000000000001" customHeight="1" x14ac:dyDescent="0.4">
      <c r="A34" s="66" t="s">
        <v>39</v>
      </c>
      <c r="B34" s="67"/>
      <c r="C34" s="67"/>
      <c r="D34" s="67"/>
      <c r="E34" s="68"/>
      <c r="F34" s="69"/>
      <c r="G34" s="70"/>
      <c r="H34" s="70"/>
      <c r="I34" s="70"/>
    </row>
    <row r="35" spans="1:9" ht="20.100000000000001" customHeight="1" x14ac:dyDescent="0.4">
      <c r="A35" s="71" t="s">
        <v>61</v>
      </c>
      <c r="B35" s="67"/>
      <c r="C35" s="67"/>
      <c r="D35" s="67"/>
      <c r="E35" s="68"/>
      <c r="F35" s="69"/>
      <c r="G35" s="70"/>
      <c r="H35" s="70"/>
      <c r="I35" s="70"/>
    </row>
    <row r="36" spans="1:9" ht="20.100000000000001" customHeight="1" x14ac:dyDescent="0.4">
      <c r="A36" s="72"/>
      <c r="B36" s="67" t="s">
        <v>40</v>
      </c>
      <c r="C36" s="67"/>
      <c r="D36" s="67"/>
      <c r="E36" s="68"/>
      <c r="F36" s="69"/>
      <c r="G36" s="70"/>
      <c r="H36" s="70"/>
      <c r="I36" s="70"/>
    </row>
    <row r="37" spans="1:9" ht="20.100000000000001" customHeight="1" x14ac:dyDescent="0.4">
      <c r="A37" s="67"/>
      <c r="B37" s="67" t="s">
        <v>63</v>
      </c>
      <c r="D37" s="67"/>
      <c r="E37" s="36"/>
      <c r="G37" s="36"/>
      <c r="H37" s="36"/>
      <c r="I37" s="36"/>
    </row>
    <row r="38" spans="1:9" ht="20.100000000000001" customHeight="1" x14ac:dyDescent="0.4">
      <c r="A38" s="67"/>
      <c r="B38" s="67"/>
      <c r="C38" s="36" t="s">
        <v>64</v>
      </c>
      <c r="D38" s="67"/>
      <c r="E38" s="136" t="s">
        <v>124</v>
      </c>
      <c r="F38" s="69"/>
      <c r="G38" s="70">
        <v>0</v>
      </c>
      <c r="H38" s="70"/>
      <c r="I38" s="70">
        <v>0</v>
      </c>
    </row>
    <row r="39" spans="1:9" ht="20.100000000000001" customHeight="1" x14ac:dyDescent="0.4">
      <c r="A39" s="67"/>
      <c r="B39" s="67" t="s">
        <v>66</v>
      </c>
      <c r="C39" s="67"/>
      <c r="D39" s="67"/>
      <c r="E39" s="36"/>
      <c r="F39" s="69"/>
      <c r="G39" s="70"/>
      <c r="H39" s="70"/>
      <c r="I39" s="70"/>
    </row>
    <row r="40" spans="1:9" ht="20.100000000000001" customHeight="1" x14ac:dyDescent="0.4">
      <c r="A40" s="67"/>
      <c r="B40" s="67"/>
      <c r="C40" s="67" t="s">
        <v>67</v>
      </c>
      <c r="D40" s="67"/>
      <c r="E40" s="68">
        <v>3.8</v>
      </c>
      <c r="F40" s="69"/>
      <c r="G40" s="73">
        <v>0</v>
      </c>
      <c r="H40" s="70"/>
      <c r="I40" s="73">
        <v>0</v>
      </c>
    </row>
    <row r="41" spans="1:9" ht="6" customHeight="1" x14ac:dyDescent="0.5">
      <c r="A41" s="74"/>
      <c r="B41" s="75"/>
      <c r="C41" s="75"/>
      <c r="D41" s="75"/>
      <c r="E41" s="76"/>
      <c r="F41" s="69"/>
      <c r="G41" s="70"/>
      <c r="H41" s="70"/>
      <c r="I41" s="70"/>
    </row>
    <row r="42" spans="1:9" ht="20.100000000000001" customHeight="1" x14ac:dyDescent="0.5">
      <c r="A42" s="74" t="s">
        <v>128</v>
      </c>
      <c r="B42" s="75"/>
      <c r="C42" s="75"/>
      <c r="D42" s="75"/>
      <c r="E42" s="76"/>
      <c r="F42" s="69"/>
      <c r="G42" s="70"/>
      <c r="H42" s="77"/>
      <c r="I42" s="70"/>
    </row>
    <row r="43" spans="1:9" ht="20.100000000000001" customHeight="1" x14ac:dyDescent="0.5">
      <c r="B43" s="78" t="s">
        <v>129</v>
      </c>
      <c r="C43" s="75"/>
      <c r="D43" s="75"/>
      <c r="E43" s="76"/>
      <c r="F43" s="69"/>
      <c r="G43" s="79">
        <f>SUM(G38:G39)</f>
        <v>0</v>
      </c>
      <c r="H43" s="77"/>
      <c r="I43" s="79">
        <f>SUM(I38:I39)</f>
        <v>0</v>
      </c>
    </row>
    <row r="44" spans="1:9" ht="6" customHeight="1" x14ac:dyDescent="0.5">
      <c r="A44" s="53"/>
      <c r="B44" s="28"/>
      <c r="C44" s="28"/>
      <c r="D44" s="28"/>
      <c r="E44" s="58"/>
      <c r="F44" s="28"/>
      <c r="G44" s="59"/>
      <c r="H44" s="59"/>
      <c r="I44" s="59"/>
    </row>
    <row r="45" spans="1:9" ht="20.100000000000001" customHeight="1" thickBot="1" x14ac:dyDescent="0.55000000000000004">
      <c r="A45" s="34" t="s">
        <v>62</v>
      </c>
      <c r="G45" s="80">
        <f>SUM(G32,G43)</f>
        <v>-23118133</v>
      </c>
      <c r="H45" s="64"/>
      <c r="I45" s="80">
        <f>SUM(I32,I43)</f>
        <v>-18043654</v>
      </c>
    </row>
    <row r="46" spans="1:9" ht="9" customHeight="1" thickTop="1" x14ac:dyDescent="0.5">
      <c r="A46" s="34"/>
      <c r="G46" s="63"/>
      <c r="H46" s="64"/>
      <c r="I46" s="63"/>
    </row>
    <row r="47" spans="1:9" ht="20.100000000000001" customHeight="1" thickBot="1" x14ac:dyDescent="0.55000000000000004">
      <c r="A47" s="53" t="s">
        <v>41</v>
      </c>
      <c r="B47" s="28"/>
      <c r="C47" s="28"/>
      <c r="D47" s="28"/>
      <c r="E47" s="81">
        <v>3.16</v>
      </c>
      <c r="F47" s="28"/>
      <c r="G47" s="82">
        <f>G32/50000000</f>
        <v>-0.46236265999999998</v>
      </c>
      <c r="H47" s="83"/>
      <c r="I47" s="82">
        <f>I32/50000000</f>
        <v>-0.36087308000000001</v>
      </c>
    </row>
    <row r="48" spans="1:9" ht="20.100000000000001" customHeight="1" thickTop="1" x14ac:dyDescent="0.5">
      <c r="A48" s="53"/>
      <c r="B48" s="28"/>
      <c r="C48" s="28"/>
      <c r="D48" s="28"/>
      <c r="E48" s="81"/>
      <c r="F48" s="28"/>
      <c r="G48" s="84"/>
      <c r="H48" s="83"/>
      <c r="I48" s="84"/>
    </row>
    <row r="49" spans="1:9" ht="20.100000000000001" customHeight="1" x14ac:dyDescent="0.5">
      <c r="A49" s="53"/>
      <c r="B49" s="28"/>
      <c r="C49" s="28"/>
      <c r="D49" s="28"/>
      <c r="E49" s="81"/>
      <c r="F49" s="28"/>
      <c r="G49" s="84"/>
      <c r="H49" s="83"/>
      <c r="I49" s="84"/>
    </row>
    <row r="50" spans="1:9" ht="21.95" customHeight="1" x14ac:dyDescent="0.5">
      <c r="A50" s="85" t="str">
        <f>+'4-5'!A82</f>
        <v>หมายเหตุประกอบงบการเงินระหว่างกาลเป็นส่วนหนึ่งของงบการเงินนี้</v>
      </c>
      <c r="B50" s="40"/>
      <c r="C50" s="40"/>
      <c r="D50" s="40"/>
      <c r="E50" s="39"/>
      <c r="F50" s="40"/>
      <c r="G50" s="41"/>
      <c r="H50" s="41"/>
      <c r="I50" s="41"/>
    </row>
    <row r="82" ht="14.25" customHeight="1" x14ac:dyDescent="0.5"/>
  </sheetData>
  <pageMargins left="0.8" right="0.7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9"/>
  <sheetViews>
    <sheetView zoomScaleNormal="100" zoomScaleSheetLayoutView="100" workbookViewId="0"/>
  </sheetViews>
  <sheetFormatPr defaultColWidth="9.140625" defaultRowHeight="21.75" customHeight="1" x14ac:dyDescent="0.5"/>
  <cols>
    <col min="1" max="1" width="1.7109375" style="28" customWidth="1"/>
    <col min="2" max="2" width="44.7109375" style="28" customWidth="1"/>
    <col min="3" max="3" width="6.5703125" style="86" customWidth="1"/>
    <col min="4" max="4" width="1.7109375" style="86" customWidth="1"/>
    <col min="5" max="5" width="14.7109375" style="55" customWidth="1"/>
    <col min="6" max="6" width="1.7109375" style="55" customWidth="1"/>
    <col min="7" max="7" width="15.7109375" style="86" customWidth="1"/>
    <col min="8" max="8" width="1.7109375" style="55" customWidth="1"/>
    <col min="9" max="9" width="15.7109375" style="55" customWidth="1"/>
    <col min="10" max="10" width="1.7109375" style="55" customWidth="1"/>
    <col min="11" max="11" width="18.140625" style="55" customWidth="1"/>
    <col min="12" max="12" width="1.7109375" style="55" customWidth="1"/>
    <col min="13" max="13" width="15.7109375" style="55" customWidth="1"/>
    <col min="14" max="16384" width="9.140625" style="28"/>
  </cols>
  <sheetData>
    <row r="1" spans="1:13" ht="21" customHeight="1" x14ac:dyDescent="0.5">
      <c r="A1" s="53" t="s">
        <v>0</v>
      </c>
      <c r="E1" s="87"/>
      <c r="F1" s="87"/>
      <c r="J1" s="87"/>
      <c r="L1" s="87"/>
    </row>
    <row r="2" spans="1:13" ht="21" customHeight="1" x14ac:dyDescent="0.5">
      <c r="A2" s="53" t="s">
        <v>42</v>
      </c>
      <c r="E2" s="87"/>
      <c r="F2" s="87"/>
      <c r="J2" s="87"/>
      <c r="L2" s="87"/>
    </row>
    <row r="3" spans="1:13" ht="21" customHeight="1" x14ac:dyDescent="0.5">
      <c r="A3" s="88" t="s">
        <v>115</v>
      </c>
      <c r="B3" s="89"/>
      <c r="C3" s="90"/>
      <c r="D3" s="90"/>
      <c r="E3" s="91"/>
      <c r="F3" s="91"/>
      <c r="G3" s="90"/>
      <c r="H3" s="60"/>
      <c r="I3" s="60"/>
      <c r="J3" s="91"/>
      <c r="K3" s="60"/>
      <c r="L3" s="91"/>
      <c r="M3" s="60"/>
    </row>
    <row r="4" spans="1:13" ht="21" customHeight="1" x14ac:dyDescent="0.5">
      <c r="A4" s="53"/>
      <c r="C4" s="92"/>
      <c r="D4" s="92"/>
      <c r="E4" s="59"/>
      <c r="F4" s="59"/>
      <c r="G4" s="59"/>
      <c r="H4" s="59"/>
      <c r="I4" s="59"/>
      <c r="J4" s="59"/>
      <c r="K4" s="59"/>
      <c r="L4" s="61"/>
      <c r="M4" s="59"/>
    </row>
    <row r="5" spans="1:13" ht="21" customHeight="1" x14ac:dyDescent="0.5">
      <c r="A5" s="53"/>
      <c r="C5" s="92"/>
      <c r="D5" s="92"/>
      <c r="E5" s="59"/>
      <c r="F5" s="59"/>
      <c r="G5" s="144" t="s">
        <v>55</v>
      </c>
      <c r="H5" s="144"/>
      <c r="I5" s="144"/>
      <c r="J5" s="59"/>
      <c r="K5" s="48"/>
      <c r="L5" s="61"/>
      <c r="M5" s="59"/>
    </row>
    <row r="6" spans="1:13" ht="21" customHeight="1" x14ac:dyDescent="0.5">
      <c r="B6" s="93"/>
      <c r="C6" s="92"/>
      <c r="D6" s="92"/>
      <c r="E6" s="94"/>
      <c r="F6" s="94"/>
      <c r="G6" s="48" t="s">
        <v>70</v>
      </c>
      <c r="J6" s="94"/>
      <c r="L6" s="94"/>
      <c r="M6" s="59"/>
    </row>
    <row r="7" spans="1:13" ht="21" customHeight="1" x14ac:dyDescent="0.5">
      <c r="B7" s="93"/>
      <c r="C7" s="92"/>
      <c r="D7" s="92"/>
      <c r="E7" s="48" t="s">
        <v>68</v>
      </c>
      <c r="F7" s="48"/>
      <c r="G7" s="48" t="s">
        <v>71</v>
      </c>
      <c r="I7" s="48"/>
      <c r="J7" s="48"/>
      <c r="K7" s="48" t="s">
        <v>83</v>
      </c>
      <c r="L7" s="48"/>
      <c r="M7" s="48"/>
    </row>
    <row r="8" spans="1:13" ht="21" customHeight="1" x14ac:dyDescent="0.5">
      <c r="C8" s="92"/>
      <c r="D8" s="92"/>
      <c r="E8" s="48" t="s">
        <v>69</v>
      </c>
      <c r="F8" s="48"/>
      <c r="G8" s="48" t="s">
        <v>43</v>
      </c>
      <c r="H8" s="48"/>
      <c r="I8" s="48" t="s">
        <v>25</v>
      </c>
      <c r="J8" s="48"/>
      <c r="K8" s="48" t="s">
        <v>84</v>
      </c>
      <c r="L8" s="48"/>
      <c r="M8" s="48" t="s">
        <v>44</v>
      </c>
    </row>
    <row r="9" spans="1:13" ht="21" customHeight="1" x14ac:dyDescent="0.5">
      <c r="C9" s="92"/>
      <c r="D9" s="95"/>
      <c r="E9" s="96" t="s">
        <v>5</v>
      </c>
      <c r="F9" s="57"/>
      <c r="G9" s="96" t="s">
        <v>5</v>
      </c>
      <c r="I9" s="96" t="s">
        <v>5</v>
      </c>
      <c r="J9" s="57"/>
      <c r="K9" s="96" t="s">
        <v>5</v>
      </c>
      <c r="L9" s="48"/>
      <c r="M9" s="96" t="s">
        <v>5</v>
      </c>
    </row>
    <row r="10" spans="1:13" ht="8.1" customHeight="1" x14ac:dyDescent="0.5">
      <c r="C10" s="92"/>
      <c r="D10" s="92"/>
      <c r="E10" s="97"/>
      <c r="F10" s="97"/>
      <c r="G10" s="97"/>
      <c r="J10" s="61"/>
      <c r="L10" s="61"/>
    </row>
    <row r="11" spans="1:13" s="140" customFormat="1" ht="21" customHeight="1" x14ac:dyDescent="0.5">
      <c r="A11" s="137" t="s">
        <v>100</v>
      </c>
      <c r="B11" s="137"/>
      <c r="C11" s="138"/>
      <c r="D11" s="138"/>
      <c r="E11" s="139"/>
      <c r="F11" s="139"/>
      <c r="G11" s="139"/>
      <c r="H11" s="139"/>
      <c r="I11" s="139"/>
      <c r="J11" s="139"/>
      <c r="K11" s="139"/>
      <c r="L11" s="139"/>
      <c r="M11" s="139"/>
    </row>
    <row r="12" spans="1:13" s="140" customFormat="1" ht="21" customHeight="1" x14ac:dyDescent="0.5">
      <c r="B12" s="137" t="s">
        <v>105</v>
      </c>
      <c r="C12" s="138"/>
      <c r="D12" s="138"/>
      <c r="E12" s="139">
        <v>500000000</v>
      </c>
      <c r="F12" s="139"/>
      <c r="G12" s="139">
        <v>20118160</v>
      </c>
      <c r="H12" s="139"/>
      <c r="I12" s="139">
        <v>956110333</v>
      </c>
      <c r="J12" s="139"/>
      <c r="K12" s="139">
        <v>-3522662</v>
      </c>
      <c r="L12" s="139"/>
      <c r="M12" s="139">
        <f>SUM(E12:K12)</f>
        <v>1472705831</v>
      </c>
    </row>
    <row r="13" spans="1:13" s="140" customFormat="1" ht="21" customHeight="1" x14ac:dyDescent="0.5">
      <c r="A13" s="140" t="s">
        <v>113</v>
      </c>
      <c r="B13" s="137"/>
      <c r="C13" s="138"/>
      <c r="D13" s="138"/>
      <c r="E13" s="139"/>
      <c r="F13" s="139"/>
      <c r="G13" s="139"/>
      <c r="H13" s="139"/>
      <c r="I13" s="139"/>
      <c r="J13" s="139"/>
      <c r="K13" s="139"/>
      <c r="L13" s="141"/>
      <c r="M13" s="141"/>
    </row>
    <row r="14" spans="1:13" s="140" customFormat="1" ht="21" customHeight="1" x14ac:dyDescent="0.5">
      <c r="B14" s="140" t="s">
        <v>112</v>
      </c>
      <c r="C14" s="138"/>
      <c r="D14" s="138"/>
      <c r="E14" s="142">
        <v>0</v>
      </c>
      <c r="F14" s="139"/>
      <c r="G14" s="142">
        <v>0</v>
      </c>
      <c r="H14" s="139"/>
      <c r="I14" s="142">
        <v>-907769.27999999991</v>
      </c>
      <c r="J14" s="139"/>
      <c r="K14" s="142">
        <v>0</v>
      </c>
      <c r="L14" s="141"/>
      <c r="M14" s="143">
        <f>SUM(E14:K14)</f>
        <v>-907769.27999999991</v>
      </c>
    </row>
    <row r="15" spans="1:13" s="140" customFormat="1" ht="5.0999999999999996" customHeight="1" x14ac:dyDescent="0.5">
      <c r="C15" s="138"/>
      <c r="D15" s="138"/>
      <c r="E15" s="141"/>
      <c r="F15" s="141"/>
      <c r="G15" s="141"/>
      <c r="H15" s="139"/>
      <c r="I15" s="139"/>
      <c r="J15" s="141"/>
      <c r="K15" s="139"/>
      <c r="L15" s="141"/>
      <c r="M15" s="139"/>
    </row>
    <row r="16" spans="1:13" ht="21" customHeight="1" x14ac:dyDescent="0.5">
      <c r="A16" s="53" t="s">
        <v>106</v>
      </c>
      <c r="B16" s="53"/>
      <c r="C16" s="92"/>
      <c r="D16" s="92"/>
      <c r="E16" s="139">
        <f>SUM(E12:E14)</f>
        <v>500000000</v>
      </c>
      <c r="G16" s="139">
        <f>SUM(G12:G14)</f>
        <v>20118160</v>
      </c>
      <c r="I16" s="139">
        <f>SUM(I12:I14)</f>
        <v>955202563.72000003</v>
      </c>
      <c r="K16" s="139">
        <f>SUM(K12:K14)</f>
        <v>-3522662</v>
      </c>
      <c r="L16" s="61"/>
      <c r="M16" s="139">
        <f>SUM(M12:M14)</f>
        <v>1471798061.72</v>
      </c>
    </row>
    <row r="17" spans="1:13" ht="21" customHeight="1" x14ac:dyDescent="0.5">
      <c r="A17" s="28" t="s">
        <v>38</v>
      </c>
      <c r="B17" s="53"/>
      <c r="C17" s="92"/>
      <c r="D17" s="92"/>
      <c r="E17" s="98">
        <v>0</v>
      </c>
      <c r="G17" s="98">
        <v>0</v>
      </c>
      <c r="I17" s="98">
        <v>-18043654</v>
      </c>
      <c r="K17" s="98">
        <v>0</v>
      </c>
      <c r="L17" s="61"/>
      <c r="M17" s="99">
        <f>SUM(E17:L17)</f>
        <v>-18043654</v>
      </c>
    </row>
    <row r="18" spans="1:13" ht="5.0999999999999996" customHeight="1" x14ac:dyDescent="0.5">
      <c r="C18" s="92"/>
      <c r="D18" s="92"/>
      <c r="E18" s="97"/>
      <c r="F18" s="97"/>
      <c r="G18" s="97"/>
      <c r="J18" s="61"/>
      <c r="L18" s="61"/>
    </row>
    <row r="19" spans="1:13" ht="21" customHeight="1" thickBot="1" x14ac:dyDescent="0.55000000000000004">
      <c r="A19" s="53" t="s">
        <v>101</v>
      </c>
      <c r="C19" s="92"/>
      <c r="D19" s="92"/>
      <c r="E19" s="65">
        <f>SUM(E16:E18)</f>
        <v>500000000</v>
      </c>
      <c r="F19" s="59"/>
      <c r="G19" s="65">
        <f>SUM(G16:G18)</f>
        <v>20118160</v>
      </c>
      <c r="H19" s="59"/>
      <c r="I19" s="65">
        <f>SUM(I16:I18)</f>
        <v>937158909.72000003</v>
      </c>
      <c r="J19" s="59"/>
      <c r="K19" s="65">
        <f>SUM(K16:K18)</f>
        <v>-3522662</v>
      </c>
      <c r="L19" s="59"/>
      <c r="M19" s="65">
        <f>SUM(M16:M18)</f>
        <v>1453754407.72</v>
      </c>
    </row>
    <row r="20" spans="1:13" ht="21" customHeight="1" thickTop="1" x14ac:dyDescent="0.5">
      <c r="A20" s="53"/>
      <c r="C20" s="92"/>
      <c r="D20" s="92"/>
      <c r="E20" s="59"/>
      <c r="F20" s="59"/>
      <c r="G20" s="59"/>
      <c r="H20" s="59"/>
      <c r="I20" s="59"/>
      <c r="J20" s="59"/>
      <c r="K20" s="59"/>
      <c r="L20" s="59"/>
      <c r="M20" s="59"/>
    </row>
    <row r="21" spans="1:13" ht="21" customHeight="1" x14ac:dyDescent="0.5">
      <c r="A21" s="53" t="s">
        <v>127</v>
      </c>
      <c r="B21" s="53"/>
      <c r="C21" s="92"/>
      <c r="D21" s="92"/>
      <c r="E21" s="55">
        <v>500000000</v>
      </c>
      <c r="G21" s="55">
        <v>20118160</v>
      </c>
      <c r="I21" s="55">
        <v>955812210</v>
      </c>
      <c r="K21" s="55">
        <v>-2195394</v>
      </c>
      <c r="L21" s="61"/>
      <c r="M21" s="55">
        <f>SUM(E21:L21)</f>
        <v>1473734976</v>
      </c>
    </row>
    <row r="22" spans="1:13" ht="21" customHeight="1" x14ac:dyDescent="0.5">
      <c r="A22" s="28" t="s">
        <v>38</v>
      </c>
      <c r="B22" s="53"/>
      <c r="C22" s="92"/>
      <c r="D22" s="92"/>
      <c r="E22" s="98">
        <v>0</v>
      </c>
      <c r="G22" s="98">
        <v>0</v>
      </c>
      <c r="I22" s="98">
        <f>'6'!G32</f>
        <v>-23118133</v>
      </c>
      <c r="K22" s="98">
        <v>0</v>
      </c>
      <c r="L22" s="61"/>
      <c r="M22" s="99">
        <f>SUM(E22:L22)</f>
        <v>-23118133</v>
      </c>
    </row>
    <row r="23" spans="1:13" ht="5.0999999999999996" customHeight="1" x14ac:dyDescent="0.5">
      <c r="C23" s="92"/>
      <c r="D23" s="92"/>
      <c r="E23" s="97"/>
      <c r="F23" s="97"/>
      <c r="G23" s="97"/>
      <c r="J23" s="61"/>
      <c r="L23" s="61"/>
    </row>
    <row r="24" spans="1:13" ht="21" customHeight="1" thickBot="1" x14ac:dyDescent="0.55000000000000004">
      <c r="A24" s="53" t="s">
        <v>116</v>
      </c>
      <c r="C24" s="92"/>
      <c r="D24" s="92"/>
      <c r="E24" s="65">
        <f>SUM(E21:E23)</f>
        <v>500000000</v>
      </c>
      <c r="F24" s="59"/>
      <c r="G24" s="65">
        <f>SUM(G21:G23)</f>
        <v>20118160</v>
      </c>
      <c r="H24" s="59"/>
      <c r="I24" s="65">
        <f>SUM(I21:I23)</f>
        <v>932694077</v>
      </c>
      <c r="J24" s="59"/>
      <c r="K24" s="65">
        <f>SUM(K21:K23)</f>
        <v>-2195394</v>
      </c>
      <c r="L24" s="59"/>
      <c r="M24" s="65">
        <f>SUM(M21:M23)</f>
        <v>1450616843</v>
      </c>
    </row>
    <row r="25" spans="1:13" ht="21" customHeight="1" thickTop="1" x14ac:dyDescent="0.5">
      <c r="A25" s="53"/>
      <c r="C25" s="92"/>
      <c r="D25" s="92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21.95" customHeight="1" x14ac:dyDescent="0.5"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31" spans="1:13" ht="21.75" customHeight="1" x14ac:dyDescent="0.5">
      <c r="A31" s="100" t="s">
        <v>94</v>
      </c>
      <c r="B31" s="100"/>
      <c r="C31" s="100"/>
      <c r="D31" s="100"/>
      <c r="E31" s="101"/>
      <c r="F31" s="101"/>
      <c r="G31" s="101"/>
      <c r="H31" s="101"/>
      <c r="I31" s="101"/>
      <c r="J31" s="101"/>
      <c r="K31" s="101"/>
      <c r="L31" s="101"/>
      <c r="M31" s="101"/>
    </row>
    <row r="36" s="28" customFormat="1" ht="21.75" customHeight="1" x14ac:dyDescent="0.5"/>
    <row r="79" ht="14.25" customHeight="1" x14ac:dyDescent="0.5"/>
  </sheetData>
  <mergeCells count="1">
    <mergeCell ref="G5:I5"/>
  </mergeCells>
  <pageMargins left="1" right="1" top="0.5" bottom="0.6" header="0.49" footer="0.4"/>
  <pageSetup paperSize="9" scale="8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4"/>
  <sheetViews>
    <sheetView zoomScaleNormal="100" zoomScaleSheetLayoutView="100" workbookViewId="0"/>
  </sheetViews>
  <sheetFormatPr defaultColWidth="9.140625" defaultRowHeight="18" customHeight="1" x14ac:dyDescent="0.5"/>
  <cols>
    <col min="1" max="1" width="1.7109375" style="104" customWidth="1"/>
    <col min="2" max="2" width="10" style="104" customWidth="1"/>
    <col min="3" max="3" width="18" style="104" customWidth="1"/>
    <col min="4" max="4" width="26" style="104" customWidth="1"/>
    <col min="5" max="5" width="7.42578125" style="103" bestFit="1" customWidth="1"/>
    <col min="6" max="6" width="0.85546875" style="104" customWidth="1"/>
    <col min="7" max="7" width="13.42578125" style="105" customWidth="1"/>
    <col min="8" max="8" width="0.85546875" style="105" customWidth="1"/>
    <col min="9" max="9" width="13.42578125" style="105" customWidth="1"/>
    <col min="10" max="16384" width="9.140625" style="104"/>
  </cols>
  <sheetData>
    <row r="1" spans="1:9" ht="21.75" customHeight="1" x14ac:dyDescent="0.5">
      <c r="A1" s="102" t="s">
        <v>0</v>
      </c>
      <c r="B1" s="102"/>
      <c r="C1" s="102"/>
      <c r="D1" s="102"/>
    </row>
    <row r="2" spans="1:9" ht="21.75" customHeight="1" x14ac:dyDescent="0.5">
      <c r="A2" s="102" t="s">
        <v>45</v>
      </c>
      <c r="B2" s="106"/>
      <c r="C2" s="106"/>
      <c r="D2" s="106"/>
      <c r="E2" s="107"/>
      <c r="F2" s="106"/>
      <c r="G2" s="108"/>
      <c r="H2" s="108"/>
      <c r="I2" s="108"/>
    </row>
    <row r="3" spans="1:9" ht="21.75" customHeight="1" x14ac:dyDescent="0.5">
      <c r="A3" s="109" t="s">
        <v>115</v>
      </c>
      <c r="B3" s="85"/>
      <c r="C3" s="85"/>
      <c r="D3" s="85"/>
      <c r="E3" s="110"/>
      <c r="F3" s="85"/>
      <c r="G3" s="111"/>
      <c r="H3" s="111"/>
      <c r="I3" s="111"/>
    </row>
    <row r="4" spans="1:9" ht="21" customHeight="1" x14ac:dyDescent="0.5">
      <c r="A4" s="112"/>
      <c r="B4" s="113"/>
      <c r="C4" s="113"/>
      <c r="D4" s="113"/>
      <c r="E4" s="107"/>
      <c r="F4" s="113"/>
      <c r="G4" s="108"/>
      <c r="H4" s="108"/>
      <c r="I4" s="108"/>
    </row>
    <row r="5" spans="1:9" ht="21" customHeight="1" x14ac:dyDescent="0.5">
      <c r="B5" s="114"/>
      <c r="E5" s="115"/>
      <c r="F5" s="116"/>
      <c r="G5" s="47" t="s">
        <v>2</v>
      </c>
      <c r="H5" s="48"/>
      <c r="I5" s="47" t="s">
        <v>2</v>
      </c>
    </row>
    <row r="6" spans="1:9" ht="21" customHeight="1" x14ac:dyDescent="0.5">
      <c r="E6" s="115"/>
      <c r="F6" s="116"/>
      <c r="G6" s="117" t="s">
        <v>114</v>
      </c>
      <c r="H6" s="117"/>
      <c r="I6" s="117" t="s">
        <v>99</v>
      </c>
    </row>
    <row r="7" spans="1:9" ht="21" customHeight="1" x14ac:dyDescent="0.5">
      <c r="E7" s="115"/>
      <c r="F7" s="71"/>
      <c r="G7" s="118" t="s">
        <v>5</v>
      </c>
      <c r="H7" s="119"/>
      <c r="I7" s="118" t="s">
        <v>5</v>
      </c>
    </row>
    <row r="8" spans="1:9" ht="6" customHeight="1" x14ac:dyDescent="0.5">
      <c r="G8" s="108"/>
      <c r="I8" s="108"/>
    </row>
    <row r="9" spans="1:9" ht="21" customHeight="1" x14ac:dyDescent="0.5">
      <c r="A9" s="102" t="s">
        <v>46</v>
      </c>
      <c r="E9" s="120"/>
      <c r="H9" s="108"/>
    </row>
    <row r="10" spans="1:9" ht="21" customHeight="1" x14ac:dyDescent="0.5">
      <c r="A10" s="114" t="s">
        <v>36</v>
      </c>
      <c r="G10" s="105">
        <f>'6'!G29</f>
        <v>-23118133</v>
      </c>
      <c r="I10" s="105">
        <v>-18043654</v>
      </c>
    </row>
    <row r="11" spans="1:9" ht="21" customHeight="1" x14ac:dyDescent="0.5">
      <c r="A11" s="104" t="s">
        <v>73</v>
      </c>
    </row>
    <row r="12" spans="1:9" ht="21" customHeight="1" x14ac:dyDescent="0.5">
      <c r="B12" s="104" t="s">
        <v>74</v>
      </c>
    </row>
    <row r="13" spans="1:9" ht="21" customHeight="1" x14ac:dyDescent="0.5">
      <c r="B13" s="121" t="s">
        <v>72</v>
      </c>
      <c r="G13" s="105">
        <v>3230136</v>
      </c>
      <c r="I13" s="105">
        <v>4108054</v>
      </c>
    </row>
    <row r="14" spans="1:9" ht="21" customHeight="1" x14ac:dyDescent="0.5">
      <c r="B14" s="121" t="s">
        <v>107</v>
      </c>
      <c r="G14" s="105">
        <v>61236</v>
      </c>
      <c r="I14" s="105">
        <v>739499</v>
      </c>
    </row>
    <row r="15" spans="1:9" ht="21" customHeight="1" x14ac:dyDescent="0.5">
      <c r="B15" s="114" t="s">
        <v>47</v>
      </c>
      <c r="G15" s="108">
        <v>-63170803</v>
      </c>
      <c r="I15" s="108">
        <v>30859891</v>
      </c>
    </row>
    <row r="16" spans="1:9" ht="21" customHeight="1" x14ac:dyDescent="0.5">
      <c r="B16" s="121" t="s">
        <v>104</v>
      </c>
      <c r="G16" s="108">
        <v>8002641</v>
      </c>
      <c r="I16" s="108">
        <v>19145557</v>
      </c>
    </row>
    <row r="17" spans="1:9" ht="21" customHeight="1" x14ac:dyDescent="0.5">
      <c r="B17" s="121" t="s">
        <v>95</v>
      </c>
      <c r="G17" s="108">
        <v>-5850331</v>
      </c>
      <c r="I17" s="108">
        <v>-14031331</v>
      </c>
    </row>
    <row r="18" spans="1:9" ht="21" customHeight="1" x14ac:dyDescent="0.5">
      <c r="B18" s="104" t="s">
        <v>18</v>
      </c>
      <c r="G18" s="122">
        <v>2800641</v>
      </c>
      <c r="I18" s="122">
        <v>3712408</v>
      </c>
    </row>
    <row r="19" spans="1:9" ht="6" customHeight="1" x14ac:dyDescent="0.5">
      <c r="G19" s="108"/>
      <c r="I19" s="108"/>
    </row>
    <row r="20" spans="1:9" ht="21" customHeight="1" x14ac:dyDescent="0.5">
      <c r="A20" s="104" t="s">
        <v>78</v>
      </c>
      <c r="C20" s="102"/>
      <c r="D20" s="102"/>
      <c r="G20" s="108"/>
      <c r="H20" s="108"/>
      <c r="I20" s="108"/>
    </row>
    <row r="21" spans="1:9" ht="21" customHeight="1" x14ac:dyDescent="0.5">
      <c r="B21" s="104" t="s">
        <v>48</v>
      </c>
      <c r="C21" s="102"/>
      <c r="D21" s="102"/>
      <c r="G21" s="108">
        <f>SUM(G10:G18)</f>
        <v>-78044613</v>
      </c>
      <c r="H21" s="108"/>
      <c r="I21" s="108">
        <f>SUM(I10:I18)</f>
        <v>26490424</v>
      </c>
    </row>
    <row r="22" spans="1:9" ht="21" customHeight="1" x14ac:dyDescent="0.5">
      <c r="A22" s="104" t="s">
        <v>82</v>
      </c>
      <c r="E22" s="123"/>
    </row>
    <row r="23" spans="1:9" ht="21" customHeight="1" x14ac:dyDescent="0.5">
      <c r="B23" s="104" t="s">
        <v>122</v>
      </c>
      <c r="G23" s="105">
        <v>-536141232</v>
      </c>
      <c r="I23" s="105">
        <v>-1226095810</v>
      </c>
    </row>
    <row r="24" spans="1:9" ht="21" customHeight="1" x14ac:dyDescent="0.5">
      <c r="B24" s="104" t="s">
        <v>8</v>
      </c>
      <c r="G24" s="105">
        <v>0</v>
      </c>
      <c r="I24" s="105">
        <v>402986960</v>
      </c>
    </row>
    <row r="25" spans="1:9" ht="21" customHeight="1" x14ac:dyDescent="0.5">
      <c r="B25" s="104" t="s">
        <v>9</v>
      </c>
      <c r="G25" s="105">
        <v>944064091</v>
      </c>
      <c r="I25" s="105">
        <v>1560895126</v>
      </c>
    </row>
    <row r="26" spans="1:9" ht="21" customHeight="1" x14ac:dyDescent="0.5">
      <c r="B26" s="104" t="s">
        <v>10</v>
      </c>
      <c r="G26" s="105">
        <v>-4246898</v>
      </c>
      <c r="I26" s="105">
        <v>-2026911</v>
      </c>
    </row>
    <row r="27" spans="1:9" ht="21" customHeight="1" x14ac:dyDescent="0.5">
      <c r="B27" s="104" t="s">
        <v>11</v>
      </c>
      <c r="G27" s="105">
        <v>-5715764</v>
      </c>
      <c r="I27" s="105">
        <v>58612309</v>
      </c>
    </row>
    <row r="28" spans="1:9" ht="21" customHeight="1" x14ac:dyDescent="0.5">
      <c r="B28" s="104" t="s">
        <v>49</v>
      </c>
      <c r="G28" s="105">
        <v>-77523278</v>
      </c>
      <c r="I28" s="105">
        <v>-73208722</v>
      </c>
    </row>
    <row r="29" spans="1:9" ht="21" customHeight="1" x14ac:dyDescent="0.5">
      <c r="A29" s="104" t="s">
        <v>81</v>
      </c>
    </row>
    <row r="30" spans="1:9" ht="21" customHeight="1" x14ac:dyDescent="0.5">
      <c r="B30" s="104" t="s">
        <v>123</v>
      </c>
      <c r="G30" s="105">
        <v>-961521416</v>
      </c>
      <c r="I30" s="105">
        <v>-1715957274</v>
      </c>
    </row>
    <row r="31" spans="1:9" ht="21" customHeight="1" x14ac:dyDescent="0.5">
      <c r="B31" s="104" t="s">
        <v>16</v>
      </c>
      <c r="D31" s="124"/>
      <c r="G31" s="105">
        <v>552945983.97000003</v>
      </c>
      <c r="I31" s="105">
        <v>153668509</v>
      </c>
    </row>
    <row r="32" spans="1:9" ht="21" customHeight="1" x14ac:dyDescent="0.5">
      <c r="B32" s="104" t="s">
        <v>17</v>
      </c>
      <c r="G32" s="105">
        <v>0</v>
      </c>
      <c r="I32" s="105">
        <v>825521580</v>
      </c>
    </row>
    <row r="33" spans="1:9" ht="21" customHeight="1" x14ac:dyDescent="0.5">
      <c r="B33" s="104" t="s">
        <v>88</v>
      </c>
      <c r="G33" s="105">
        <v>982979.93000000436</v>
      </c>
      <c r="I33" s="105">
        <v>-70073797</v>
      </c>
    </row>
    <row r="34" spans="1:9" ht="21" customHeight="1" x14ac:dyDescent="0.5">
      <c r="B34" s="104" t="s">
        <v>96</v>
      </c>
      <c r="G34" s="108">
        <v>0</v>
      </c>
      <c r="I34" s="108">
        <v>-1200000</v>
      </c>
    </row>
    <row r="35" spans="1:9" ht="21" customHeight="1" x14ac:dyDescent="0.5">
      <c r="B35" s="104" t="s">
        <v>19</v>
      </c>
      <c r="G35" s="108">
        <v>70602725</v>
      </c>
      <c r="H35" s="108"/>
      <c r="I35" s="108">
        <v>42390804</v>
      </c>
    </row>
    <row r="36" spans="1:9" ht="21" customHeight="1" x14ac:dyDescent="0.5">
      <c r="B36" s="114" t="s">
        <v>75</v>
      </c>
      <c r="D36" s="125"/>
      <c r="G36" s="122">
        <v>-7453022</v>
      </c>
      <c r="H36" s="108"/>
      <c r="I36" s="122">
        <v>-9926863</v>
      </c>
    </row>
    <row r="37" spans="1:9" ht="6" customHeight="1" x14ac:dyDescent="0.5"/>
    <row r="38" spans="1:9" ht="21" customHeight="1" x14ac:dyDescent="0.5">
      <c r="A38" s="125" t="s">
        <v>80</v>
      </c>
      <c r="G38" s="111">
        <f>SUM(G21:G36)</f>
        <v>-102050443.09999996</v>
      </c>
      <c r="I38" s="111">
        <f>SUM(I21:I36)</f>
        <v>-27923665</v>
      </c>
    </row>
    <row r="39" spans="1:9" ht="21" customHeight="1" x14ac:dyDescent="0.5">
      <c r="A39" s="112"/>
      <c r="B39" s="113"/>
      <c r="C39" s="113"/>
      <c r="D39" s="113"/>
      <c r="E39" s="107"/>
      <c r="F39" s="113"/>
      <c r="G39" s="108"/>
      <c r="H39" s="108"/>
      <c r="I39" s="108"/>
    </row>
    <row r="40" spans="1:9" ht="13.5" customHeight="1" x14ac:dyDescent="0.5">
      <c r="A40" s="125"/>
      <c r="G40" s="108"/>
      <c r="I40" s="108"/>
    </row>
    <row r="41" spans="1:9" ht="21.95" customHeight="1" x14ac:dyDescent="0.5">
      <c r="A41" s="85" t="str">
        <f>+'7'!A31</f>
        <v>หมายเหตุประกอบงบการเงินระหว่างกาลเป็นส่วนหนึ่งของงบการเงินนี้</v>
      </c>
      <c r="B41" s="85"/>
      <c r="C41" s="85"/>
      <c r="D41" s="85"/>
      <c r="E41" s="110"/>
      <c r="F41" s="85"/>
      <c r="G41" s="111"/>
      <c r="H41" s="111"/>
      <c r="I41" s="111"/>
    </row>
    <row r="42" spans="1:9" ht="21.75" customHeight="1" x14ac:dyDescent="0.5">
      <c r="A42" s="102" t="s">
        <v>0</v>
      </c>
      <c r="B42" s="102"/>
      <c r="C42" s="102"/>
      <c r="D42" s="102"/>
    </row>
    <row r="43" spans="1:9" ht="21.75" customHeight="1" x14ac:dyDescent="0.5">
      <c r="A43" s="102" t="s">
        <v>98</v>
      </c>
      <c r="B43" s="106"/>
      <c r="C43" s="106"/>
      <c r="D43" s="106"/>
      <c r="E43" s="107"/>
      <c r="F43" s="106"/>
      <c r="G43" s="108"/>
      <c r="H43" s="108"/>
      <c r="I43" s="108"/>
    </row>
    <row r="44" spans="1:9" ht="21.75" customHeight="1" x14ac:dyDescent="0.5">
      <c r="A44" s="109" t="str">
        <f>A3</f>
        <v>สำหรับงวดหกเดือนสิ้นสุดวันที่ 30 กันยายน พ.ศ. 2564</v>
      </c>
      <c r="B44" s="85"/>
      <c r="C44" s="85"/>
      <c r="D44" s="85"/>
      <c r="E44" s="110"/>
      <c r="F44" s="85"/>
      <c r="G44" s="111"/>
      <c r="H44" s="111"/>
      <c r="I44" s="111"/>
    </row>
    <row r="45" spans="1:9" ht="21" customHeight="1" x14ac:dyDescent="0.5">
      <c r="A45" s="112"/>
      <c r="B45" s="113"/>
      <c r="C45" s="113"/>
      <c r="D45" s="113"/>
      <c r="E45" s="107"/>
      <c r="F45" s="113"/>
      <c r="G45" s="108"/>
      <c r="H45" s="108"/>
      <c r="I45" s="108"/>
    </row>
    <row r="46" spans="1:9" ht="21" customHeight="1" x14ac:dyDescent="0.5">
      <c r="A46" s="125"/>
      <c r="E46" s="120"/>
      <c r="G46" s="47" t="s">
        <v>2</v>
      </c>
      <c r="H46" s="48"/>
      <c r="I46" s="47" t="s">
        <v>2</v>
      </c>
    </row>
    <row r="47" spans="1:9" ht="21" customHeight="1" x14ac:dyDescent="0.5">
      <c r="E47" s="120"/>
      <c r="F47" s="102"/>
      <c r="G47" s="117" t="s">
        <v>114</v>
      </c>
      <c r="H47" s="117"/>
      <c r="I47" s="117" t="s">
        <v>99</v>
      </c>
    </row>
    <row r="48" spans="1:9" ht="21" customHeight="1" x14ac:dyDescent="0.5">
      <c r="E48" s="120"/>
      <c r="G48" s="118" t="s">
        <v>5</v>
      </c>
      <c r="H48" s="119"/>
      <c r="I48" s="118" t="s">
        <v>5</v>
      </c>
    </row>
    <row r="49" spans="1:9" ht="8.1" customHeight="1" x14ac:dyDescent="0.5">
      <c r="E49" s="120"/>
      <c r="G49" s="126"/>
      <c r="H49" s="126"/>
      <c r="I49" s="126"/>
    </row>
    <row r="50" spans="1:9" ht="21" customHeight="1" x14ac:dyDescent="0.5">
      <c r="A50" s="125" t="s">
        <v>50</v>
      </c>
      <c r="E50" s="120"/>
    </row>
    <row r="51" spans="1:9" ht="21" customHeight="1" x14ac:dyDescent="0.5">
      <c r="A51" s="114" t="s">
        <v>51</v>
      </c>
      <c r="G51" s="108">
        <v>-229035</v>
      </c>
      <c r="H51" s="108"/>
      <c r="I51" s="108">
        <v>-750071</v>
      </c>
    </row>
    <row r="52" spans="1:9" ht="21" customHeight="1" x14ac:dyDescent="0.5">
      <c r="A52" s="114" t="s">
        <v>76</v>
      </c>
      <c r="C52" s="125"/>
      <c r="D52" s="125"/>
      <c r="G52" s="122">
        <v>2978104</v>
      </c>
      <c r="H52" s="108"/>
      <c r="I52" s="122">
        <v>6773651</v>
      </c>
    </row>
    <row r="53" spans="1:9" ht="6" customHeight="1" x14ac:dyDescent="0.5"/>
    <row r="54" spans="1:9" ht="21" customHeight="1" x14ac:dyDescent="0.5">
      <c r="A54" s="125" t="s">
        <v>86</v>
      </c>
      <c r="G54" s="111">
        <f>SUM(G51:G52)</f>
        <v>2749069</v>
      </c>
      <c r="H54" s="108">
        <v>0</v>
      </c>
      <c r="I54" s="111">
        <f>SUM(I51:I52)</f>
        <v>6023580</v>
      </c>
    </row>
    <row r="55" spans="1:9" ht="21" customHeight="1" x14ac:dyDescent="0.5">
      <c r="A55" s="125"/>
      <c r="G55" s="108"/>
      <c r="H55" s="108"/>
      <c r="I55" s="108"/>
    </row>
    <row r="56" spans="1:9" ht="21" customHeight="1" x14ac:dyDescent="0.5">
      <c r="A56" s="125" t="s">
        <v>109</v>
      </c>
      <c r="G56" s="108"/>
      <c r="H56" s="108"/>
      <c r="I56" s="108"/>
    </row>
    <row r="57" spans="1:9" ht="21" customHeight="1" x14ac:dyDescent="0.5">
      <c r="A57" s="114" t="s">
        <v>110</v>
      </c>
      <c r="G57" s="111">
        <v>-1968612</v>
      </c>
      <c r="I57" s="111">
        <v>-2044984</v>
      </c>
    </row>
    <row r="58" spans="1:9" ht="6" customHeight="1" x14ac:dyDescent="0.5"/>
    <row r="59" spans="1:9" ht="21" customHeight="1" x14ac:dyDescent="0.5">
      <c r="A59" s="125" t="s">
        <v>130</v>
      </c>
      <c r="G59" s="111">
        <f>SUM(G57)</f>
        <v>-1968612</v>
      </c>
      <c r="H59" s="108"/>
      <c r="I59" s="111">
        <f>SUM(I57)</f>
        <v>-2044984</v>
      </c>
    </row>
    <row r="60" spans="1:9" ht="21" customHeight="1" x14ac:dyDescent="0.5">
      <c r="A60" s="125"/>
      <c r="G60" s="108"/>
      <c r="H60" s="108"/>
      <c r="I60" s="108"/>
    </row>
    <row r="61" spans="1:9" ht="21" customHeight="1" x14ac:dyDescent="0.5">
      <c r="A61" s="125" t="s">
        <v>87</v>
      </c>
      <c r="G61" s="105">
        <f>SUM(G38+G54+G59)</f>
        <v>-101269986.09999996</v>
      </c>
      <c r="I61" s="105">
        <f>SUM(I38+I54+I59)</f>
        <v>-23945069</v>
      </c>
    </row>
    <row r="62" spans="1:9" ht="21" customHeight="1" x14ac:dyDescent="0.5">
      <c r="A62" s="114" t="s">
        <v>52</v>
      </c>
      <c r="G62" s="111">
        <f>'4-5'!K11</f>
        <v>659304001</v>
      </c>
      <c r="I62" s="111">
        <v>648171784</v>
      </c>
    </row>
    <row r="63" spans="1:9" ht="6" customHeight="1" x14ac:dyDescent="0.5"/>
    <row r="64" spans="1:9" ht="21" customHeight="1" thickBot="1" x14ac:dyDescent="0.55000000000000004">
      <c r="A64" s="125" t="s">
        <v>77</v>
      </c>
      <c r="E64" s="123"/>
      <c r="G64" s="127">
        <f>SUM(G61:G62)</f>
        <v>558034014.9000001</v>
      </c>
      <c r="I64" s="127">
        <f>SUM(I61:I62)</f>
        <v>624226715</v>
      </c>
    </row>
    <row r="65" spans="1:9" ht="21" customHeight="1" thickTop="1" x14ac:dyDescent="0.5">
      <c r="A65" s="125"/>
      <c r="E65" s="123"/>
      <c r="G65" s="108"/>
      <c r="I65" s="108"/>
    </row>
    <row r="66" spans="1:9" ht="21" customHeight="1" x14ac:dyDescent="0.5">
      <c r="A66" s="102" t="s">
        <v>92</v>
      </c>
      <c r="G66" s="108"/>
      <c r="I66" s="108"/>
    </row>
    <row r="67" spans="1:9" ht="7.5" customHeight="1" x14ac:dyDescent="0.5">
      <c r="A67" s="102"/>
      <c r="G67" s="108"/>
      <c r="I67" s="108"/>
    </row>
    <row r="68" spans="1:9" ht="21" customHeight="1" x14ac:dyDescent="0.5">
      <c r="A68" s="104" t="s">
        <v>93</v>
      </c>
      <c r="G68" s="105">
        <v>0</v>
      </c>
      <c r="I68" s="105">
        <v>774725</v>
      </c>
    </row>
    <row r="69" spans="1:9" ht="21" customHeight="1" x14ac:dyDescent="0.5">
      <c r="A69" s="104" t="s">
        <v>108</v>
      </c>
      <c r="G69" s="21">
        <v>262533</v>
      </c>
      <c r="I69" s="21">
        <v>522465</v>
      </c>
    </row>
    <row r="70" spans="1:9" ht="21" customHeight="1" x14ac:dyDescent="0.5">
      <c r="G70" s="21"/>
      <c r="I70" s="21"/>
    </row>
    <row r="71" spans="1:9" ht="21" customHeight="1" x14ac:dyDescent="0.5">
      <c r="G71" s="21"/>
      <c r="I71" s="21"/>
    </row>
    <row r="72" spans="1:9" ht="21" customHeight="1" x14ac:dyDescent="0.5">
      <c r="G72" s="21"/>
      <c r="I72" s="21"/>
    </row>
    <row r="73" spans="1:9" ht="21" customHeight="1" x14ac:dyDescent="0.5">
      <c r="G73" s="21"/>
      <c r="I73" s="21"/>
    </row>
    <row r="74" spans="1:9" ht="21" customHeight="1" x14ac:dyDescent="0.5">
      <c r="A74" s="125"/>
      <c r="E74" s="120"/>
    </row>
    <row r="75" spans="1:9" ht="21" customHeight="1" x14ac:dyDescent="0.5">
      <c r="A75" s="114"/>
      <c r="E75" s="120"/>
    </row>
    <row r="76" spans="1:9" ht="21" customHeight="1" x14ac:dyDescent="0.5"/>
    <row r="77" spans="1:9" ht="21" customHeight="1" x14ac:dyDescent="0.5">
      <c r="A77" s="125"/>
    </row>
    <row r="78" spans="1:9" ht="21" customHeight="1" x14ac:dyDescent="0.5">
      <c r="A78" s="125"/>
    </row>
    <row r="79" spans="1:9" ht="21" customHeight="1" x14ac:dyDescent="0.5"/>
    <row r="80" spans="1:9" ht="21" customHeight="1" x14ac:dyDescent="0.5"/>
    <row r="81" spans="1:9" ht="21" customHeight="1" x14ac:dyDescent="0.5"/>
    <row r="83" spans="1:9" ht="21.95" customHeight="1" x14ac:dyDescent="0.5">
      <c r="A83" s="85" t="str">
        <f>A41</f>
        <v>หมายเหตุประกอบงบการเงินระหว่างกาลเป็นส่วนหนึ่งของงบการเงินนี้</v>
      </c>
      <c r="B83" s="128"/>
      <c r="C83" s="128"/>
      <c r="D83" s="128"/>
      <c r="E83" s="129"/>
      <c r="F83" s="128"/>
      <c r="G83" s="122"/>
      <c r="H83" s="122"/>
      <c r="I83" s="122"/>
    </row>
    <row r="84" spans="1:9" ht="14.25" customHeight="1" x14ac:dyDescent="0.5"/>
  </sheetData>
  <pageMargins left="1" right="0.75" top="0.5" bottom="0.6" header="0.49" footer="0.4"/>
  <pageSetup paperSize="9" scale="96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2" ma:contentTypeDescription="Create a new document." ma:contentTypeScope="" ma:versionID="a3efb76e7c8ea665d4b5e9eab46f9381">
  <xsd:schema xmlns:xsd="http://www.w3.org/2001/XMLSchema" xmlns:xs="http://www.w3.org/2001/XMLSchema" xmlns:p="http://schemas.microsoft.com/office/2006/metadata/properties" xmlns:ns2="8b3ee086-155c-4c18-9411-14fc884821cc" xmlns:ns3="d1dff81c-2307-4a65-b0f7-93c12ef487ec" targetNamespace="http://schemas.microsoft.com/office/2006/metadata/properties" ma:root="true" ma:fieldsID="c23fd65b8ea1eed69688f2dea5d84062" ns2:_="" ns3:_="">
    <xsd:import namespace="8b3ee086-155c-4c18-9411-14fc884821cc"/>
    <xsd:import namespace="d1dff81c-2307-4a65-b0f7-93c12ef487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2C4097-A1E0-4434-ADE3-7E0B7FBC5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CBC947-6D05-4D80-89C1-4BB918F481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63B052-4447-47F9-9FDA-783E2D822C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4-5</vt:lpstr>
      <vt:lpstr>6</vt:lpstr>
      <vt:lpstr>7</vt:lpstr>
      <vt:lpstr>8-9</vt:lpstr>
      <vt:lpstr>'4-5'!Print_Area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</cp:lastModifiedBy>
  <cp:lastPrinted>2021-11-01T06:01:26Z</cp:lastPrinted>
  <dcterms:created xsi:type="dcterms:W3CDTF">2002-01-02T06:01:55Z</dcterms:created>
  <dcterms:modified xsi:type="dcterms:W3CDTF">2021-11-22T09:08:24Z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0x010100F5E9D183AD365047AD8C8604795AF135</vt:lpwstr>
  </property>
  <property fmtid="{D5CDD505-2E9C-101B-9397-08002B2CF9AE}" pid="4" name="MSIP_Label_bff60613-a741-4790-ba46-c6813ca61c58_Enabled">
    <vt:lpwstr>true</vt:lpwstr>
  </property>
  <property fmtid="{D5CDD505-2E9C-101B-9397-08002B2CF9AE}" pid="5" name="MSIP_Label_bff60613-a741-4790-ba46-c6813ca61c58_SetDate">
    <vt:lpwstr>2021-11-22T09:04:35Z</vt:lpwstr>
  </property>
  <property fmtid="{D5CDD505-2E9C-101B-9397-08002B2CF9AE}" pid="6" name="MSIP_Label_bff60613-a741-4790-ba46-c6813ca61c58_Method">
    <vt:lpwstr>Standard</vt:lpwstr>
  </property>
  <property fmtid="{D5CDD505-2E9C-101B-9397-08002B2CF9AE}" pid="7" name="MSIP_Label_bff60613-a741-4790-ba46-c6813ca61c58_Name">
    <vt:lpwstr>Confidential</vt:lpwstr>
  </property>
  <property fmtid="{D5CDD505-2E9C-101B-9397-08002B2CF9AE}" pid="8" name="MSIP_Label_bff60613-a741-4790-ba46-c6813ca61c58_SiteId">
    <vt:lpwstr>568a5434-7d3f-4714-b824-fe722e2748c0</vt:lpwstr>
  </property>
  <property fmtid="{D5CDD505-2E9C-101B-9397-08002B2CF9AE}" pid="9" name="MSIP_Label_bff60613-a741-4790-ba46-c6813ca61c58_ActionId">
    <vt:lpwstr>8047380f-f9fe-4273-815a-7fbc40bc3b51</vt:lpwstr>
  </property>
  <property fmtid="{D5CDD505-2E9C-101B-9397-08002B2CF9AE}" pid="10" name="MSIP_Label_bff60613-a741-4790-ba46-c6813ca61c58_ContentBits">
    <vt:lpwstr>0</vt:lpwstr>
  </property>
</Properties>
</file>