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AE78F1AF-DA06-4651-8D30-7ADBB509D290}" xr6:coauthVersionLast="46" xr6:coauthVersionMax="46" xr10:uidLastSave="{00000000-0000-0000-0000-000000000000}"/>
  <bookViews>
    <workbookView xWindow="-110" yWindow="-110" windowWidth="19420" windowHeight="10420" activeTab="3" xr2:uid="{B40D1841-527D-4894-8277-7124237CD016}"/>
  </bookViews>
  <sheets>
    <sheet name="BL-5-6" sheetId="1" r:id="rId1"/>
    <sheet name="PL-7" sheetId="2" r:id="rId2"/>
    <sheet name="SH-8-11" sheetId="3" r:id="rId3"/>
    <sheet name="CF-12-13" sheetId="4" r:id="rId4"/>
  </sheets>
  <definedNames>
    <definedName name="_xlnm.Print_Area" localSheetId="0">'BL-5-6'!$A$1:$M$76</definedName>
    <definedName name="_xlnm.Print_Area" localSheetId="3">'CF-12-13'!$A$1:$I$64</definedName>
    <definedName name="_xlnm.Print_Area" localSheetId="1">'PL-7'!$A$1:$I$38</definedName>
    <definedName name="_xlnm.Print_Area" localSheetId="2">'SH-8-11'!$A$1:$P$99</definedName>
    <definedName name="Z_6BEF8423_74F9_4D99_82F7_04256B5BC165_.wvu.PrintArea" localSheetId="0" hidden="1">'BL-5-6'!$A$1:$K$77</definedName>
    <definedName name="Z_6BEF8423_74F9_4D99_82F7_04256B5BC165_.wvu.PrintArea" localSheetId="3" hidden="1">'CF-12-13'!$A$1:$I$89</definedName>
    <definedName name="Z_6BEF8423_74F9_4D99_82F7_04256B5BC165_.wvu.PrintArea" localSheetId="1" hidden="1">'PL-7'!$A$1:$I$37</definedName>
    <definedName name="Z_6BEF8423_74F9_4D99_82F7_04256B5BC165_.wvu.PrintArea" localSheetId="2" hidden="1">'SH-8-11'!$A$1:$P$76</definedName>
    <definedName name="Z_7DE45B3A_DF12_4DA0_B790_58F2D8497273_.wvu.PrintArea" localSheetId="0" hidden="1">'BL-5-6'!$A$1:$K$77</definedName>
    <definedName name="Z_7DE45B3A_DF12_4DA0_B790_58F2D8497273_.wvu.PrintArea" localSheetId="3" hidden="1">'CF-12-13'!$A$1:$I$89</definedName>
    <definedName name="Z_7DE45B3A_DF12_4DA0_B790_58F2D8497273_.wvu.PrintArea" localSheetId="1" hidden="1">'PL-7'!$A$1:$I$37</definedName>
    <definedName name="Z_7DE45B3A_DF12_4DA0_B790_58F2D8497273_.wvu.PrintArea" localSheetId="2" hidden="1">'SH-8-11'!$A$1:$P$76</definedName>
    <definedName name="Z_869EA13B_68D2_4055_9107_5E33C3CEED68_.wvu.PrintArea" localSheetId="0" hidden="1">'BL-5-6'!$A$1:$K$77</definedName>
    <definedName name="Z_869EA13B_68D2_4055_9107_5E33C3CEED68_.wvu.PrintArea" localSheetId="3" hidden="1">'CF-12-13'!$A$1:$I$89</definedName>
    <definedName name="Z_869EA13B_68D2_4055_9107_5E33C3CEED68_.wvu.PrintArea" localSheetId="1" hidden="1">'PL-7'!$A$1:$I$37</definedName>
    <definedName name="Z_869EA13B_68D2_4055_9107_5E33C3CEED68_.wvu.PrintArea" localSheetId="2" hidden="1">'SH-8-11'!$A$1:$P$76</definedName>
    <definedName name="Z_9DFA7A7A_70E2_4CF4_BA03_6E08742C3ED3_.wvu.PrintArea" localSheetId="0" hidden="1">'BL-5-6'!$A$1:$K$77</definedName>
    <definedName name="Z_9DFA7A7A_70E2_4CF4_BA03_6E08742C3ED3_.wvu.PrintArea" localSheetId="3" hidden="1">'CF-12-13'!$A$1:$I$89</definedName>
    <definedName name="Z_9DFA7A7A_70E2_4CF4_BA03_6E08742C3ED3_.wvu.PrintArea" localSheetId="1" hidden="1">'PL-7'!$A$1:$I$37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4" i="4" l="1"/>
  <c r="G94" i="4"/>
  <c r="F94" i="4"/>
  <c r="D94" i="4"/>
  <c r="I89" i="4"/>
  <c r="G89" i="4"/>
  <c r="E89" i="4"/>
  <c r="C89" i="4"/>
  <c r="I84" i="4"/>
  <c r="I94" i="4" s="1"/>
  <c r="G84" i="4"/>
  <c r="E84" i="4"/>
  <c r="E94" i="4" s="1"/>
  <c r="C84" i="4"/>
  <c r="C94" i="4" s="1"/>
  <c r="G62" i="4"/>
  <c r="C62" i="4"/>
  <c r="I55" i="4"/>
  <c r="G55" i="4"/>
  <c r="E55" i="4"/>
  <c r="C55" i="4"/>
  <c r="I49" i="4"/>
  <c r="H49" i="4"/>
  <c r="G49" i="4"/>
  <c r="F49" i="4"/>
  <c r="E49" i="4"/>
  <c r="D49" i="4"/>
  <c r="C49" i="4"/>
  <c r="C31" i="4"/>
  <c r="J28" i="4"/>
  <c r="J27" i="4"/>
  <c r="J26" i="4"/>
  <c r="J22" i="4"/>
  <c r="J16" i="4"/>
  <c r="C13" i="4"/>
  <c r="G12" i="4"/>
  <c r="C12" i="4"/>
  <c r="L97" i="3"/>
  <c r="J97" i="3"/>
  <c r="H97" i="3"/>
  <c r="F97" i="3"/>
  <c r="D97" i="3"/>
  <c r="P92" i="3"/>
  <c r="N92" i="3"/>
  <c r="P91" i="3"/>
  <c r="L87" i="3"/>
  <c r="L99" i="3" s="1"/>
  <c r="H87" i="3"/>
  <c r="H99" i="3" s="1"/>
  <c r="F87" i="3"/>
  <c r="F99" i="3" s="1"/>
  <c r="L74" i="3"/>
  <c r="J74" i="3"/>
  <c r="J87" i="3" s="1"/>
  <c r="J99" i="3" s="1"/>
  <c r="H74" i="3"/>
  <c r="F74" i="3"/>
  <c r="D74" i="3"/>
  <c r="D87" i="3" s="1"/>
  <c r="D99" i="3" s="1"/>
  <c r="L72" i="3"/>
  <c r="J72" i="3"/>
  <c r="H72" i="3"/>
  <c r="F72" i="3"/>
  <c r="D72" i="3"/>
  <c r="N67" i="3"/>
  <c r="P66" i="3"/>
  <c r="P61" i="3"/>
  <c r="L49" i="3"/>
  <c r="F49" i="3"/>
  <c r="K47" i="3"/>
  <c r="I47" i="3"/>
  <c r="G47" i="3"/>
  <c r="E47" i="3"/>
  <c r="P42" i="3"/>
  <c r="N42" i="3"/>
  <c r="P41" i="3"/>
  <c r="H37" i="3"/>
  <c r="H49" i="3" s="1"/>
  <c r="J25" i="3"/>
  <c r="J37" i="3" s="1"/>
  <c r="J49" i="3" s="1"/>
  <c r="H25" i="3"/>
  <c r="D25" i="3"/>
  <c r="D37" i="3" s="1"/>
  <c r="D49" i="3" s="1"/>
  <c r="K23" i="3"/>
  <c r="I23" i="3"/>
  <c r="G23" i="3"/>
  <c r="E23" i="3"/>
  <c r="N18" i="3"/>
  <c r="P17" i="3"/>
  <c r="P18" i="3" s="1"/>
  <c r="L13" i="3"/>
  <c r="L25" i="3" s="1"/>
  <c r="F13" i="3"/>
  <c r="P13" i="3" s="1"/>
  <c r="N12" i="3"/>
  <c r="P12" i="3" s="1"/>
  <c r="P11" i="3"/>
  <c r="I33" i="2"/>
  <c r="N71" i="3" s="1"/>
  <c r="P71" i="3" s="1"/>
  <c r="G33" i="2"/>
  <c r="N96" i="3" s="1"/>
  <c r="P96" i="3" s="1"/>
  <c r="E33" i="2"/>
  <c r="N22" i="3" s="1"/>
  <c r="P22" i="3" s="1"/>
  <c r="C33" i="2"/>
  <c r="N46" i="3" s="1"/>
  <c r="P46" i="3" s="1"/>
  <c r="H23" i="2"/>
  <c r="F23" i="2"/>
  <c r="D23" i="2"/>
  <c r="I21" i="2"/>
  <c r="G21" i="2"/>
  <c r="E21" i="2"/>
  <c r="C21" i="2"/>
  <c r="I14" i="2"/>
  <c r="G14" i="2"/>
  <c r="E14" i="2"/>
  <c r="C14" i="2"/>
  <c r="G74" i="1"/>
  <c r="M73" i="1"/>
  <c r="M74" i="1" s="1"/>
  <c r="J73" i="1"/>
  <c r="G73" i="1"/>
  <c r="K57" i="1"/>
  <c r="M56" i="1"/>
  <c r="K56" i="1"/>
  <c r="I56" i="1"/>
  <c r="G56" i="1"/>
  <c r="E56" i="1"/>
  <c r="C56" i="1"/>
  <c r="O55" i="1"/>
  <c r="K26" i="4" s="1"/>
  <c r="N55" i="1"/>
  <c r="K22" i="4" s="1"/>
  <c r="M49" i="1"/>
  <c r="M57" i="1" s="1"/>
  <c r="M76" i="1" s="1"/>
  <c r="K49" i="1"/>
  <c r="I49" i="1"/>
  <c r="I57" i="1" s="1"/>
  <c r="G49" i="1"/>
  <c r="G57" i="1" s="1"/>
  <c r="G76" i="1" s="1"/>
  <c r="E49" i="1"/>
  <c r="E57" i="1" s="1"/>
  <c r="C49" i="1"/>
  <c r="C57" i="1" s="1"/>
  <c r="A32" i="1"/>
  <c r="K29" i="1"/>
  <c r="E29" i="1"/>
  <c r="M27" i="1"/>
  <c r="K27" i="1"/>
  <c r="I27" i="1"/>
  <c r="G27" i="1"/>
  <c r="E27" i="1"/>
  <c r="C27" i="1"/>
  <c r="N25" i="1"/>
  <c r="M19" i="1"/>
  <c r="M29" i="1" s="1"/>
  <c r="M78" i="1" s="1"/>
  <c r="K19" i="1"/>
  <c r="I19" i="1"/>
  <c r="I29" i="1" s="1"/>
  <c r="G19" i="1"/>
  <c r="G29" i="1" s="1"/>
  <c r="G78" i="1" s="1"/>
  <c r="E19" i="1"/>
  <c r="C19" i="1"/>
  <c r="C29" i="1" s="1"/>
  <c r="O16" i="1"/>
  <c r="O19" i="1" s="1"/>
  <c r="N16" i="1"/>
  <c r="I23" i="2" l="1"/>
  <c r="I25" i="2" s="1"/>
  <c r="I10" i="4" s="1"/>
  <c r="I24" i="4" s="1"/>
  <c r="I35" i="4" s="1"/>
  <c r="I58" i="4" s="1"/>
  <c r="I61" i="4" s="1"/>
  <c r="I63" i="4" s="1"/>
  <c r="G23" i="2"/>
  <c r="G25" i="2" s="1"/>
  <c r="N95" i="3" s="1"/>
  <c r="C23" i="2"/>
  <c r="C25" i="2" s="1"/>
  <c r="N45" i="3" s="1"/>
  <c r="E23" i="2"/>
  <c r="E25" i="2" s="1"/>
  <c r="N21" i="3" s="1"/>
  <c r="I35" i="2"/>
  <c r="P67" i="3"/>
  <c r="F25" i="3"/>
  <c r="C37" i="2" l="1"/>
  <c r="G10" i="4"/>
  <c r="G24" i="4" s="1"/>
  <c r="G35" i="4" s="1"/>
  <c r="G58" i="4" s="1"/>
  <c r="G61" i="4" s="1"/>
  <c r="G63" i="4" s="1"/>
  <c r="G92" i="4" s="1"/>
  <c r="G37" i="2"/>
  <c r="G35" i="2"/>
  <c r="E10" i="4"/>
  <c r="E24" i="4" s="1"/>
  <c r="E35" i="4" s="1"/>
  <c r="E58" i="4" s="1"/>
  <c r="E61" i="4" s="1"/>
  <c r="E63" i="4" s="1"/>
  <c r="E92" i="4" s="1"/>
  <c r="I37" i="2"/>
  <c r="N70" i="3"/>
  <c r="N72" i="3" s="1"/>
  <c r="N74" i="3" s="1"/>
  <c r="E37" i="2"/>
  <c r="C10" i="4"/>
  <c r="C24" i="4" s="1"/>
  <c r="C35" i="4" s="1"/>
  <c r="C58" i="4" s="1"/>
  <c r="C61" i="4" s="1"/>
  <c r="C63" i="4" s="1"/>
  <c r="C92" i="4" s="1"/>
  <c r="C35" i="2"/>
  <c r="E35" i="2"/>
  <c r="P21" i="3"/>
  <c r="P23" i="3" s="1"/>
  <c r="N23" i="3"/>
  <c r="N25" i="3" s="1"/>
  <c r="N97" i="3"/>
  <c r="P95" i="3"/>
  <c r="P97" i="3" s="1"/>
  <c r="P45" i="3"/>
  <c r="P47" i="3" s="1"/>
  <c r="N47" i="3"/>
  <c r="I73" i="4"/>
  <c r="I92" i="4"/>
  <c r="G73" i="4" l="1"/>
  <c r="P70" i="3"/>
  <c r="P72" i="3" s="1"/>
  <c r="E73" i="4"/>
  <c r="C73" i="4"/>
  <c r="N37" i="3"/>
  <c r="N49" i="3" s="1"/>
  <c r="E73" i="1"/>
  <c r="E74" i="1" s="1"/>
  <c r="E76" i="1" s="1"/>
  <c r="E78" i="1" s="1"/>
  <c r="P25" i="3"/>
  <c r="P37" i="3" s="1"/>
  <c r="K73" i="1"/>
  <c r="K74" i="1" s="1"/>
  <c r="K76" i="1" s="1"/>
  <c r="K78" i="1" s="1"/>
  <c r="N87" i="3"/>
  <c r="N99" i="3" s="1"/>
  <c r="I73" i="1" s="1"/>
  <c r="I74" i="1" s="1"/>
  <c r="I76" i="1" s="1"/>
  <c r="I78" i="1" s="1"/>
  <c r="P74" i="3"/>
  <c r="P87" i="3" s="1"/>
  <c r="P99" i="3" s="1"/>
  <c r="Q99" i="3" l="1"/>
  <c r="C73" i="1"/>
  <c r="C74" i="1" s="1"/>
  <c r="C76" i="1" s="1"/>
  <c r="C78" i="1" s="1"/>
  <c r="P49" i="3"/>
  <c r="Q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Sirikarn, Vanitchareon</author>
    <author>Sirada, Phaiboonwong</author>
  </authors>
  <commentList>
    <comment ref="I14" authorId="0" shapeId="0" xr:uid="{82C8FEE8-25A1-4281-A100-EF6D1CA42973}">
      <text>
        <r>
          <rPr>
            <b/>
            <sz val="9"/>
            <color indexed="81"/>
            <rFont val="Tahoma"/>
            <family val="2"/>
          </rPr>
          <t>Sirikarn, Vanitchareon:</t>
        </r>
        <r>
          <rPr>
            <sz val="9"/>
            <color indexed="81"/>
            <rFont val="Tahoma"/>
            <family val="2"/>
          </rPr>
          <t xml:space="preserve">
Include golf mebership
</t>
        </r>
      </text>
    </comment>
    <comment ref="A45" authorId="1" shapeId="0" xr:uid="{E363CE9A-6B04-42D2-A18D-00A18B4938C8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 : Proceeds from sale of property, plant and equipment </t>
        </r>
      </text>
    </comment>
    <comment ref="A46" authorId="1" shapeId="0" xr:uid="{8319F5B0-A693-4B30-94F3-CDAB714AA14B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 : Acquisition of property, plant and equipment  </t>
        </r>
      </text>
    </comment>
    <comment ref="A47" authorId="1" shapeId="0" xr:uid="{D694924C-8266-4D5B-8B71-E02F2D1B225A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 : Acquisition of intangible assets</t>
        </r>
      </text>
    </comment>
  </commentList>
</comments>
</file>

<file path=xl/sharedStrings.xml><?xml version="1.0" encoding="utf-8"?>
<sst xmlns="http://schemas.openxmlformats.org/spreadsheetml/2006/main" count="495" uniqueCount="192">
  <si>
    <t>Muramoto Electron (Thailand) Public Company Limited and its Subsidiary</t>
  </si>
  <si>
    <t>Statements of financial position</t>
  </si>
  <si>
    <t>Consolidated</t>
  </si>
  <si>
    <t>Separate</t>
  </si>
  <si>
    <t>financial statements</t>
  </si>
  <si>
    <t>30 September</t>
  </si>
  <si>
    <t>1 October</t>
  </si>
  <si>
    <t>Assets</t>
  </si>
  <si>
    <t>Note</t>
  </si>
  <si>
    <t>2021</t>
  </si>
  <si>
    <t>2020</t>
  </si>
  <si>
    <t>2012</t>
  </si>
  <si>
    <t>(Restated)</t>
  </si>
  <si>
    <t>(in Baht)</t>
  </si>
  <si>
    <t>Current assets</t>
  </si>
  <si>
    <t>Cash and cash equivalents</t>
  </si>
  <si>
    <t xml:space="preserve">Trade accounts receivable </t>
  </si>
  <si>
    <t>5, 7</t>
  </si>
  <si>
    <t>Other receivables</t>
  </si>
  <si>
    <t>W/T METCO</t>
  </si>
  <si>
    <t>Current portion of finance lease</t>
  </si>
  <si>
    <t xml:space="preserve">   receivable</t>
  </si>
  <si>
    <t>Inventories</t>
  </si>
  <si>
    <t xml:space="preserve">Other current assets </t>
  </si>
  <si>
    <t>Assets classified as held for sale</t>
  </si>
  <si>
    <t>Total current assets</t>
  </si>
  <si>
    <t>Non-current assets</t>
  </si>
  <si>
    <t>Investment in subsidiary</t>
  </si>
  <si>
    <t>-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</si>
  <si>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</si>
  <si>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</si>
  <si>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</si>
  <si>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</si>
  <si>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</si>
  <si>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</si>
  <si>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</si>
  <si>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</si>
  <si>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</si>
  <si>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</si>
  <si>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</si>
  <si>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 xml:space="preserve">Payable for property, plant and </t>
  </si>
  <si>
    <t xml:space="preserve">   equipment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</si>
  <si>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</si>
  <si>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</si>
  <si>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</si>
  <si>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</si>
  <si>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</si>
  <si>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</si>
  <si>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</si>
  <si>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 xml:space="preserve">Non-current provisions for </t>
  </si>
  <si>
    <t xml:space="preserve">  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</si>
  <si>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</si>
  <si>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</si>
  <si>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</si>
  <si>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</si>
  <si>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</si>
  <si>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</si>
  <si>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</si>
  <si>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</si>
  <si>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</si>
  <si>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</si>
  <si>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Share premium on ordinary shares</t>
  </si>
  <si>
    <t xml:space="preserve">Retained earnings </t>
  </si>
  <si>
    <t xml:space="preserve">  Appropriated</t>
  </si>
  <si>
    <t xml:space="preserve">      Legal reserve</t>
  </si>
  <si>
    <t xml:space="preserve">   Treasury shares reserve</t>
  </si>
  <si>
    <t xml:space="preserve">  Unappropriated</t>
  </si>
  <si>
    <t>Total equity</t>
  </si>
  <si>
    <t>Total liabilities and equity</t>
  </si>
  <si>
    <t>Statements of comprehensive income</t>
  </si>
  <si>
    <t>Year ended 
30 September</t>
  </si>
  <si>
    <t>Revenue</t>
  </si>
  <si>
    <t>Revenue from sale of goods</t>
  </si>
  <si>
    <t>5, 15</t>
  </si>
  <si>
    <t>Dividend income</t>
  </si>
  <si>
    <t>5, 9</t>
  </si>
  <si>
    <t>Other income</t>
  </si>
  <si>
    <t>Net foreign exchange gain</t>
  </si>
  <si>
    <t>Total revenue</t>
  </si>
  <si>
    <t>Expenses</t>
  </si>
  <si>
    <t>Cost of sale of goods</t>
  </si>
  <si>
    <t>5, 16</t>
  </si>
  <si>
    <t>Distribution costs</t>
  </si>
  <si>
    <t>Administrative expenses</t>
  </si>
  <si>
    <t>Finance costs</t>
  </si>
  <si>
    <t>Total expenses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</si>
  <si>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</si>
  <si>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</si>
  <si>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</si>
  <si>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</si>
  <si>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</si>
  <si>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 xml:space="preserve">Gain on remeasurements of </t>
  </si>
  <si>
    <t xml:space="preserve">   defined benefit plans</t>
  </si>
  <si>
    <t>Income tax on other comprehensive income</t>
  </si>
  <si>
    <t xml:space="preserve">Other comprehensive income </t>
  </si>
  <si>
    <t xml:space="preserve">   for the year, net of tax</t>
  </si>
  <si>
    <t xml:space="preserve">Total comprehensive income </t>
  </si>
  <si>
    <t xml:space="preserve">  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</si>
  <si>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</si>
  <si>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18</t>
  </si>
  <si>
    <t xml:space="preserve">Statements of changes in equity </t>
  </si>
  <si>
    <t>Consolidated financial statements</t>
  </si>
  <si>
    <t>Issued and</t>
  </si>
  <si>
    <t>Retained earnings</t>
  </si>
  <si>
    <t>paid-up</t>
  </si>
  <si>
    <t>Treasury</t>
  </si>
  <si>
    <t>Share</t>
  </si>
  <si>
    <t>Treasury shares</t>
  </si>
  <si>
    <t>share capital</t>
  </si>
  <si>
    <t>shares</t>
  </si>
  <si>
    <t>premium</t>
  </si>
  <si>
    <t>Legal reserve</t>
  </si>
  <si>
    <t>reserve</t>
  </si>
  <si>
    <t>Unappropriated</t>
  </si>
  <si>
    <t>Year ended 30 September 2020</t>
  </si>
  <si>
    <t>Balance at 1 October 2013 - as reported</t>
  </si>
  <si>
    <t>Impact of changes in accounting policies</t>
  </si>
  <si>
    <t>Balance at 1 October 2019</t>
  </si>
  <si>
    <t>Transactions with owners, recorded directly in equity</t>
  </si>
  <si>
    <t xml:space="preserve">    Distributions to owners of the parent</t>
  </si>
  <si>
    <t xml:space="preserve">    Dividends</t>
  </si>
  <si>
    <t xml:space="preserve">   Total distributions to owners of the parent</t>
  </si>
  <si>
    <t>Comprehensive income for the year</t>
  </si>
  <si>
    <t xml:space="preserve">    Profit</t>
  </si>
  <si>
    <t xml:space="preserve">    Other comprehensive income </t>
  </si>
  <si>
    <t>Total comprehensive income for the year</t>
  </si>
  <si>
    <t>Balance at 30 September 2020</t>
  </si>
  <si>
    <t>Year ended 30 September 2021</t>
  </si>
  <si>
    <t>Balance at 1 October 2020</t>
  </si>
  <si>
    <t>Balance at 30 September 2021</t>
  </si>
  <si>
    <t xml:space="preserve"> </t>
  </si>
  <si>
    <t>Separate financial statements</t>
  </si>
  <si>
    <t xml:space="preserve">    Distributions to owners </t>
  </si>
  <si>
    <t xml:space="preserve">   Total distributions to owners </t>
  </si>
  <si>
    <t xml:space="preserve">    Distributions to owners</t>
  </si>
  <si>
    <t xml:space="preserve">     Profit</t>
  </si>
  <si>
    <t xml:space="preserve">     Other comprehensive income </t>
  </si>
  <si>
    <t>Statements of cash flows</t>
  </si>
  <si>
    <t>Cash flows from operating activities</t>
  </si>
  <si>
    <t>Adjustments to reconcile profit to cash receipts</t>
  </si>
  <si>
    <t xml:space="preserve">Tax expense </t>
  </si>
  <si>
    <t>Depreciation and amortisation</t>
  </si>
  <si>
    <t>Unrealised gain on exchange rate</t>
  </si>
  <si>
    <t>Reversal of loss on inventories devaluation</t>
  </si>
  <si>
    <t xml:space="preserve">(Gain) loss on disposal of property, </t>
  </si>
  <si>
    <t xml:space="preserve">   plant and equipment</t>
  </si>
  <si>
    <t>Loss on disposal of intangible assets</t>
  </si>
  <si>
    <t>Provision for impairment loss</t>
  </si>
  <si>
    <t xml:space="preserve">  on property, plant and equipment</t>
  </si>
  <si>
    <t>Employee benefit expenses</t>
  </si>
  <si>
    <t>Changes in operating assets and liabilities</t>
  </si>
  <si>
    <t>Trade accounts receivable</t>
  </si>
  <si>
    <t>Other non-current assets</t>
  </si>
  <si>
    <t>Employee benefit paid</t>
  </si>
  <si>
    <t>Tax paid</t>
  </si>
  <si>
    <t>Net cash from operating activities</t>
  </si>
  <si>
    <t>For the year ended 
30 September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</si>
  <si>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</si>
  <si>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</si>
  <si>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</si>
  <si>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</si>
  <si>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Dividends received</t>
  </si>
  <si>
    <t>Net cash used in investing activities</t>
  </si>
  <si>
    <t>Cash flows from financing activities</t>
  </si>
  <si>
    <t>Payment of lease liabilities</t>
  </si>
  <si>
    <t>Dividends paid</t>
  </si>
  <si>
    <t>Financial cost paid</t>
  </si>
  <si>
    <t>Net cash used in financing activities</t>
  </si>
  <si>
    <t>Net increase (decrease) in cash and cash equivalents,</t>
  </si>
  <si>
    <t xml:space="preserve">   before effect of exchange rates changes</t>
  </si>
  <si>
    <t xml:space="preserve">Effect of exchange rate changes on cash and </t>
  </si>
  <si>
    <t xml:space="preserve">   cash equivalents</t>
  </si>
  <si>
    <t>Net increase (decrease) in cash and cash equivalents</t>
  </si>
  <si>
    <t>Cash and cash equivalents at the beginning of the year</t>
  </si>
  <si>
    <t>Cash and cash equivalents at the end of the year</t>
  </si>
  <si>
    <t>2018</t>
  </si>
  <si>
    <t>2017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</si>
  <si>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</si>
  <si>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</si>
  <si>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</si>
  <si>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years are details as follows:</t>
  </si>
  <si>
    <t>Increase in property, plant and equipment</t>
  </si>
  <si>
    <t xml:space="preserve">   during the years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</si>
  <si>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</si>
  <si>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finance lease during the years</t>
  </si>
  <si>
    <t xml:space="preserve">Change in payables for purchase of </t>
  </si>
  <si>
    <t>Purchased of property, plant and</t>
  </si>
  <si>
    <t xml:space="preserve">   equipment paid by cash</t>
  </si>
  <si>
    <t>Non-cash transactions</t>
  </si>
  <si>
    <t>Assets acquired by means of finance lease</t>
  </si>
  <si>
    <t>Payable for property, plant and equipment</t>
  </si>
  <si>
    <t xml:space="preserve">   and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</si>
</sst>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[$-409]d\-mmm\-yy;@"/>
    <numFmt numFmtId="168" formatCode="#,##0.000_);\(#,##0.000\)"/>
    <numFmt numFmtId="169" formatCode="_(* #,##0.000_);_(* \(#,##0.000\);_(* &quot;-&quot;??_);_(@_)"/>
  </numFmts>
  <fonts count="1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0"/>
      <name val="Arial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2"/>
      <name val="Times New Roman"/>
      <family val="1"/>
      <charset val="222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3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" fillId="0" borderId="0"/>
  </cellStyleXfs>
  <cellXfs count="141">
    <xf numFmtId="37" fontId="0" fillId="0" borderId="0" xfId="0"/>
    <xf numFmtId="37" fontId="2" fillId="0" borderId="0" xfId="0" applyFont="1" applyAlignment="1">
      <alignment horizontal="left"/>
    </xf>
    <xf numFmtId="37" fontId="3" fillId="0" borderId="0" xfId="0" applyFont="1" applyAlignment="1">
      <alignment horizontal="center"/>
    </xf>
    <xf numFmtId="37" fontId="1" fillId="0" borderId="0" xfId="0" applyFont="1"/>
    <xf numFmtId="43" fontId="1" fillId="0" borderId="0" xfId="1" applyFont="1" applyFill="1" applyAlignment="1"/>
    <xf numFmtId="37" fontId="5" fillId="0" borderId="0" xfId="0" applyFont="1" applyAlignment="1">
      <alignment horizontal="left"/>
    </xf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37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37" fontId="1" fillId="0" borderId="0" xfId="0" applyFont="1" applyAlignment="1">
      <alignment horizontal="left" vertical="top"/>
    </xf>
    <xf numFmtId="39" fontId="1" fillId="0" borderId="0" xfId="0" applyNumberFormat="1" applyFont="1"/>
    <xf numFmtId="37" fontId="7" fillId="0" borderId="0" xfId="0" applyFont="1" applyAlignment="1">
      <alignment horizontal="left"/>
    </xf>
    <xf numFmtId="37" fontId="1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37" fontId="0" fillId="0" borderId="0" xfId="0" applyAlignment="1">
      <alignment horizontal="left"/>
    </xf>
    <xf numFmtId="43" fontId="1" fillId="0" borderId="0" xfId="0" applyNumberFormat="1" applyFont="1" applyAlignment="1">
      <alignment horizontal="right"/>
    </xf>
    <xf numFmtId="43" fontId="1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37" fontId="6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4" fontId="6" fillId="0" borderId="2" xfId="0" applyNumberFormat="1" applyFont="1" applyBorder="1" applyAlignment="1">
      <alignment horizontal="right"/>
    </xf>
    <xf numFmtId="167" fontId="0" fillId="0" borderId="0" xfId="0" quotePrefix="1" applyNumberFormat="1" applyAlignment="1">
      <alignment horizontal="center"/>
    </xf>
    <xf numFmtId="37" fontId="0" fillId="0" borderId="0" xfId="0" applyAlignment="1">
      <alignment horizontal="center"/>
    </xf>
    <xf numFmtId="41" fontId="1" fillId="0" borderId="0" xfId="0" applyNumberFormat="1" applyFont="1" applyAlignment="1">
      <alignment horizontal="right"/>
    </xf>
    <xf numFmtId="41" fontId="0" fillId="0" borderId="0" xfId="0" applyNumberFormat="1" applyAlignment="1">
      <alignment horizontal="center"/>
    </xf>
    <xf numFmtId="41" fontId="1" fillId="0" borderId="0" xfId="0" applyNumberFormat="1" applyFont="1" applyAlignment="1">
      <alignment horizontal="center"/>
    </xf>
    <xf numFmtId="43" fontId="0" fillId="0" borderId="0" xfId="1" applyFont="1" applyFill="1" applyAlignment="1">
      <alignment horizontal="center"/>
    </xf>
    <xf numFmtId="168" fontId="1" fillId="0" borderId="0" xfId="0" applyNumberFormat="1" applyFont="1"/>
    <xf numFmtId="0" fontId="0" fillId="0" borderId="0" xfId="0" applyNumberFormat="1"/>
    <xf numFmtId="0" fontId="6" fillId="0" borderId="0" xfId="0" applyNumberFormat="1" applyFont="1"/>
    <xf numFmtId="37" fontId="7" fillId="0" borderId="0" xfId="0" applyFont="1" applyAlignment="1">
      <alignment horizontal="center"/>
    </xf>
    <xf numFmtId="37" fontId="3" fillId="0" borderId="0" xfId="0" applyFont="1" applyAlignment="1">
      <alignment horizontal="left"/>
    </xf>
    <xf numFmtId="164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indent="1"/>
    </xf>
    <xf numFmtId="37" fontId="6" fillId="0" borderId="0" xfId="0" applyFont="1" applyAlignment="1">
      <alignment horizontal="left" vertical="top"/>
    </xf>
    <xf numFmtId="166" fontId="0" fillId="0" borderId="0" xfId="0" applyNumberFormat="1" applyAlignment="1">
      <alignment horizontal="center"/>
    </xf>
    <xf numFmtId="164" fontId="1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37" fontId="6" fillId="0" borderId="0" xfId="0" applyFont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9" fontId="9" fillId="0" borderId="4" xfId="2" applyNumberFormat="1" applyFont="1" applyFill="1" applyBorder="1" applyAlignment="1">
      <alignment vertical="center"/>
    </xf>
    <xf numFmtId="0" fontId="2" fillId="0" borderId="0" xfId="3" applyFont="1"/>
    <xf numFmtId="0" fontId="1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horizontal="right"/>
    </xf>
    <xf numFmtId="0" fontId="6" fillId="0" borderId="0" xfId="3" applyFont="1"/>
    <xf numFmtId="0" fontId="5" fillId="0" borderId="0" xfId="3" applyFont="1"/>
    <xf numFmtId="0" fontId="12" fillId="0" borderId="0" xfId="3" applyFont="1" applyAlignment="1">
      <alignment horizontal="center"/>
    </xf>
    <xf numFmtId="37" fontId="5" fillId="0" borderId="0" xfId="0" applyFont="1"/>
    <xf numFmtId="0" fontId="13" fillId="0" borderId="0" xfId="3" applyFont="1"/>
    <xf numFmtId="0" fontId="7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37" fontId="6" fillId="0" borderId="0" xfId="3" applyNumberFormat="1" applyFont="1"/>
    <xf numFmtId="37" fontId="6" fillId="0" borderId="0" xfId="3" applyNumberFormat="1" applyFont="1" applyAlignment="1">
      <alignment horizontal="center"/>
    </xf>
    <xf numFmtId="0" fontId="0" fillId="0" borderId="0" xfId="3" applyFont="1"/>
    <xf numFmtId="37" fontId="1" fillId="0" borderId="0" xfId="3" applyNumberFormat="1" applyFont="1" applyAlignment="1">
      <alignment horizontal="center"/>
    </xf>
    <xf numFmtId="37" fontId="1" fillId="0" borderId="0" xfId="3" applyNumberFormat="1" applyFont="1"/>
    <xf numFmtId="0" fontId="7" fillId="0" borderId="0" xfId="3" applyFont="1"/>
    <xf numFmtId="0" fontId="0" fillId="0" borderId="0" xfId="3" applyFont="1" applyAlignment="1">
      <alignment horizontal="left"/>
    </xf>
    <xf numFmtId="166" fontId="1" fillId="0" borderId="3" xfId="4" applyNumberFormat="1" applyFont="1" applyFill="1" applyBorder="1" applyAlignment="1">
      <alignment horizontal="right"/>
    </xf>
    <xf numFmtId="37" fontId="6" fillId="0" borderId="1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right"/>
    </xf>
    <xf numFmtId="37" fontId="6" fillId="0" borderId="1" xfId="3" applyNumberFormat="1" applyFont="1" applyBorder="1"/>
    <xf numFmtId="0" fontId="6" fillId="0" borderId="0" xfId="5" applyFont="1"/>
    <xf numFmtId="37" fontId="1" fillId="0" borderId="0" xfId="3" applyNumberFormat="1" applyFont="1" applyAlignment="1">
      <alignment horizontal="right"/>
    </xf>
    <xf numFmtId="0" fontId="7" fillId="0" borderId="0" xfId="5" applyFont="1"/>
    <xf numFmtId="166" fontId="6" fillId="0" borderId="2" xfId="4" applyNumberFormat="1" applyFont="1" applyFill="1" applyBorder="1" applyAlignment="1">
      <alignment horizontal="center"/>
    </xf>
    <xf numFmtId="166" fontId="6" fillId="0" borderId="0" xfId="3" applyNumberFormat="1" applyFont="1"/>
    <xf numFmtId="166" fontId="1" fillId="0" borderId="0" xfId="3" applyNumberFormat="1" applyFont="1" applyAlignment="1">
      <alignment horizontal="right"/>
    </xf>
    <xf numFmtId="0" fontId="15" fillId="0" borderId="0" xfId="3" applyFont="1"/>
    <xf numFmtId="37" fontId="15" fillId="0" borderId="0" xfId="3" applyNumberFormat="1" applyFont="1"/>
    <xf numFmtId="166" fontId="0" fillId="0" borderId="3" xfId="4" applyNumberFormat="1" applyFont="1" applyFill="1" applyBorder="1" applyAlignment="1">
      <alignment horizontal="right"/>
    </xf>
    <xf numFmtId="37" fontId="1" fillId="0" borderId="3" xfId="3" applyNumberFormat="1" applyFont="1" applyBorder="1" applyAlignment="1">
      <alignment horizontal="right"/>
    </xf>
    <xf numFmtId="37" fontId="6" fillId="0" borderId="1" xfId="3" applyNumberFormat="1" applyFont="1" applyBorder="1" applyAlignment="1">
      <alignment horizontal="right"/>
    </xf>
    <xf numFmtId="37" fontId="6" fillId="0" borderId="3" xfId="3" applyNumberFormat="1" applyFont="1" applyBorder="1" applyAlignment="1">
      <alignment horizontal="right"/>
    </xf>
    <xf numFmtId="166" fontId="1" fillId="0" borderId="0" xfId="4" applyNumberFormat="1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>
      <alignment horizontal="center"/>
    </xf>
    <xf numFmtId="166" fontId="15" fillId="0" borderId="0" xfId="3" applyNumberFormat="1" applyFont="1"/>
    <xf numFmtId="169" fontId="9" fillId="0" borderId="0" xfId="2" applyNumberFormat="1" applyFont="1" applyFill="1" applyBorder="1" applyAlignment="1">
      <alignment vertical="center"/>
    </xf>
    <xf numFmtId="169" fontId="5" fillId="0" borderId="0" xfId="3" applyNumberFormat="1" applyFont="1"/>
    <xf numFmtId="166" fontId="6" fillId="0" borderId="1" xfId="4" applyNumberFormat="1" applyFont="1" applyFill="1" applyBorder="1" applyAlignment="1">
      <alignment horizontal="right"/>
    </xf>
    <xf numFmtId="0" fontId="0" fillId="0" borderId="0" xfId="3" quotePrefix="1" applyFont="1" applyAlignment="1">
      <alignment horizontal="left"/>
    </xf>
    <xf numFmtId="43" fontId="15" fillId="0" borderId="0" xfId="1" applyFont="1" applyFill="1" applyAlignment="1"/>
    <xf numFmtId="166" fontId="1" fillId="0" borderId="0" xfId="3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37" fontId="0" fillId="0" borderId="0" xfId="0" applyAlignment="1">
      <alignment wrapText="1"/>
    </xf>
    <xf numFmtId="37" fontId="16" fillId="0" borderId="0" xfId="0" applyFont="1" applyAlignment="1">
      <alignment vertical="top" wrapText="1"/>
    </xf>
    <xf numFmtId="37" fontId="0" fillId="0" borderId="0" xfId="0" applyAlignment="1">
      <alignment horizontal="right"/>
    </xf>
    <xf numFmtId="164" fontId="0" fillId="0" borderId="0" xfId="0" applyNumberForma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4" fontId="0" fillId="0" borderId="5" xfId="0" applyNumberFormat="1" applyBorder="1" applyAlignment="1">
      <alignment horizontal="right"/>
    </xf>
    <xf numFmtId="37" fontId="6" fillId="0" borderId="0" xfId="0" applyFont="1" applyAlignment="1">
      <alignment horizontal="justify" vertical="top" wrapText="1"/>
    </xf>
    <xf numFmtId="166" fontId="0" fillId="0" borderId="3" xfId="1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right"/>
    </xf>
    <xf numFmtId="37" fontId="16" fillId="0" borderId="0" xfId="0" applyFont="1"/>
    <xf numFmtId="164" fontId="6" fillId="0" borderId="5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4" fontId="6" fillId="0" borderId="1" xfId="0" applyNumberFormat="1" applyFont="1" applyBorder="1"/>
    <xf numFmtId="164" fontId="6" fillId="0" borderId="0" xfId="0" applyNumberFormat="1" applyFont="1"/>
    <xf numFmtId="39" fontId="0" fillId="0" borderId="0" xfId="0" applyNumberFormat="1"/>
    <xf numFmtId="39" fontId="0" fillId="0" borderId="0" xfId="0" applyNumberFormat="1" applyAlignment="1">
      <alignment horizontal="center"/>
    </xf>
    <xf numFmtId="37" fontId="0" fillId="0" borderId="3" xfId="0" applyBorder="1"/>
    <xf numFmtId="167" fontId="0" fillId="0" borderId="0" xfId="0" quotePrefix="1" applyNumberFormat="1" applyAlignment="1">
      <alignment horizontal="center"/>
    </xf>
    <xf numFmtId="37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37" fontId="3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37" fontId="6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3" fillId="0" borderId="3" xfId="3" applyFont="1" applyBorder="1" applyAlignment="1">
      <alignment horizontal="center"/>
    </xf>
    <xf numFmtId="0" fontId="0" fillId="0" borderId="0" xfId="0" applyNumberFormat="1" applyAlignment="1">
      <alignment horizontal="left"/>
    </xf>
  </cellXfs>
  <cellStyles count="6">
    <cellStyle name="Comma" xfId="1" builtinId="3"/>
    <cellStyle name="Comma 10" xfId="2" xr:uid="{9F8367E3-EAFA-4339-AC63-D7EB6CC31946}"/>
    <cellStyle name="Comma 2" xfId="4" xr:uid="{DF1010A0-973D-416C-95FC-BB7864D313D5}"/>
    <cellStyle name="Normal" xfId="0" builtinId="0"/>
    <cellStyle name="Normal 2" xfId="3" xr:uid="{BA21961F-3538-4187-B6EC-BDB06B689B26}"/>
    <cellStyle name="Normal_Pac007a091a-12e-1 by PAP" xfId="5" xr:uid="{21BFE356-3710-42BB-827F-B71664201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917F-828A-427F-9A3E-4D44BA1F549A}">
  <dimension ref="A1:R80"/>
  <sheetViews>
    <sheetView topLeftCell="A10" zoomScale="77" zoomScaleNormal="77" zoomScaleSheetLayoutView="100" workbookViewId="0">
      <selection activeCell="C10" sqref="C10"/>
    </sheetView>
  </sheetViews>
  <sheetFormatPr defaultColWidth="9.1796875" defaultRowHeight="20.25" customHeight="1" x14ac:dyDescent="0.3"/>
  <cols>
    <col min="1" max="1" width="32.1796875" style="6" customWidth="1"/>
    <col min="2" max="2" width="6.7265625" style="2" customWidth="1"/>
    <col min="3" max="3" width="14.6328125" style="3" customWidth="1"/>
    <col min="4" max="4" width="1.453125" style="3" customWidth="1"/>
    <col min="5" max="5" width="14.6328125" style="3" customWidth="1"/>
    <col min="6" max="6" width="1" style="3" hidden="1" customWidth="1"/>
    <col min="7" max="7" width="14.7265625" style="3" hidden="1" customWidth="1"/>
    <col min="8" max="8" width="1.1796875" style="3" customWidth="1"/>
    <col min="9" max="9" width="14.6328125" style="3" customWidth="1"/>
    <col min="10" max="10" width="1.1796875" style="3" customWidth="1"/>
    <col min="11" max="11" width="14.6328125" style="3" customWidth="1"/>
    <col min="12" max="12" width="1.26953125" style="3" hidden="1" customWidth="1"/>
    <col min="13" max="13" width="16.7265625" style="4" hidden="1" customWidth="1"/>
    <col min="14" max="14" width="12.453125" style="3" bestFit="1" customWidth="1"/>
    <col min="15" max="15" width="20.90625" style="3" customWidth="1"/>
    <col min="16" max="16" width="13.54296875" style="3" bestFit="1" customWidth="1"/>
    <col min="17" max="17" width="11.81640625" style="3" bestFit="1" customWidth="1"/>
    <col min="18" max="256" width="9.1796875" style="3"/>
    <col min="257" max="257" width="32.1796875" style="3" customWidth="1"/>
    <col min="258" max="258" width="6.7265625" style="3" customWidth="1"/>
    <col min="259" max="259" width="14.6328125" style="3" customWidth="1"/>
    <col min="260" max="260" width="1.453125" style="3" customWidth="1"/>
    <col min="261" max="261" width="14.6328125" style="3" customWidth="1"/>
    <col min="262" max="263" width="0" style="3" hidden="1" customWidth="1"/>
    <col min="264" max="264" width="1.1796875" style="3" customWidth="1"/>
    <col min="265" max="265" width="14.6328125" style="3" customWidth="1"/>
    <col min="266" max="266" width="1.1796875" style="3" customWidth="1"/>
    <col min="267" max="267" width="14.6328125" style="3" customWidth="1"/>
    <col min="268" max="269" width="0" style="3" hidden="1" customWidth="1"/>
    <col min="270" max="270" width="12.453125" style="3" bestFit="1" customWidth="1"/>
    <col min="271" max="271" width="20.90625" style="3" customWidth="1"/>
    <col min="272" max="272" width="13.54296875" style="3" bestFit="1" customWidth="1"/>
    <col min="273" max="273" width="11.81640625" style="3" bestFit="1" customWidth="1"/>
    <col min="274" max="512" width="9.1796875" style="3"/>
    <col min="513" max="513" width="32.1796875" style="3" customWidth="1"/>
    <col min="514" max="514" width="6.7265625" style="3" customWidth="1"/>
    <col min="515" max="515" width="14.6328125" style="3" customWidth="1"/>
    <col min="516" max="516" width="1.453125" style="3" customWidth="1"/>
    <col min="517" max="517" width="14.6328125" style="3" customWidth="1"/>
    <col min="518" max="519" width="0" style="3" hidden="1" customWidth="1"/>
    <col min="520" max="520" width="1.1796875" style="3" customWidth="1"/>
    <col min="521" max="521" width="14.6328125" style="3" customWidth="1"/>
    <col min="522" max="522" width="1.1796875" style="3" customWidth="1"/>
    <col min="523" max="523" width="14.6328125" style="3" customWidth="1"/>
    <col min="524" max="525" width="0" style="3" hidden="1" customWidth="1"/>
    <col min="526" max="526" width="12.453125" style="3" bestFit="1" customWidth="1"/>
    <col min="527" max="527" width="20.90625" style="3" customWidth="1"/>
    <col min="528" max="528" width="13.54296875" style="3" bestFit="1" customWidth="1"/>
    <col min="529" max="529" width="11.81640625" style="3" bestFit="1" customWidth="1"/>
    <col min="530" max="768" width="9.1796875" style="3"/>
    <col min="769" max="769" width="32.1796875" style="3" customWidth="1"/>
    <col min="770" max="770" width="6.7265625" style="3" customWidth="1"/>
    <col min="771" max="771" width="14.6328125" style="3" customWidth="1"/>
    <col min="772" max="772" width="1.453125" style="3" customWidth="1"/>
    <col min="773" max="773" width="14.6328125" style="3" customWidth="1"/>
    <col min="774" max="775" width="0" style="3" hidden="1" customWidth="1"/>
    <col min="776" max="776" width="1.1796875" style="3" customWidth="1"/>
    <col min="777" max="777" width="14.6328125" style="3" customWidth="1"/>
    <col min="778" max="778" width="1.1796875" style="3" customWidth="1"/>
    <col min="779" max="779" width="14.6328125" style="3" customWidth="1"/>
    <col min="780" max="781" width="0" style="3" hidden="1" customWidth="1"/>
    <col min="782" max="782" width="12.453125" style="3" bestFit="1" customWidth="1"/>
    <col min="783" max="783" width="20.90625" style="3" customWidth="1"/>
    <col min="784" max="784" width="13.54296875" style="3" bestFit="1" customWidth="1"/>
    <col min="785" max="785" width="11.81640625" style="3" bestFit="1" customWidth="1"/>
    <col min="786" max="1024" width="9.1796875" style="3"/>
    <col min="1025" max="1025" width="32.1796875" style="3" customWidth="1"/>
    <col min="1026" max="1026" width="6.7265625" style="3" customWidth="1"/>
    <col min="1027" max="1027" width="14.6328125" style="3" customWidth="1"/>
    <col min="1028" max="1028" width="1.453125" style="3" customWidth="1"/>
    <col min="1029" max="1029" width="14.6328125" style="3" customWidth="1"/>
    <col min="1030" max="1031" width="0" style="3" hidden="1" customWidth="1"/>
    <col min="1032" max="1032" width="1.1796875" style="3" customWidth="1"/>
    <col min="1033" max="1033" width="14.6328125" style="3" customWidth="1"/>
    <col min="1034" max="1034" width="1.1796875" style="3" customWidth="1"/>
    <col min="1035" max="1035" width="14.6328125" style="3" customWidth="1"/>
    <col min="1036" max="1037" width="0" style="3" hidden="1" customWidth="1"/>
    <col min="1038" max="1038" width="12.453125" style="3" bestFit="1" customWidth="1"/>
    <col min="1039" max="1039" width="20.90625" style="3" customWidth="1"/>
    <col min="1040" max="1040" width="13.54296875" style="3" bestFit="1" customWidth="1"/>
    <col min="1041" max="1041" width="11.81640625" style="3" bestFit="1" customWidth="1"/>
    <col min="1042" max="1280" width="9.1796875" style="3"/>
    <col min="1281" max="1281" width="32.1796875" style="3" customWidth="1"/>
    <col min="1282" max="1282" width="6.7265625" style="3" customWidth="1"/>
    <col min="1283" max="1283" width="14.6328125" style="3" customWidth="1"/>
    <col min="1284" max="1284" width="1.453125" style="3" customWidth="1"/>
    <col min="1285" max="1285" width="14.6328125" style="3" customWidth="1"/>
    <col min="1286" max="1287" width="0" style="3" hidden="1" customWidth="1"/>
    <col min="1288" max="1288" width="1.1796875" style="3" customWidth="1"/>
    <col min="1289" max="1289" width="14.6328125" style="3" customWidth="1"/>
    <col min="1290" max="1290" width="1.1796875" style="3" customWidth="1"/>
    <col min="1291" max="1291" width="14.6328125" style="3" customWidth="1"/>
    <col min="1292" max="1293" width="0" style="3" hidden="1" customWidth="1"/>
    <col min="1294" max="1294" width="12.453125" style="3" bestFit="1" customWidth="1"/>
    <col min="1295" max="1295" width="20.90625" style="3" customWidth="1"/>
    <col min="1296" max="1296" width="13.54296875" style="3" bestFit="1" customWidth="1"/>
    <col min="1297" max="1297" width="11.81640625" style="3" bestFit="1" customWidth="1"/>
    <col min="1298" max="1536" width="9.1796875" style="3"/>
    <col min="1537" max="1537" width="32.1796875" style="3" customWidth="1"/>
    <col min="1538" max="1538" width="6.7265625" style="3" customWidth="1"/>
    <col min="1539" max="1539" width="14.6328125" style="3" customWidth="1"/>
    <col min="1540" max="1540" width="1.453125" style="3" customWidth="1"/>
    <col min="1541" max="1541" width="14.6328125" style="3" customWidth="1"/>
    <col min="1542" max="1543" width="0" style="3" hidden="1" customWidth="1"/>
    <col min="1544" max="1544" width="1.1796875" style="3" customWidth="1"/>
    <col min="1545" max="1545" width="14.6328125" style="3" customWidth="1"/>
    <col min="1546" max="1546" width="1.1796875" style="3" customWidth="1"/>
    <col min="1547" max="1547" width="14.6328125" style="3" customWidth="1"/>
    <col min="1548" max="1549" width="0" style="3" hidden="1" customWidth="1"/>
    <col min="1550" max="1550" width="12.453125" style="3" bestFit="1" customWidth="1"/>
    <col min="1551" max="1551" width="20.90625" style="3" customWidth="1"/>
    <col min="1552" max="1552" width="13.54296875" style="3" bestFit="1" customWidth="1"/>
    <col min="1553" max="1553" width="11.81640625" style="3" bestFit="1" customWidth="1"/>
    <col min="1554" max="1792" width="9.1796875" style="3"/>
    <col min="1793" max="1793" width="32.1796875" style="3" customWidth="1"/>
    <col min="1794" max="1794" width="6.7265625" style="3" customWidth="1"/>
    <col min="1795" max="1795" width="14.6328125" style="3" customWidth="1"/>
    <col min="1796" max="1796" width="1.453125" style="3" customWidth="1"/>
    <col min="1797" max="1797" width="14.6328125" style="3" customWidth="1"/>
    <col min="1798" max="1799" width="0" style="3" hidden="1" customWidth="1"/>
    <col min="1800" max="1800" width="1.1796875" style="3" customWidth="1"/>
    <col min="1801" max="1801" width="14.6328125" style="3" customWidth="1"/>
    <col min="1802" max="1802" width="1.1796875" style="3" customWidth="1"/>
    <col min="1803" max="1803" width="14.6328125" style="3" customWidth="1"/>
    <col min="1804" max="1805" width="0" style="3" hidden="1" customWidth="1"/>
    <col min="1806" max="1806" width="12.453125" style="3" bestFit="1" customWidth="1"/>
    <col min="1807" max="1807" width="20.90625" style="3" customWidth="1"/>
    <col min="1808" max="1808" width="13.54296875" style="3" bestFit="1" customWidth="1"/>
    <col min="1809" max="1809" width="11.81640625" style="3" bestFit="1" customWidth="1"/>
    <col min="1810" max="2048" width="9.1796875" style="3"/>
    <col min="2049" max="2049" width="32.1796875" style="3" customWidth="1"/>
    <col min="2050" max="2050" width="6.7265625" style="3" customWidth="1"/>
    <col min="2051" max="2051" width="14.6328125" style="3" customWidth="1"/>
    <col min="2052" max="2052" width="1.453125" style="3" customWidth="1"/>
    <col min="2053" max="2053" width="14.6328125" style="3" customWidth="1"/>
    <col min="2054" max="2055" width="0" style="3" hidden="1" customWidth="1"/>
    <col min="2056" max="2056" width="1.1796875" style="3" customWidth="1"/>
    <col min="2057" max="2057" width="14.6328125" style="3" customWidth="1"/>
    <col min="2058" max="2058" width="1.1796875" style="3" customWidth="1"/>
    <col min="2059" max="2059" width="14.6328125" style="3" customWidth="1"/>
    <col min="2060" max="2061" width="0" style="3" hidden="1" customWidth="1"/>
    <col min="2062" max="2062" width="12.453125" style="3" bestFit="1" customWidth="1"/>
    <col min="2063" max="2063" width="20.90625" style="3" customWidth="1"/>
    <col min="2064" max="2064" width="13.54296875" style="3" bestFit="1" customWidth="1"/>
    <col min="2065" max="2065" width="11.81640625" style="3" bestFit="1" customWidth="1"/>
    <col min="2066" max="2304" width="9.1796875" style="3"/>
    <col min="2305" max="2305" width="32.1796875" style="3" customWidth="1"/>
    <col min="2306" max="2306" width="6.7265625" style="3" customWidth="1"/>
    <col min="2307" max="2307" width="14.6328125" style="3" customWidth="1"/>
    <col min="2308" max="2308" width="1.453125" style="3" customWidth="1"/>
    <col min="2309" max="2309" width="14.6328125" style="3" customWidth="1"/>
    <col min="2310" max="2311" width="0" style="3" hidden="1" customWidth="1"/>
    <col min="2312" max="2312" width="1.1796875" style="3" customWidth="1"/>
    <col min="2313" max="2313" width="14.6328125" style="3" customWidth="1"/>
    <col min="2314" max="2314" width="1.1796875" style="3" customWidth="1"/>
    <col min="2315" max="2315" width="14.6328125" style="3" customWidth="1"/>
    <col min="2316" max="2317" width="0" style="3" hidden="1" customWidth="1"/>
    <col min="2318" max="2318" width="12.453125" style="3" bestFit="1" customWidth="1"/>
    <col min="2319" max="2319" width="20.90625" style="3" customWidth="1"/>
    <col min="2320" max="2320" width="13.54296875" style="3" bestFit="1" customWidth="1"/>
    <col min="2321" max="2321" width="11.81640625" style="3" bestFit="1" customWidth="1"/>
    <col min="2322" max="2560" width="9.1796875" style="3"/>
    <col min="2561" max="2561" width="32.1796875" style="3" customWidth="1"/>
    <col min="2562" max="2562" width="6.7265625" style="3" customWidth="1"/>
    <col min="2563" max="2563" width="14.6328125" style="3" customWidth="1"/>
    <col min="2564" max="2564" width="1.453125" style="3" customWidth="1"/>
    <col min="2565" max="2565" width="14.6328125" style="3" customWidth="1"/>
    <col min="2566" max="2567" width="0" style="3" hidden="1" customWidth="1"/>
    <col min="2568" max="2568" width="1.1796875" style="3" customWidth="1"/>
    <col min="2569" max="2569" width="14.6328125" style="3" customWidth="1"/>
    <col min="2570" max="2570" width="1.1796875" style="3" customWidth="1"/>
    <col min="2571" max="2571" width="14.6328125" style="3" customWidth="1"/>
    <col min="2572" max="2573" width="0" style="3" hidden="1" customWidth="1"/>
    <col min="2574" max="2574" width="12.453125" style="3" bestFit="1" customWidth="1"/>
    <col min="2575" max="2575" width="20.90625" style="3" customWidth="1"/>
    <col min="2576" max="2576" width="13.54296875" style="3" bestFit="1" customWidth="1"/>
    <col min="2577" max="2577" width="11.81640625" style="3" bestFit="1" customWidth="1"/>
    <col min="2578" max="2816" width="9.1796875" style="3"/>
    <col min="2817" max="2817" width="32.1796875" style="3" customWidth="1"/>
    <col min="2818" max="2818" width="6.7265625" style="3" customWidth="1"/>
    <col min="2819" max="2819" width="14.6328125" style="3" customWidth="1"/>
    <col min="2820" max="2820" width="1.453125" style="3" customWidth="1"/>
    <col min="2821" max="2821" width="14.6328125" style="3" customWidth="1"/>
    <col min="2822" max="2823" width="0" style="3" hidden="1" customWidth="1"/>
    <col min="2824" max="2824" width="1.1796875" style="3" customWidth="1"/>
    <col min="2825" max="2825" width="14.6328125" style="3" customWidth="1"/>
    <col min="2826" max="2826" width="1.1796875" style="3" customWidth="1"/>
    <col min="2827" max="2827" width="14.6328125" style="3" customWidth="1"/>
    <col min="2828" max="2829" width="0" style="3" hidden="1" customWidth="1"/>
    <col min="2830" max="2830" width="12.453125" style="3" bestFit="1" customWidth="1"/>
    <col min="2831" max="2831" width="20.90625" style="3" customWidth="1"/>
    <col min="2832" max="2832" width="13.54296875" style="3" bestFit="1" customWidth="1"/>
    <col min="2833" max="2833" width="11.81640625" style="3" bestFit="1" customWidth="1"/>
    <col min="2834" max="3072" width="9.1796875" style="3"/>
    <col min="3073" max="3073" width="32.1796875" style="3" customWidth="1"/>
    <col min="3074" max="3074" width="6.7265625" style="3" customWidth="1"/>
    <col min="3075" max="3075" width="14.6328125" style="3" customWidth="1"/>
    <col min="3076" max="3076" width="1.453125" style="3" customWidth="1"/>
    <col min="3077" max="3077" width="14.6328125" style="3" customWidth="1"/>
    <col min="3078" max="3079" width="0" style="3" hidden="1" customWidth="1"/>
    <col min="3080" max="3080" width="1.1796875" style="3" customWidth="1"/>
    <col min="3081" max="3081" width="14.6328125" style="3" customWidth="1"/>
    <col min="3082" max="3082" width="1.1796875" style="3" customWidth="1"/>
    <col min="3083" max="3083" width="14.6328125" style="3" customWidth="1"/>
    <col min="3084" max="3085" width="0" style="3" hidden="1" customWidth="1"/>
    <col min="3086" max="3086" width="12.453125" style="3" bestFit="1" customWidth="1"/>
    <col min="3087" max="3087" width="20.90625" style="3" customWidth="1"/>
    <col min="3088" max="3088" width="13.54296875" style="3" bestFit="1" customWidth="1"/>
    <col min="3089" max="3089" width="11.81640625" style="3" bestFit="1" customWidth="1"/>
    <col min="3090" max="3328" width="9.1796875" style="3"/>
    <col min="3329" max="3329" width="32.1796875" style="3" customWidth="1"/>
    <col min="3330" max="3330" width="6.7265625" style="3" customWidth="1"/>
    <col min="3331" max="3331" width="14.6328125" style="3" customWidth="1"/>
    <col min="3332" max="3332" width="1.453125" style="3" customWidth="1"/>
    <col min="3333" max="3333" width="14.6328125" style="3" customWidth="1"/>
    <col min="3334" max="3335" width="0" style="3" hidden="1" customWidth="1"/>
    <col min="3336" max="3336" width="1.1796875" style="3" customWidth="1"/>
    <col min="3337" max="3337" width="14.6328125" style="3" customWidth="1"/>
    <col min="3338" max="3338" width="1.1796875" style="3" customWidth="1"/>
    <col min="3339" max="3339" width="14.6328125" style="3" customWidth="1"/>
    <col min="3340" max="3341" width="0" style="3" hidden="1" customWidth="1"/>
    <col min="3342" max="3342" width="12.453125" style="3" bestFit="1" customWidth="1"/>
    <col min="3343" max="3343" width="20.90625" style="3" customWidth="1"/>
    <col min="3344" max="3344" width="13.54296875" style="3" bestFit="1" customWidth="1"/>
    <col min="3345" max="3345" width="11.81640625" style="3" bestFit="1" customWidth="1"/>
    <col min="3346" max="3584" width="9.1796875" style="3"/>
    <col min="3585" max="3585" width="32.1796875" style="3" customWidth="1"/>
    <col min="3586" max="3586" width="6.7265625" style="3" customWidth="1"/>
    <col min="3587" max="3587" width="14.6328125" style="3" customWidth="1"/>
    <col min="3588" max="3588" width="1.453125" style="3" customWidth="1"/>
    <col min="3589" max="3589" width="14.6328125" style="3" customWidth="1"/>
    <col min="3590" max="3591" width="0" style="3" hidden="1" customWidth="1"/>
    <col min="3592" max="3592" width="1.1796875" style="3" customWidth="1"/>
    <col min="3593" max="3593" width="14.6328125" style="3" customWidth="1"/>
    <col min="3594" max="3594" width="1.1796875" style="3" customWidth="1"/>
    <col min="3595" max="3595" width="14.6328125" style="3" customWidth="1"/>
    <col min="3596" max="3597" width="0" style="3" hidden="1" customWidth="1"/>
    <col min="3598" max="3598" width="12.453125" style="3" bestFit="1" customWidth="1"/>
    <col min="3599" max="3599" width="20.90625" style="3" customWidth="1"/>
    <col min="3600" max="3600" width="13.54296875" style="3" bestFit="1" customWidth="1"/>
    <col min="3601" max="3601" width="11.81640625" style="3" bestFit="1" customWidth="1"/>
    <col min="3602" max="3840" width="9.1796875" style="3"/>
    <col min="3841" max="3841" width="32.1796875" style="3" customWidth="1"/>
    <col min="3842" max="3842" width="6.7265625" style="3" customWidth="1"/>
    <col min="3843" max="3843" width="14.6328125" style="3" customWidth="1"/>
    <col min="3844" max="3844" width="1.453125" style="3" customWidth="1"/>
    <col min="3845" max="3845" width="14.6328125" style="3" customWidth="1"/>
    <col min="3846" max="3847" width="0" style="3" hidden="1" customWidth="1"/>
    <col min="3848" max="3848" width="1.1796875" style="3" customWidth="1"/>
    <col min="3849" max="3849" width="14.6328125" style="3" customWidth="1"/>
    <col min="3850" max="3850" width="1.1796875" style="3" customWidth="1"/>
    <col min="3851" max="3851" width="14.6328125" style="3" customWidth="1"/>
    <col min="3852" max="3853" width="0" style="3" hidden="1" customWidth="1"/>
    <col min="3854" max="3854" width="12.453125" style="3" bestFit="1" customWidth="1"/>
    <col min="3855" max="3855" width="20.90625" style="3" customWidth="1"/>
    <col min="3856" max="3856" width="13.54296875" style="3" bestFit="1" customWidth="1"/>
    <col min="3857" max="3857" width="11.81640625" style="3" bestFit="1" customWidth="1"/>
    <col min="3858" max="4096" width="9.1796875" style="3"/>
    <col min="4097" max="4097" width="32.1796875" style="3" customWidth="1"/>
    <col min="4098" max="4098" width="6.7265625" style="3" customWidth="1"/>
    <col min="4099" max="4099" width="14.6328125" style="3" customWidth="1"/>
    <col min="4100" max="4100" width="1.453125" style="3" customWidth="1"/>
    <col min="4101" max="4101" width="14.6328125" style="3" customWidth="1"/>
    <col min="4102" max="4103" width="0" style="3" hidden="1" customWidth="1"/>
    <col min="4104" max="4104" width="1.1796875" style="3" customWidth="1"/>
    <col min="4105" max="4105" width="14.6328125" style="3" customWidth="1"/>
    <col min="4106" max="4106" width="1.1796875" style="3" customWidth="1"/>
    <col min="4107" max="4107" width="14.6328125" style="3" customWidth="1"/>
    <col min="4108" max="4109" width="0" style="3" hidden="1" customWidth="1"/>
    <col min="4110" max="4110" width="12.453125" style="3" bestFit="1" customWidth="1"/>
    <col min="4111" max="4111" width="20.90625" style="3" customWidth="1"/>
    <col min="4112" max="4112" width="13.54296875" style="3" bestFit="1" customWidth="1"/>
    <col min="4113" max="4113" width="11.81640625" style="3" bestFit="1" customWidth="1"/>
    <col min="4114" max="4352" width="9.1796875" style="3"/>
    <col min="4353" max="4353" width="32.1796875" style="3" customWidth="1"/>
    <col min="4354" max="4354" width="6.7265625" style="3" customWidth="1"/>
    <col min="4355" max="4355" width="14.6328125" style="3" customWidth="1"/>
    <col min="4356" max="4356" width="1.453125" style="3" customWidth="1"/>
    <col min="4357" max="4357" width="14.6328125" style="3" customWidth="1"/>
    <col min="4358" max="4359" width="0" style="3" hidden="1" customWidth="1"/>
    <col min="4360" max="4360" width="1.1796875" style="3" customWidth="1"/>
    <col min="4361" max="4361" width="14.6328125" style="3" customWidth="1"/>
    <col min="4362" max="4362" width="1.1796875" style="3" customWidth="1"/>
    <col min="4363" max="4363" width="14.6328125" style="3" customWidth="1"/>
    <col min="4364" max="4365" width="0" style="3" hidden="1" customWidth="1"/>
    <col min="4366" max="4366" width="12.453125" style="3" bestFit="1" customWidth="1"/>
    <col min="4367" max="4367" width="20.90625" style="3" customWidth="1"/>
    <col min="4368" max="4368" width="13.54296875" style="3" bestFit="1" customWidth="1"/>
    <col min="4369" max="4369" width="11.81640625" style="3" bestFit="1" customWidth="1"/>
    <col min="4370" max="4608" width="9.1796875" style="3"/>
    <col min="4609" max="4609" width="32.1796875" style="3" customWidth="1"/>
    <col min="4610" max="4610" width="6.7265625" style="3" customWidth="1"/>
    <col min="4611" max="4611" width="14.6328125" style="3" customWidth="1"/>
    <col min="4612" max="4612" width="1.453125" style="3" customWidth="1"/>
    <col min="4613" max="4613" width="14.6328125" style="3" customWidth="1"/>
    <col min="4614" max="4615" width="0" style="3" hidden="1" customWidth="1"/>
    <col min="4616" max="4616" width="1.1796875" style="3" customWidth="1"/>
    <col min="4617" max="4617" width="14.6328125" style="3" customWidth="1"/>
    <col min="4618" max="4618" width="1.1796875" style="3" customWidth="1"/>
    <col min="4619" max="4619" width="14.6328125" style="3" customWidth="1"/>
    <col min="4620" max="4621" width="0" style="3" hidden="1" customWidth="1"/>
    <col min="4622" max="4622" width="12.453125" style="3" bestFit="1" customWidth="1"/>
    <col min="4623" max="4623" width="20.90625" style="3" customWidth="1"/>
    <col min="4624" max="4624" width="13.54296875" style="3" bestFit="1" customWidth="1"/>
    <col min="4625" max="4625" width="11.81640625" style="3" bestFit="1" customWidth="1"/>
    <col min="4626" max="4864" width="9.1796875" style="3"/>
    <col min="4865" max="4865" width="32.1796875" style="3" customWidth="1"/>
    <col min="4866" max="4866" width="6.7265625" style="3" customWidth="1"/>
    <col min="4867" max="4867" width="14.6328125" style="3" customWidth="1"/>
    <col min="4868" max="4868" width="1.453125" style="3" customWidth="1"/>
    <col min="4869" max="4869" width="14.6328125" style="3" customWidth="1"/>
    <col min="4870" max="4871" width="0" style="3" hidden="1" customWidth="1"/>
    <col min="4872" max="4872" width="1.1796875" style="3" customWidth="1"/>
    <col min="4873" max="4873" width="14.6328125" style="3" customWidth="1"/>
    <col min="4874" max="4874" width="1.1796875" style="3" customWidth="1"/>
    <col min="4875" max="4875" width="14.6328125" style="3" customWidth="1"/>
    <col min="4876" max="4877" width="0" style="3" hidden="1" customWidth="1"/>
    <col min="4878" max="4878" width="12.453125" style="3" bestFit="1" customWidth="1"/>
    <col min="4879" max="4879" width="20.90625" style="3" customWidth="1"/>
    <col min="4880" max="4880" width="13.54296875" style="3" bestFit="1" customWidth="1"/>
    <col min="4881" max="4881" width="11.81640625" style="3" bestFit="1" customWidth="1"/>
    <col min="4882" max="5120" width="9.1796875" style="3"/>
    <col min="5121" max="5121" width="32.1796875" style="3" customWidth="1"/>
    <col min="5122" max="5122" width="6.7265625" style="3" customWidth="1"/>
    <col min="5123" max="5123" width="14.6328125" style="3" customWidth="1"/>
    <col min="5124" max="5124" width="1.453125" style="3" customWidth="1"/>
    <col min="5125" max="5125" width="14.6328125" style="3" customWidth="1"/>
    <col min="5126" max="5127" width="0" style="3" hidden="1" customWidth="1"/>
    <col min="5128" max="5128" width="1.1796875" style="3" customWidth="1"/>
    <col min="5129" max="5129" width="14.6328125" style="3" customWidth="1"/>
    <col min="5130" max="5130" width="1.1796875" style="3" customWidth="1"/>
    <col min="5131" max="5131" width="14.6328125" style="3" customWidth="1"/>
    <col min="5132" max="5133" width="0" style="3" hidden="1" customWidth="1"/>
    <col min="5134" max="5134" width="12.453125" style="3" bestFit="1" customWidth="1"/>
    <col min="5135" max="5135" width="20.90625" style="3" customWidth="1"/>
    <col min="5136" max="5136" width="13.54296875" style="3" bestFit="1" customWidth="1"/>
    <col min="5137" max="5137" width="11.81640625" style="3" bestFit="1" customWidth="1"/>
    <col min="5138" max="5376" width="9.1796875" style="3"/>
    <col min="5377" max="5377" width="32.1796875" style="3" customWidth="1"/>
    <col min="5378" max="5378" width="6.7265625" style="3" customWidth="1"/>
    <col min="5379" max="5379" width="14.6328125" style="3" customWidth="1"/>
    <col min="5380" max="5380" width="1.453125" style="3" customWidth="1"/>
    <col min="5381" max="5381" width="14.6328125" style="3" customWidth="1"/>
    <col min="5382" max="5383" width="0" style="3" hidden="1" customWidth="1"/>
    <col min="5384" max="5384" width="1.1796875" style="3" customWidth="1"/>
    <col min="5385" max="5385" width="14.6328125" style="3" customWidth="1"/>
    <col min="5386" max="5386" width="1.1796875" style="3" customWidth="1"/>
    <col min="5387" max="5387" width="14.6328125" style="3" customWidth="1"/>
    <col min="5388" max="5389" width="0" style="3" hidden="1" customWidth="1"/>
    <col min="5390" max="5390" width="12.453125" style="3" bestFit="1" customWidth="1"/>
    <col min="5391" max="5391" width="20.90625" style="3" customWidth="1"/>
    <col min="5392" max="5392" width="13.54296875" style="3" bestFit="1" customWidth="1"/>
    <col min="5393" max="5393" width="11.81640625" style="3" bestFit="1" customWidth="1"/>
    <col min="5394" max="5632" width="9.1796875" style="3"/>
    <col min="5633" max="5633" width="32.1796875" style="3" customWidth="1"/>
    <col min="5634" max="5634" width="6.7265625" style="3" customWidth="1"/>
    <col min="5635" max="5635" width="14.6328125" style="3" customWidth="1"/>
    <col min="5636" max="5636" width="1.453125" style="3" customWidth="1"/>
    <col min="5637" max="5637" width="14.6328125" style="3" customWidth="1"/>
    <col min="5638" max="5639" width="0" style="3" hidden="1" customWidth="1"/>
    <col min="5640" max="5640" width="1.1796875" style="3" customWidth="1"/>
    <col min="5641" max="5641" width="14.6328125" style="3" customWidth="1"/>
    <col min="5642" max="5642" width="1.1796875" style="3" customWidth="1"/>
    <col min="5643" max="5643" width="14.6328125" style="3" customWidth="1"/>
    <col min="5644" max="5645" width="0" style="3" hidden="1" customWidth="1"/>
    <col min="5646" max="5646" width="12.453125" style="3" bestFit="1" customWidth="1"/>
    <col min="5647" max="5647" width="20.90625" style="3" customWidth="1"/>
    <col min="5648" max="5648" width="13.54296875" style="3" bestFit="1" customWidth="1"/>
    <col min="5649" max="5649" width="11.81640625" style="3" bestFit="1" customWidth="1"/>
    <col min="5650" max="5888" width="9.1796875" style="3"/>
    <col min="5889" max="5889" width="32.1796875" style="3" customWidth="1"/>
    <col min="5890" max="5890" width="6.7265625" style="3" customWidth="1"/>
    <col min="5891" max="5891" width="14.6328125" style="3" customWidth="1"/>
    <col min="5892" max="5892" width="1.453125" style="3" customWidth="1"/>
    <col min="5893" max="5893" width="14.6328125" style="3" customWidth="1"/>
    <col min="5894" max="5895" width="0" style="3" hidden="1" customWidth="1"/>
    <col min="5896" max="5896" width="1.1796875" style="3" customWidth="1"/>
    <col min="5897" max="5897" width="14.6328125" style="3" customWidth="1"/>
    <col min="5898" max="5898" width="1.1796875" style="3" customWidth="1"/>
    <col min="5899" max="5899" width="14.6328125" style="3" customWidth="1"/>
    <col min="5900" max="5901" width="0" style="3" hidden="1" customWidth="1"/>
    <col min="5902" max="5902" width="12.453125" style="3" bestFit="1" customWidth="1"/>
    <col min="5903" max="5903" width="20.90625" style="3" customWidth="1"/>
    <col min="5904" max="5904" width="13.54296875" style="3" bestFit="1" customWidth="1"/>
    <col min="5905" max="5905" width="11.81640625" style="3" bestFit="1" customWidth="1"/>
    <col min="5906" max="6144" width="9.1796875" style="3"/>
    <col min="6145" max="6145" width="32.1796875" style="3" customWidth="1"/>
    <col min="6146" max="6146" width="6.7265625" style="3" customWidth="1"/>
    <col min="6147" max="6147" width="14.6328125" style="3" customWidth="1"/>
    <col min="6148" max="6148" width="1.453125" style="3" customWidth="1"/>
    <col min="6149" max="6149" width="14.6328125" style="3" customWidth="1"/>
    <col min="6150" max="6151" width="0" style="3" hidden="1" customWidth="1"/>
    <col min="6152" max="6152" width="1.1796875" style="3" customWidth="1"/>
    <col min="6153" max="6153" width="14.6328125" style="3" customWidth="1"/>
    <col min="6154" max="6154" width="1.1796875" style="3" customWidth="1"/>
    <col min="6155" max="6155" width="14.6328125" style="3" customWidth="1"/>
    <col min="6156" max="6157" width="0" style="3" hidden="1" customWidth="1"/>
    <col min="6158" max="6158" width="12.453125" style="3" bestFit="1" customWidth="1"/>
    <col min="6159" max="6159" width="20.90625" style="3" customWidth="1"/>
    <col min="6160" max="6160" width="13.54296875" style="3" bestFit="1" customWidth="1"/>
    <col min="6161" max="6161" width="11.81640625" style="3" bestFit="1" customWidth="1"/>
    <col min="6162" max="6400" width="9.1796875" style="3"/>
    <col min="6401" max="6401" width="32.1796875" style="3" customWidth="1"/>
    <col min="6402" max="6402" width="6.7265625" style="3" customWidth="1"/>
    <col min="6403" max="6403" width="14.6328125" style="3" customWidth="1"/>
    <col min="6404" max="6404" width="1.453125" style="3" customWidth="1"/>
    <col min="6405" max="6405" width="14.6328125" style="3" customWidth="1"/>
    <col min="6406" max="6407" width="0" style="3" hidden="1" customWidth="1"/>
    <col min="6408" max="6408" width="1.1796875" style="3" customWidth="1"/>
    <col min="6409" max="6409" width="14.6328125" style="3" customWidth="1"/>
    <col min="6410" max="6410" width="1.1796875" style="3" customWidth="1"/>
    <col min="6411" max="6411" width="14.6328125" style="3" customWidth="1"/>
    <col min="6412" max="6413" width="0" style="3" hidden="1" customWidth="1"/>
    <col min="6414" max="6414" width="12.453125" style="3" bestFit="1" customWidth="1"/>
    <col min="6415" max="6415" width="20.90625" style="3" customWidth="1"/>
    <col min="6416" max="6416" width="13.54296875" style="3" bestFit="1" customWidth="1"/>
    <col min="6417" max="6417" width="11.81640625" style="3" bestFit="1" customWidth="1"/>
    <col min="6418" max="6656" width="9.1796875" style="3"/>
    <col min="6657" max="6657" width="32.1796875" style="3" customWidth="1"/>
    <col min="6658" max="6658" width="6.7265625" style="3" customWidth="1"/>
    <col min="6659" max="6659" width="14.6328125" style="3" customWidth="1"/>
    <col min="6660" max="6660" width="1.453125" style="3" customWidth="1"/>
    <col min="6661" max="6661" width="14.6328125" style="3" customWidth="1"/>
    <col min="6662" max="6663" width="0" style="3" hidden="1" customWidth="1"/>
    <col min="6664" max="6664" width="1.1796875" style="3" customWidth="1"/>
    <col min="6665" max="6665" width="14.6328125" style="3" customWidth="1"/>
    <col min="6666" max="6666" width="1.1796875" style="3" customWidth="1"/>
    <col min="6667" max="6667" width="14.6328125" style="3" customWidth="1"/>
    <col min="6668" max="6669" width="0" style="3" hidden="1" customWidth="1"/>
    <col min="6670" max="6670" width="12.453125" style="3" bestFit="1" customWidth="1"/>
    <col min="6671" max="6671" width="20.90625" style="3" customWidth="1"/>
    <col min="6672" max="6672" width="13.54296875" style="3" bestFit="1" customWidth="1"/>
    <col min="6673" max="6673" width="11.81640625" style="3" bestFit="1" customWidth="1"/>
    <col min="6674" max="6912" width="9.1796875" style="3"/>
    <col min="6913" max="6913" width="32.1796875" style="3" customWidth="1"/>
    <col min="6914" max="6914" width="6.7265625" style="3" customWidth="1"/>
    <col min="6915" max="6915" width="14.6328125" style="3" customWidth="1"/>
    <col min="6916" max="6916" width="1.453125" style="3" customWidth="1"/>
    <col min="6917" max="6917" width="14.6328125" style="3" customWidth="1"/>
    <col min="6918" max="6919" width="0" style="3" hidden="1" customWidth="1"/>
    <col min="6920" max="6920" width="1.1796875" style="3" customWidth="1"/>
    <col min="6921" max="6921" width="14.6328125" style="3" customWidth="1"/>
    <col min="6922" max="6922" width="1.1796875" style="3" customWidth="1"/>
    <col min="6923" max="6923" width="14.6328125" style="3" customWidth="1"/>
    <col min="6924" max="6925" width="0" style="3" hidden="1" customWidth="1"/>
    <col min="6926" max="6926" width="12.453125" style="3" bestFit="1" customWidth="1"/>
    <col min="6927" max="6927" width="20.90625" style="3" customWidth="1"/>
    <col min="6928" max="6928" width="13.54296875" style="3" bestFit="1" customWidth="1"/>
    <col min="6929" max="6929" width="11.81640625" style="3" bestFit="1" customWidth="1"/>
    <col min="6930" max="7168" width="9.1796875" style="3"/>
    <col min="7169" max="7169" width="32.1796875" style="3" customWidth="1"/>
    <col min="7170" max="7170" width="6.7265625" style="3" customWidth="1"/>
    <col min="7171" max="7171" width="14.6328125" style="3" customWidth="1"/>
    <col min="7172" max="7172" width="1.453125" style="3" customWidth="1"/>
    <col min="7173" max="7173" width="14.6328125" style="3" customWidth="1"/>
    <col min="7174" max="7175" width="0" style="3" hidden="1" customWidth="1"/>
    <col min="7176" max="7176" width="1.1796875" style="3" customWidth="1"/>
    <col min="7177" max="7177" width="14.6328125" style="3" customWidth="1"/>
    <col min="7178" max="7178" width="1.1796875" style="3" customWidth="1"/>
    <col min="7179" max="7179" width="14.6328125" style="3" customWidth="1"/>
    <col min="7180" max="7181" width="0" style="3" hidden="1" customWidth="1"/>
    <col min="7182" max="7182" width="12.453125" style="3" bestFit="1" customWidth="1"/>
    <col min="7183" max="7183" width="20.90625" style="3" customWidth="1"/>
    <col min="7184" max="7184" width="13.54296875" style="3" bestFit="1" customWidth="1"/>
    <col min="7185" max="7185" width="11.81640625" style="3" bestFit="1" customWidth="1"/>
    <col min="7186" max="7424" width="9.1796875" style="3"/>
    <col min="7425" max="7425" width="32.1796875" style="3" customWidth="1"/>
    <col min="7426" max="7426" width="6.7265625" style="3" customWidth="1"/>
    <col min="7427" max="7427" width="14.6328125" style="3" customWidth="1"/>
    <col min="7428" max="7428" width="1.453125" style="3" customWidth="1"/>
    <col min="7429" max="7429" width="14.6328125" style="3" customWidth="1"/>
    <col min="7430" max="7431" width="0" style="3" hidden="1" customWidth="1"/>
    <col min="7432" max="7432" width="1.1796875" style="3" customWidth="1"/>
    <col min="7433" max="7433" width="14.6328125" style="3" customWidth="1"/>
    <col min="7434" max="7434" width="1.1796875" style="3" customWidth="1"/>
    <col min="7435" max="7435" width="14.6328125" style="3" customWidth="1"/>
    <col min="7436" max="7437" width="0" style="3" hidden="1" customWidth="1"/>
    <col min="7438" max="7438" width="12.453125" style="3" bestFit="1" customWidth="1"/>
    <col min="7439" max="7439" width="20.90625" style="3" customWidth="1"/>
    <col min="7440" max="7440" width="13.54296875" style="3" bestFit="1" customWidth="1"/>
    <col min="7441" max="7441" width="11.81640625" style="3" bestFit="1" customWidth="1"/>
    <col min="7442" max="7680" width="9.1796875" style="3"/>
    <col min="7681" max="7681" width="32.1796875" style="3" customWidth="1"/>
    <col min="7682" max="7682" width="6.7265625" style="3" customWidth="1"/>
    <col min="7683" max="7683" width="14.6328125" style="3" customWidth="1"/>
    <col min="7684" max="7684" width="1.453125" style="3" customWidth="1"/>
    <col min="7685" max="7685" width="14.6328125" style="3" customWidth="1"/>
    <col min="7686" max="7687" width="0" style="3" hidden="1" customWidth="1"/>
    <col min="7688" max="7688" width="1.1796875" style="3" customWidth="1"/>
    <col min="7689" max="7689" width="14.6328125" style="3" customWidth="1"/>
    <col min="7690" max="7690" width="1.1796875" style="3" customWidth="1"/>
    <col min="7691" max="7691" width="14.6328125" style="3" customWidth="1"/>
    <col min="7692" max="7693" width="0" style="3" hidden="1" customWidth="1"/>
    <col min="7694" max="7694" width="12.453125" style="3" bestFit="1" customWidth="1"/>
    <col min="7695" max="7695" width="20.90625" style="3" customWidth="1"/>
    <col min="7696" max="7696" width="13.54296875" style="3" bestFit="1" customWidth="1"/>
    <col min="7697" max="7697" width="11.81640625" style="3" bestFit="1" customWidth="1"/>
    <col min="7698" max="7936" width="9.1796875" style="3"/>
    <col min="7937" max="7937" width="32.1796875" style="3" customWidth="1"/>
    <col min="7938" max="7938" width="6.7265625" style="3" customWidth="1"/>
    <col min="7939" max="7939" width="14.6328125" style="3" customWidth="1"/>
    <col min="7940" max="7940" width="1.453125" style="3" customWidth="1"/>
    <col min="7941" max="7941" width="14.6328125" style="3" customWidth="1"/>
    <col min="7942" max="7943" width="0" style="3" hidden="1" customWidth="1"/>
    <col min="7944" max="7944" width="1.1796875" style="3" customWidth="1"/>
    <col min="7945" max="7945" width="14.6328125" style="3" customWidth="1"/>
    <col min="7946" max="7946" width="1.1796875" style="3" customWidth="1"/>
    <col min="7947" max="7947" width="14.6328125" style="3" customWidth="1"/>
    <col min="7948" max="7949" width="0" style="3" hidden="1" customWidth="1"/>
    <col min="7950" max="7950" width="12.453125" style="3" bestFit="1" customWidth="1"/>
    <col min="7951" max="7951" width="20.90625" style="3" customWidth="1"/>
    <col min="7952" max="7952" width="13.54296875" style="3" bestFit="1" customWidth="1"/>
    <col min="7953" max="7953" width="11.81640625" style="3" bestFit="1" customWidth="1"/>
    <col min="7954" max="8192" width="9.1796875" style="3"/>
    <col min="8193" max="8193" width="32.1796875" style="3" customWidth="1"/>
    <col min="8194" max="8194" width="6.7265625" style="3" customWidth="1"/>
    <col min="8195" max="8195" width="14.6328125" style="3" customWidth="1"/>
    <col min="8196" max="8196" width="1.453125" style="3" customWidth="1"/>
    <col min="8197" max="8197" width="14.6328125" style="3" customWidth="1"/>
    <col min="8198" max="8199" width="0" style="3" hidden="1" customWidth="1"/>
    <col min="8200" max="8200" width="1.1796875" style="3" customWidth="1"/>
    <col min="8201" max="8201" width="14.6328125" style="3" customWidth="1"/>
    <col min="8202" max="8202" width="1.1796875" style="3" customWidth="1"/>
    <col min="8203" max="8203" width="14.6328125" style="3" customWidth="1"/>
    <col min="8204" max="8205" width="0" style="3" hidden="1" customWidth="1"/>
    <col min="8206" max="8206" width="12.453125" style="3" bestFit="1" customWidth="1"/>
    <col min="8207" max="8207" width="20.90625" style="3" customWidth="1"/>
    <col min="8208" max="8208" width="13.54296875" style="3" bestFit="1" customWidth="1"/>
    <col min="8209" max="8209" width="11.81640625" style="3" bestFit="1" customWidth="1"/>
    <col min="8210" max="8448" width="9.1796875" style="3"/>
    <col min="8449" max="8449" width="32.1796875" style="3" customWidth="1"/>
    <col min="8450" max="8450" width="6.7265625" style="3" customWidth="1"/>
    <col min="8451" max="8451" width="14.6328125" style="3" customWidth="1"/>
    <col min="8452" max="8452" width="1.453125" style="3" customWidth="1"/>
    <col min="8453" max="8453" width="14.6328125" style="3" customWidth="1"/>
    <col min="8454" max="8455" width="0" style="3" hidden="1" customWidth="1"/>
    <col min="8456" max="8456" width="1.1796875" style="3" customWidth="1"/>
    <col min="8457" max="8457" width="14.6328125" style="3" customWidth="1"/>
    <col min="8458" max="8458" width="1.1796875" style="3" customWidth="1"/>
    <col min="8459" max="8459" width="14.6328125" style="3" customWidth="1"/>
    <col min="8460" max="8461" width="0" style="3" hidden="1" customWidth="1"/>
    <col min="8462" max="8462" width="12.453125" style="3" bestFit="1" customWidth="1"/>
    <col min="8463" max="8463" width="20.90625" style="3" customWidth="1"/>
    <col min="8464" max="8464" width="13.54296875" style="3" bestFit="1" customWidth="1"/>
    <col min="8465" max="8465" width="11.81640625" style="3" bestFit="1" customWidth="1"/>
    <col min="8466" max="8704" width="9.1796875" style="3"/>
    <col min="8705" max="8705" width="32.1796875" style="3" customWidth="1"/>
    <col min="8706" max="8706" width="6.7265625" style="3" customWidth="1"/>
    <col min="8707" max="8707" width="14.6328125" style="3" customWidth="1"/>
    <col min="8708" max="8708" width="1.453125" style="3" customWidth="1"/>
    <col min="8709" max="8709" width="14.6328125" style="3" customWidth="1"/>
    <col min="8710" max="8711" width="0" style="3" hidden="1" customWidth="1"/>
    <col min="8712" max="8712" width="1.1796875" style="3" customWidth="1"/>
    <col min="8713" max="8713" width="14.6328125" style="3" customWidth="1"/>
    <col min="8714" max="8714" width="1.1796875" style="3" customWidth="1"/>
    <col min="8715" max="8715" width="14.6328125" style="3" customWidth="1"/>
    <col min="8716" max="8717" width="0" style="3" hidden="1" customWidth="1"/>
    <col min="8718" max="8718" width="12.453125" style="3" bestFit="1" customWidth="1"/>
    <col min="8719" max="8719" width="20.90625" style="3" customWidth="1"/>
    <col min="8720" max="8720" width="13.54296875" style="3" bestFit="1" customWidth="1"/>
    <col min="8721" max="8721" width="11.81640625" style="3" bestFit="1" customWidth="1"/>
    <col min="8722" max="8960" width="9.1796875" style="3"/>
    <col min="8961" max="8961" width="32.1796875" style="3" customWidth="1"/>
    <col min="8962" max="8962" width="6.7265625" style="3" customWidth="1"/>
    <col min="8963" max="8963" width="14.6328125" style="3" customWidth="1"/>
    <col min="8964" max="8964" width="1.453125" style="3" customWidth="1"/>
    <col min="8965" max="8965" width="14.6328125" style="3" customWidth="1"/>
    <col min="8966" max="8967" width="0" style="3" hidden="1" customWidth="1"/>
    <col min="8968" max="8968" width="1.1796875" style="3" customWidth="1"/>
    <col min="8969" max="8969" width="14.6328125" style="3" customWidth="1"/>
    <col min="8970" max="8970" width="1.1796875" style="3" customWidth="1"/>
    <col min="8971" max="8971" width="14.6328125" style="3" customWidth="1"/>
    <col min="8972" max="8973" width="0" style="3" hidden="1" customWidth="1"/>
    <col min="8974" max="8974" width="12.453125" style="3" bestFit="1" customWidth="1"/>
    <col min="8975" max="8975" width="20.90625" style="3" customWidth="1"/>
    <col min="8976" max="8976" width="13.54296875" style="3" bestFit="1" customWidth="1"/>
    <col min="8977" max="8977" width="11.81640625" style="3" bestFit="1" customWidth="1"/>
    <col min="8978" max="9216" width="9.1796875" style="3"/>
    <col min="9217" max="9217" width="32.1796875" style="3" customWidth="1"/>
    <col min="9218" max="9218" width="6.7265625" style="3" customWidth="1"/>
    <col min="9219" max="9219" width="14.6328125" style="3" customWidth="1"/>
    <col min="9220" max="9220" width="1.453125" style="3" customWidth="1"/>
    <col min="9221" max="9221" width="14.6328125" style="3" customWidth="1"/>
    <col min="9222" max="9223" width="0" style="3" hidden="1" customWidth="1"/>
    <col min="9224" max="9224" width="1.1796875" style="3" customWidth="1"/>
    <col min="9225" max="9225" width="14.6328125" style="3" customWidth="1"/>
    <col min="9226" max="9226" width="1.1796875" style="3" customWidth="1"/>
    <col min="9227" max="9227" width="14.6328125" style="3" customWidth="1"/>
    <col min="9228" max="9229" width="0" style="3" hidden="1" customWidth="1"/>
    <col min="9230" max="9230" width="12.453125" style="3" bestFit="1" customWidth="1"/>
    <col min="9231" max="9231" width="20.90625" style="3" customWidth="1"/>
    <col min="9232" max="9232" width="13.54296875" style="3" bestFit="1" customWidth="1"/>
    <col min="9233" max="9233" width="11.81640625" style="3" bestFit="1" customWidth="1"/>
    <col min="9234" max="9472" width="9.1796875" style="3"/>
    <col min="9473" max="9473" width="32.1796875" style="3" customWidth="1"/>
    <col min="9474" max="9474" width="6.7265625" style="3" customWidth="1"/>
    <col min="9475" max="9475" width="14.6328125" style="3" customWidth="1"/>
    <col min="9476" max="9476" width="1.453125" style="3" customWidth="1"/>
    <col min="9477" max="9477" width="14.6328125" style="3" customWidth="1"/>
    <col min="9478" max="9479" width="0" style="3" hidden="1" customWidth="1"/>
    <col min="9480" max="9480" width="1.1796875" style="3" customWidth="1"/>
    <col min="9481" max="9481" width="14.6328125" style="3" customWidth="1"/>
    <col min="9482" max="9482" width="1.1796875" style="3" customWidth="1"/>
    <col min="9483" max="9483" width="14.6328125" style="3" customWidth="1"/>
    <col min="9484" max="9485" width="0" style="3" hidden="1" customWidth="1"/>
    <col min="9486" max="9486" width="12.453125" style="3" bestFit="1" customWidth="1"/>
    <col min="9487" max="9487" width="20.90625" style="3" customWidth="1"/>
    <col min="9488" max="9488" width="13.54296875" style="3" bestFit="1" customWidth="1"/>
    <col min="9489" max="9489" width="11.81640625" style="3" bestFit="1" customWidth="1"/>
    <col min="9490" max="9728" width="9.1796875" style="3"/>
    <col min="9729" max="9729" width="32.1796875" style="3" customWidth="1"/>
    <col min="9730" max="9730" width="6.7265625" style="3" customWidth="1"/>
    <col min="9731" max="9731" width="14.6328125" style="3" customWidth="1"/>
    <col min="9732" max="9732" width="1.453125" style="3" customWidth="1"/>
    <col min="9733" max="9733" width="14.6328125" style="3" customWidth="1"/>
    <col min="9734" max="9735" width="0" style="3" hidden="1" customWidth="1"/>
    <col min="9736" max="9736" width="1.1796875" style="3" customWidth="1"/>
    <col min="9737" max="9737" width="14.6328125" style="3" customWidth="1"/>
    <col min="9738" max="9738" width="1.1796875" style="3" customWidth="1"/>
    <col min="9739" max="9739" width="14.6328125" style="3" customWidth="1"/>
    <col min="9740" max="9741" width="0" style="3" hidden="1" customWidth="1"/>
    <col min="9742" max="9742" width="12.453125" style="3" bestFit="1" customWidth="1"/>
    <col min="9743" max="9743" width="20.90625" style="3" customWidth="1"/>
    <col min="9744" max="9744" width="13.54296875" style="3" bestFit="1" customWidth="1"/>
    <col min="9745" max="9745" width="11.81640625" style="3" bestFit="1" customWidth="1"/>
    <col min="9746" max="9984" width="9.1796875" style="3"/>
    <col min="9985" max="9985" width="32.1796875" style="3" customWidth="1"/>
    <col min="9986" max="9986" width="6.7265625" style="3" customWidth="1"/>
    <col min="9987" max="9987" width="14.6328125" style="3" customWidth="1"/>
    <col min="9988" max="9988" width="1.453125" style="3" customWidth="1"/>
    <col min="9989" max="9989" width="14.6328125" style="3" customWidth="1"/>
    <col min="9990" max="9991" width="0" style="3" hidden="1" customWidth="1"/>
    <col min="9992" max="9992" width="1.1796875" style="3" customWidth="1"/>
    <col min="9993" max="9993" width="14.6328125" style="3" customWidth="1"/>
    <col min="9994" max="9994" width="1.1796875" style="3" customWidth="1"/>
    <col min="9995" max="9995" width="14.6328125" style="3" customWidth="1"/>
    <col min="9996" max="9997" width="0" style="3" hidden="1" customWidth="1"/>
    <col min="9998" max="9998" width="12.453125" style="3" bestFit="1" customWidth="1"/>
    <col min="9999" max="9999" width="20.90625" style="3" customWidth="1"/>
    <col min="10000" max="10000" width="13.54296875" style="3" bestFit="1" customWidth="1"/>
    <col min="10001" max="10001" width="11.81640625" style="3" bestFit="1" customWidth="1"/>
    <col min="10002" max="10240" width="9.1796875" style="3"/>
    <col min="10241" max="10241" width="32.1796875" style="3" customWidth="1"/>
    <col min="10242" max="10242" width="6.7265625" style="3" customWidth="1"/>
    <col min="10243" max="10243" width="14.6328125" style="3" customWidth="1"/>
    <col min="10244" max="10244" width="1.453125" style="3" customWidth="1"/>
    <col min="10245" max="10245" width="14.6328125" style="3" customWidth="1"/>
    <col min="10246" max="10247" width="0" style="3" hidden="1" customWidth="1"/>
    <col min="10248" max="10248" width="1.1796875" style="3" customWidth="1"/>
    <col min="10249" max="10249" width="14.6328125" style="3" customWidth="1"/>
    <col min="10250" max="10250" width="1.1796875" style="3" customWidth="1"/>
    <col min="10251" max="10251" width="14.6328125" style="3" customWidth="1"/>
    <col min="10252" max="10253" width="0" style="3" hidden="1" customWidth="1"/>
    <col min="10254" max="10254" width="12.453125" style="3" bestFit="1" customWidth="1"/>
    <col min="10255" max="10255" width="20.90625" style="3" customWidth="1"/>
    <col min="10256" max="10256" width="13.54296875" style="3" bestFit="1" customWidth="1"/>
    <col min="10257" max="10257" width="11.81640625" style="3" bestFit="1" customWidth="1"/>
    <col min="10258" max="10496" width="9.1796875" style="3"/>
    <col min="10497" max="10497" width="32.1796875" style="3" customWidth="1"/>
    <col min="10498" max="10498" width="6.7265625" style="3" customWidth="1"/>
    <col min="10499" max="10499" width="14.6328125" style="3" customWidth="1"/>
    <col min="10500" max="10500" width="1.453125" style="3" customWidth="1"/>
    <col min="10501" max="10501" width="14.6328125" style="3" customWidth="1"/>
    <col min="10502" max="10503" width="0" style="3" hidden="1" customWidth="1"/>
    <col min="10504" max="10504" width="1.1796875" style="3" customWidth="1"/>
    <col min="10505" max="10505" width="14.6328125" style="3" customWidth="1"/>
    <col min="10506" max="10506" width="1.1796875" style="3" customWidth="1"/>
    <col min="10507" max="10507" width="14.6328125" style="3" customWidth="1"/>
    <col min="10508" max="10509" width="0" style="3" hidden="1" customWidth="1"/>
    <col min="10510" max="10510" width="12.453125" style="3" bestFit="1" customWidth="1"/>
    <col min="10511" max="10511" width="20.90625" style="3" customWidth="1"/>
    <col min="10512" max="10512" width="13.54296875" style="3" bestFit="1" customWidth="1"/>
    <col min="10513" max="10513" width="11.81640625" style="3" bestFit="1" customWidth="1"/>
    <col min="10514" max="10752" width="9.1796875" style="3"/>
    <col min="10753" max="10753" width="32.1796875" style="3" customWidth="1"/>
    <col min="10754" max="10754" width="6.7265625" style="3" customWidth="1"/>
    <col min="10755" max="10755" width="14.6328125" style="3" customWidth="1"/>
    <col min="10756" max="10756" width="1.453125" style="3" customWidth="1"/>
    <col min="10757" max="10757" width="14.6328125" style="3" customWidth="1"/>
    <col min="10758" max="10759" width="0" style="3" hidden="1" customWidth="1"/>
    <col min="10760" max="10760" width="1.1796875" style="3" customWidth="1"/>
    <col min="10761" max="10761" width="14.6328125" style="3" customWidth="1"/>
    <col min="10762" max="10762" width="1.1796875" style="3" customWidth="1"/>
    <col min="10763" max="10763" width="14.6328125" style="3" customWidth="1"/>
    <col min="10764" max="10765" width="0" style="3" hidden="1" customWidth="1"/>
    <col min="10766" max="10766" width="12.453125" style="3" bestFit="1" customWidth="1"/>
    <col min="10767" max="10767" width="20.90625" style="3" customWidth="1"/>
    <col min="10768" max="10768" width="13.54296875" style="3" bestFit="1" customWidth="1"/>
    <col min="10769" max="10769" width="11.81640625" style="3" bestFit="1" customWidth="1"/>
    <col min="10770" max="11008" width="9.1796875" style="3"/>
    <col min="11009" max="11009" width="32.1796875" style="3" customWidth="1"/>
    <col min="11010" max="11010" width="6.7265625" style="3" customWidth="1"/>
    <col min="11011" max="11011" width="14.6328125" style="3" customWidth="1"/>
    <col min="11012" max="11012" width="1.453125" style="3" customWidth="1"/>
    <col min="11013" max="11013" width="14.6328125" style="3" customWidth="1"/>
    <col min="11014" max="11015" width="0" style="3" hidden="1" customWidth="1"/>
    <col min="11016" max="11016" width="1.1796875" style="3" customWidth="1"/>
    <col min="11017" max="11017" width="14.6328125" style="3" customWidth="1"/>
    <col min="11018" max="11018" width="1.1796875" style="3" customWidth="1"/>
    <col min="11019" max="11019" width="14.6328125" style="3" customWidth="1"/>
    <col min="11020" max="11021" width="0" style="3" hidden="1" customWidth="1"/>
    <col min="11022" max="11022" width="12.453125" style="3" bestFit="1" customWidth="1"/>
    <col min="11023" max="11023" width="20.90625" style="3" customWidth="1"/>
    <col min="11024" max="11024" width="13.54296875" style="3" bestFit="1" customWidth="1"/>
    <col min="11025" max="11025" width="11.81640625" style="3" bestFit="1" customWidth="1"/>
    <col min="11026" max="11264" width="9.1796875" style="3"/>
    <col min="11265" max="11265" width="32.1796875" style="3" customWidth="1"/>
    <col min="11266" max="11266" width="6.7265625" style="3" customWidth="1"/>
    <col min="11267" max="11267" width="14.6328125" style="3" customWidth="1"/>
    <col min="11268" max="11268" width="1.453125" style="3" customWidth="1"/>
    <col min="11269" max="11269" width="14.6328125" style="3" customWidth="1"/>
    <col min="11270" max="11271" width="0" style="3" hidden="1" customWidth="1"/>
    <col min="11272" max="11272" width="1.1796875" style="3" customWidth="1"/>
    <col min="11273" max="11273" width="14.6328125" style="3" customWidth="1"/>
    <col min="11274" max="11274" width="1.1796875" style="3" customWidth="1"/>
    <col min="11275" max="11275" width="14.6328125" style="3" customWidth="1"/>
    <col min="11276" max="11277" width="0" style="3" hidden="1" customWidth="1"/>
    <col min="11278" max="11278" width="12.453125" style="3" bestFit="1" customWidth="1"/>
    <col min="11279" max="11279" width="20.90625" style="3" customWidth="1"/>
    <col min="11280" max="11280" width="13.54296875" style="3" bestFit="1" customWidth="1"/>
    <col min="11281" max="11281" width="11.81640625" style="3" bestFit="1" customWidth="1"/>
    <col min="11282" max="11520" width="9.1796875" style="3"/>
    <col min="11521" max="11521" width="32.1796875" style="3" customWidth="1"/>
    <col min="11522" max="11522" width="6.7265625" style="3" customWidth="1"/>
    <col min="11523" max="11523" width="14.6328125" style="3" customWidth="1"/>
    <col min="11524" max="11524" width="1.453125" style="3" customWidth="1"/>
    <col min="11525" max="11525" width="14.6328125" style="3" customWidth="1"/>
    <col min="11526" max="11527" width="0" style="3" hidden="1" customWidth="1"/>
    <col min="11528" max="11528" width="1.1796875" style="3" customWidth="1"/>
    <col min="11529" max="11529" width="14.6328125" style="3" customWidth="1"/>
    <col min="11530" max="11530" width="1.1796875" style="3" customWidth="1"/>
    <col min="11531" max="11531" width="14.6328125" style="3" customWidth="1"/>
    <col min="11532" max="11533" width="0" style="3" hidden="1" customWidth="1"/>
    <col min="11534" max="11534" width="12.453125" style="3" bestFit="1" customWidth="1"/>
    <col min="11535" max="11535" width="20.90625" style="3" customWidth="1"/>
    <col min="11536" max="11536" width="13.54296875" style="3" bestFit="1" customWidth="1"/>
    <col min="11537" max="11537" width="11.81640625" style="3" bestFit="1" customWidth="1"/>
    <col min="11538" max="11776" width="9.1796875" style="3"/>
    <col min="11777" max="11777" width="32.1796875" style="3" customWidth="1"/>
    <col min="11778" max="11778" width="6.7265625" style="3" customWidth="1"/>
    <col min="11779" max="11779" width="14.6328125" style="3" customWidth="1"/>
    <col min="11780" max="11780" width="1.453125" style="3" customWidth="1"/>
    <col min="11781" max="11781" width="14.6328125" style="3" customWidth="1"/>
    <col min="11782" max="11783" width="0" style="3" hidden="1" customWidth="1"/>
    <col min="11784" max="11784" width="1.1796875" style="3" customWidth="1"/>
    <col min="11785" max="11785" width="14.6328125" style="3" customWidth="1"/>
    <col min="11786" max="11786" width="1.1796875" style="3" customWidth="1"/>
    <col min="11787" max="11787" width="14.6328125" style="3" customWidth="1"/>
    <col min="11788" max="11789" width="0" style="3" hidden="1" customWidth="1"/>
    <col min="11790" max="11790" width="12.453125" style="3" bestFit="1" customWidth="1"/>
    <col min="11791" max="11791" width="20.90625" style="3" customWidth="1"/>
    <col min="11792" max="11792" width="13.54296875" style="3" bestFit="1" customWidth="1"/>
    <col min="11793" max="11793" width="11.81640625" style="3" bestFit="1" customWidth="1"/>
    <col min="11794" max="12032" width="9.1796875" style="3"/>
    <col min="12033" max="12033" width="32.1796875" style="3" customWidth="1"/>
    <col min="12034" max="12034" width="6.7265625" style="3" customWidth="1"/>
    <col min="12035" max="12035" width="14.6328125" style="3" customWidth="1"/>
    <col min="12036" max="12036" width="1.453125" style="3" customWidth="1"/>
    <col min="12037" max="12037" width="14.6328125" style="3" customWidth="1"/>
    <col min="12038" max="12039" width="0" style="3" hidden="1" customWidth="1"/>
    <col min="12040" max="12040" width="1.1796875" style="3" customWidth="1"/>
    <col min="12041" max="12041" width="14.6328125" style="3" customWidth="1"/>
    <col min="12042" max="12042" width="1.1796875" style="3" customWidth="1"/>
    <col min="12043" max="12043" width="14.6328125" style="3" customWidth="1"/>
    <col min="12044" max="12045" width="0" style="3" hidden="1" customWidth="1"/>
    <col min="12046" max="12046" width="12.453125" style="3" bestFit="1" customWidth="1"/>
    <col min="12047" max="12047" width="20.90625" style="3" customWidth="1"/>
    <col min="12048" max="12048" width="13.54296875" style="3" bestFit="1" customWidth="1"/>
    <col min="12049" max="12049" width="11.81640625" style="3" bestFit="1" customWidth="1"/>
    <col min="12050" max="12288" width="9.1796875" style="3"/>
    <col min="12289" max="12289" width="32.1796875" style="3" customWidth="1"/>
    <col min="12290" max="12290" width="6.7265625" style="3" customWidth="1"/>
    <col min="12291" max="12291" width="14.6328125" style="3" customWidth="1"/>
    <col min="12292" max="12292" width="1.453125" style="3" customWidth="1"/>
    <col min="12293" max="12293" width="14.6328125" style="3" customWidth="1"/>
    <col min="12294" max="12295" width="0" style="3" hidden="1" customWidth="1"/>
    <col min="12296" max="12296" width="1.1796875" style="3" customWidth="1"/>
    <col min="12297" max="12297" width="14.6328125" style="3" customWidth="1"/>
    <col min="12298" max="12298" width="1.1796875" style="3" customWidth="1"/>
    <col min="12299" max="12299" width="14.6328125" style="3" customWidth="1"/>
    <col min="12300" max="12301" width="0" style="3" hidden="1" customWidth="1"/>
    <col min="12302" max="12302" width="12.453125" style="3" bestFit="1" customWidth="1"/>
    <col min="12303" max="12303" width="20.90625" style="3" customWidth="1"/>
    <col min="12304" max="12304" width="13.54296875" style="3" bestFit="1" customWidth="1"/>
    <col min="12305" max="12305" width="11.81640625" style="3" bestFit="1" customWidth="1"/>
    <col min="12306" max="12544" width="9.1796875" style="3"/>
    <col min="12545" max="12545" width="32.1796875" style="3" customWidth="1"/>
    <col min="12546" max="12546" width="6.7265625" style="3" customWidth="1"/>
    <col min="12547" max="12547" width="14.6328125" style="3" customWidth="1"/>
    <col min="12548" max="12548" width="1.453125" style="3" customWidth="1"/>
    <col min="12549" max="12549" width="14.6328125" style="3" customWidth="1"/>
    <col min="12550" max="12551" width="0" style="3" hidden="1" customWidth="1"/>
    <col min="12552" max="12552" width="1.1796875" style="3" customWidth="1"/>
    <col min="12553" max="12553" width="14.6328125" style="3" customWidth="1"/>
    <col min="12554" max="12554" width="1.1796875" style="3" customWidth="1"/>
    <col min="12555" max="12555" width="14.6328125" style="3" customWidth="1"/>
    <col min="12556" max="12557" width="0" style="3" hidden="1" customWidth="1"/>
    <col min="12558" max="12558" width="12.453125" style="3" bestFit="1" customWidth="1"/>
    <col min="12559" max="12559" width="20.90625" style="3" customWidth="1"/>
    <col min="12560" max="12560" width="13.54296875" style="3" bestFit="1" customWidth="1"/>
    <col min="12561" max="12561" width="11.81640625" style="3" bestFit="1" customWidth="1"/>
    <col min="12562" max="12800" width="9.1796875" style="3"/>
    <col min="12801" max="12801" width="32.1796875" style="3" customWidth="1"/>
    <col min="12802" max="12802" width="6.7265625" style="3" customWidth="1"/>
    <col min="12803" max="12803" width="14.6328125" style="3" customWidth="1"/>
    <col min="12804" max="12804" width="1.453125" style="3" customWidth="1"/>
    <col min="12805" max="12805" width="14.6328125" style="3" customWidth="1"/>
    <col min="12806" max="12807" width="0" style="3" hidden="1" customWidth="1"/>
    <col min="12808" max="12808" width="1.1796875" style="3" customWidth="1"/>
    <col min="12809" max="12809" width="14.6328125" style="3" customWidth="1"/>
    <col min="12810" max="12810" width="1.1796875" style="3" customWidth="1"/>
    <col min="12811" max="12811" width="14.6328125" style="3" customWidth="1"/>
    <col min="12812" max="12813" width="0" style="3" hidden="1" customWidth="1"/>
    <col min="12814" max="12814" width="12.453125" style="3" bestFit="1" customWidth="1"/>
    <col min="12815" max="12815" width="20.90625" style="3" customWidth="1"/>
    <col min="12816" max="12816" width="13.54296875" style="3" bestFit="1" customWidth="1"/>
    <col min="12817" max="12817" width="11.81640625" style="3" bestFit="1" customWidth="1"/>
    <col min="12818" max="13056" width="9.1796875" style="3"/>
    <col min="13057" max="13057" width="32.1796875" style="3" customWidth="1"/>
    <col min="13058" max="13058" width="6.7265625" style="3" customWidth="1"/>
    <col min="13059" max="13059" width="14.6328125" style="3" customWidth="1"/>
    <col min="13060" max="13060" width="1.453125" style="3" customWidth="1"/>
    <col min="13061" max="13061" width="14.6328125" style="3" customWidth="1"/>
    <col min="13062" max="13063" width="0" style="3" hidden="1" customWidth="1"/>
    <col min="13064" max="13064" width="1.1796875" style="3" customWidth="1"/>
    <col min="13065" max="13065" width="14.6328125" style="3" customWidth="1"/>
    <col min="13066" max="13066" width="1.1796875" style="3" customWidth="1"/>
    <col min="13067" max="13067" width="14.6328125" style="3" customWidth="1"/>
    <col min="13068" max="13069" width="0" style="3" hidden="1" customWidth="1"/>
    <col min="13070" max="13070" width="12.453125" style="3" bestFit="1" customWidth="1"/>
    <col min="13071" max="13071" width="20.90625" style="3" customWidth="1"/>
    <col min="13072" max="13072" width="13.54296875" style="3" bestFit="1" customWidth="1"/>
    <col min="13073" max="13073" width="11.81640625" style="3" bestFit="1" customWidth="1"/>
    <col min="13074" max="13312" width="9.1796875" style="3"/>
    <col min="13313" max="13313" width="32.1796875" style="3" customWidth="1"/>
    <col min="13314" max="13314" width="6.7265625" style="3" customWidth="1"/>
    <col min="13315" max="13315" width="14.6328125" style="3" customWidth="1"/>
    <col min="13316" max="13316" width="1.453125" style="3" customWidth="1"/>
    <col min="13317" max="13317" width="14.6328125" style="3" customWidth="1"/>
    <col min="13318" max="13319" width="0" style="3" hidden="1" customWidth="1"/>
    <col min="13320" max="13320" width="1.1796875" style="3" customWidth="1"/>
    <col min="13321" max="13321" width="14.6328125" style="3" customWidth="1"/>
    <col min="13322" max="13322" width="1.1796875" style="3" customWidth="1"/>
    <col min="13323" max="13323" width="14.6328125" style="3" customWidth="1"/>
    <col min="13324" max="13325" width="0" style="3" hidden="1" customWidth="1"/>
    <col min="13326" max="13326" width="12.453125" style="3" bestFit="1" customWidth="1"/>
    <col min="13327" max="13327" width="20.90625" style="3" customWidth="1"/>
    <col min="13328" max="13328" width="13.54296875" style="3" bestFit="1" customWidth="1"/>
    <col min="13329" max="13329" width="11.81640625" style="3" bestFit="1" customWidth="1"/>
    <col min="13330" max="13568" width="9.1796875" style="3"/>
    <col min="13569" max="13569" width="32.1796875" style="3" customWidth="1"/>
    <col min="13570" max="13570" width="6.7265625" style="3" customWidth="1"/>
    <col min="13571" max="13571" width="14.6328125" style="3" customWidth="1"/>
    <col min="13572" max="13572" width="1.453125" style="3" customWidth="1"/>
    <col min="13573" max="13573" width="14.6328125" style="3" customWidth="1"/>
    <col min="13574" max="13575" width="0" style="3" hidden="1" customWidth="1"/>
    <col min="13576" max="13576" width="1.1796875" style="3" customWidth="1"/>
    <col min="13577" max="13577" width="14.6328125" style="3" customWidth="1"/>
    <col min="13578" max="13578" width="1.1796875" style="3" customWidth="1"/>
    <col min="13579" max="13579" width="14.6328125" style="3" customWidth="1"/>
    <col min="13580" max="13581" width="0" style="3" hidden="1" customWidth="1"/>
    <col min="13582" max="13582" width="12.453125" style="3" bestFit="1" customWidth="1"/>
    <col min="13583" max="13583" width="20.90625" style="3" customWidth="1"/>
    <col min="13584" max="13584" width="13.54296875" style="3" bestFit="1" customWidth="1"/>
    <col min="13585" max="13585" width="11.81640625" style="3" bestFit="1" customWidth="1"/>
    <col min="13586" max="13824" width="9.1796875" style="3"/>
    <col min="13825" max="13825" width="32.1796875" style="3" customWidth="1"/>
    <col min="13826" max="13826" width="6.7265625" style="3" customWidth="1"/>
    <col min="13827" max="13827" width="14.6328125" style="3" customWidth="1"/>
    <col min="13828" max="13828" width="1.453125" style="3" customWidth="1"/>
    <col min="13829" max="13829" width="14.6328125" style="3" customWidth="1"/>
    <col min="13830" max="13831" width="0" style="3" hidden="1" customWidth="1"/>
    <col min="13832" max="13832" width="1.1796875" style="3" customWidth="1"/>
    <col min="13833" max="13833" width="14.6328125" style="3" customWidth="1"/>
    <col min="13834" max="13834" width="1.1796875" style="3" customWidth="1"/>
    <col min="13835" max="13835" width="14.6328125" style="3" customWidth="1"/>
    <col min="13836" max="13837" width="0" style="3" hidden="1" customWidth="1"/>
    <col min="13838" max="13838" width="12.453125" style="3" bestFit="1" customWidth="1"/>
    <col min="13839" max="13839" width="20.90625" style="3" customWidth="1"/>
    <col min="13840" max="13840" width="13.54296875" style="3" bestFit="1" customWidth="1"/>
    <col min="13841" max="13841" width="11.81640625" style="3" bestFit="1" customWidth="1"/>
    <col min="13842" max="14080" width="9.1796875" style="3"/>
    <col min="14081" max="14081" width="32.1796875" style="3" customWidth="1"/>
    <col min="14082" max="14082" width="6.7265625" style="3" customWidth="1"/>
    <col min="14083" max="14083" width="14.6328125" style="3" customWidth="1"/>
    <col min="14084" max="14084" width="1.453125" style="3" customWidth="1"/>
    <col min="14085" max="14085" width="14.6328125" style="3" customWidth="1"/>
    <col min="14086" max="14087" width="0" style="3" hidden="1" customWidth="1"/>
    <col min="14088" max="14088" width="1.1796875" style="3" customWidth="1"/>
    <col min="14089" max="14089" width="14.6328125" style="3" customWidth="1"/>
    <col min="14090" max="14090" width="1.1796875" style="3" customWidth="1"/>
    <col min="14091" max="14091" width="14.6328125" style="3" customWidth="1"/>
    <col min="14092" max="14093" width="0" style="3" hidden="1" customWidth="1"/>
    <col min="14094" max="14094" width="12.453125" style="3" bestFit="1" customWidth="1"/>
    <col min="14095" max="14095" width="20.90625" style="3" customWidth="1"/>
    <col min="14096" max="14096" width="13.54296875" style="3" bestFit="1" customWidth="1"/>
    <col min="14097" max="14097" width="11.81640625" style="3" bestFit="1" customWidth="1"/>
    <col min="14098" max="14336" width="9.1796875" style="3"/>
    <col min="14337" max="14337" width="32.1796875" style="3" customWidth="1"/>
    <col min="14338" max="14338" width="6.7265625" style="3" customWidth="1"/>
    <col min="14339" max="14339" width="14.6328125" style="3" customWidth="1"/>
    <col min="14340" max="14340" width="1.453125" style="3" customWidth="1"/>
    <col min="14341" max="14341" width="14.6328125" style="3" customWidth="1"/>
    <col min="14342" max="14343" width="0" style="3" hidden="1" customWidth="1"/>
    <col min="14344" max="14344" width="1.1796875" style="3" customWidth="1"/>
    <col min="14345" max="14345" width="14.6328125" style="3" customWidth="1"/>
    <col min="14346" max="14346" width="1.1796875" style="3" customWidth="1"/>
    <col min="14347" max="14347" width="14.6328125" style="3" customWidth="1"/>
    <col min="14348" max="14349" width="0" style="3" hidden="1" customWidth="1"/>
    <col min="14350" max="14350" width="12.453125" style="3" bestFit="1" customWidth="1"/>
    <col min="14351" max="14351" width="20.90625" style="3" customWidth="1"/>
    <col min="14352" max="14352" width="13.54296875" style="3" bestFit="1" customWidth="1"/>
    <col min="14353" max="14353" width="11.81640625" style="3" bestFit="1" customWidth="1"/>
    <col min="14354" max="14592" width="9.1796875" style="3"/>
    <col min="14593" max="14593" width="32.1796875" style="3" customWidth="1"/>
    <col min="14594" max="14594" width="6.7265625" style="3" customWidth="1"/>
    <col min="14595" max="14595" width="14.6328125" style="3" customWidth="1"/>
    <col min="14596" max="14596" width="1.453125" style="3" customWidth="1"/>
    <col min="14597" max="14597" width="14.6328125" style="3" customWidth="1"/>
    <col min="14598" max="14599" width="0" style="3" hidden="1" customWidth="1"/>
    <col min="14600" max="14600" width="1.1796875" style="3" customWidth="1"/>
    <col min="14601" max="14601" width="14.6328125" style="3" customWidth="1"/>
    <col min="14602" max="14602" width="1.1796875" style="3" customWidth="1"/>
    <col min="14603" max="14603" width="14.6328125" style="3" customWidth="1"/>
    <col min="14604" max="14605" width="0" style="3" hidden="1" customWidth="1"/>
    <col min="14606" max="14606" width="12.453125" style="3" bestFit="1" customWidth="1"/>
    <col min="14607" max="14607" width="20.90625" style="3" customWidth="1"/>
    <col min="14608" max="14608" width="13.54296875" style="3" bestFit="1" customWidth="1"/>
    <col min="14609" max="14609" width="11.81640625" style="3" bestFit="1" customWidth="1"/>
    <col min="14610" max="14848" width="9.1796875" style="3"/>
    <col min="14849" max="14849" width="32.1796875" style="3" customWidth="1"/>
    <col min="14850" max="14850" width="6.7265625" style="3" customWidth="1"/>
    <col min="14851" max="14851" width="14.6328125" style="3" customWidth="1"/>
    <col min="14852" max="14852" width="1.453125" style="3" customWidth="1"/>
    <col min="14853" max="14853" width="14.6328125" style="3" customWidth="1"/>
    <col min="14854" max="14855" width="0" style="3" hidden="1" customWidth="1"/>
    <col min="14856" max="14856" width="1.1796875" style="3" customWidth="1"/>
    <col min="14857" max="14857" width="14.6328125" style="3" customWidth="1"/>
    <col min="14858" max="14858" width="1.1796875" style="3" customWidth="1"/>
    <col min="14859" max="14859" width="14.6328125" style="3" customWidth="1"/>
    <col min="14860" max="14861" width="0" style="3" hidden="1" customWidth="1"/>
    <col min="14862" max="14862" width="12.453125" style="3" bestFit="1" customWidth="1"/>
    <col min="14863" max="14863" width="20.90625" style="3" customWidth="1"/>
    <col min="14864" max="14864" width="13.54296875" style="3" bestFit="1" customWidth="1"/>
    <col min="14865" max="14865" width="11.81640625" style="3" bestFit="1" customWidth="1"/>
    <col min="14866" max="15104" width="9.1796875" style="3"/>
    <col min="15105" max="15105" width="32.1796875" style="3" customWidth="1"/>
    <col min="15106" max="15106" width="6.7265625" style="3" customWidth="1"/>
    <col min="15107" max="15107" width="14.6328125" style="3" customWidth="1"/>
    <col min="15108" max="15108" width="1.453125" style="3" customWidth="1"/>
    <col min="15109" max="15109" width="14.6328125" style="3" customWidth="1"/>
    <col min="15110" max="15111" width="0" style="3" hidden="1" customWidth="1"/>
    <col min="15112" max="15112" width="1.1796875" style="3" customWidth="1"/>
    <col min="15113" max="15113" width="14.6328125" style="3" customWidth="1"/>
    <col min="15114" max="15114" width="1.1796875" style="3" customWidth="1"/>
    <col min="15115" max="15115" width="14.6328125" style="3" customWidth="1"/>
    <col min="15116" max="15117" width="0" style="3" hidden="1" customWidth="1"/>
    <col min="15118" max="15118" width="12.453125" style="3" bestFit="1" customWidth="1"/>
    <col min="15119" max="15119" width="20.90625" style="3" customWidth="1"/>
    <col min="15120" max="15120" width="13.54296875" style="3" bestFit="1" customWidth="1"/>
    <col min="15121" max="15121" width="11.81640625" style="3" bestFit="1" customWidth="1"/>
    <col min="15122" max="15360" width="9.1796875" style="3"/>
    <col min="15361" max="15361" width="32.1796875" style="3" customWidth="1"/>
    <col min="15362" max="15362" width="6.7265625" style="3" customWidth="1"/>
    <col min="15363" max="15363" width="14.6328125" style="3" customWidth="1"/>
    <col min="15364" max="15364" width="1.453125" style="3" customWidth="1"/>
    <col min="15365" max="15365" width="14.6328125" style="3" customWidth="1"/>
    <col min="15366" max="15367" width="0" style="3" hidden="1" customWidth="1"/>
    <col min="15368" max="15368" width="1.1796875" style="3" customWidth="1"/>
    <col min="15369" max="15369" width="14.6328125" style="3" customWidth="1"/>
    <col min="15370" max="15370" width="1.1796875" style="3" customWidth="1"/>
    <col min="15371" max="15371" width="14.6328125" style="3" customWidth="1"/>
    <col min="15372" max="15373" width="0" style="3" hidden="1" customWidth="1"/>
    <col min="15374" max="15374" width="12.453125" style="3" bestFit="1" customWidth="1"/>
    <col min="15375" max="15375" width="20.90625" style="3" customWidth="1"/>
    <col min="15376" max="15376" width="13.54296875" style="3" bestFit="1" customWidth="1"/>
    <col min="15377" max="15377" width="11.81640625" style="3" bestFit="1" customWidth="1"/>
    <col min="15378" max="15616" width="9.1796875" style="3"/>
    <col min="15617" max="15617" width="32.1796875" style="3" customWidth="1"/>
    <col min="15618" max="15618" width="6.7265625" style="3" customWidth="1"/>
    <col min="15619" max="15619" width="14.6328125" style="3" customWidth="1"/>
    <col min="15620" max="15620" width="1.453125" style="3" customWidth="1"/>
    <col min="15621" max="15621" width="14.6328125" style="3" customWidth="1"/>
    <col min="15622" max="15623" width="0" style="3" hidden="1" customWidth="1"/>
    <col min="15624" max="15624" width="1.1796875" style="3" customWidth="1"/>
    <col min="15625" max="15625" width="14.6328125" style="3" customWidth="1"/>
    <col min="15626" max="15626" width="1.1796875" style="3" customWidth="1"/>
    <col min="15627" max="15627" width="14.6328125" style="3" customWidth="1"/>
    <col min="15628" max="15629" width="0" style="3" hidden="1" customWidth="1"/>
    <col min="15630" max="15630" width="12.453125" style="3" bestFit="1" customWidth="1"/>
    <col min="15631" max="15631" width="20.90625" style="3" customWidth="1"/>
    <col min="15632" max="15632" width="13.54296875" style="3" bestFit="1" customWidth="1"/>
    <col min="15633" max="15633" width="11.81640625" style="3" bestFit="1" customWidth="1"/>
    <col min="15634" max="15872" width="9.1796875" style="3"/>
    <col min="15873" max="15873" width="32.1796875" style="3" customWidth="1"/>
    <col min="15874" max="15874" width="6.7265625" style="3" customWidth="1"/>
    <col min="15875" max="15875" width="14.6328125" style="3" customWidth="1"/>
    <col min="15876" max="15876" width="1.453125" style="3" customWidth="1"/>
    <col min="15877" max="15877" width="14.6328125" style="3" customWidth="1"/>
    <col min="15878" max="15879" width="0" style="3" hidden="1" customWidth="1"/>
    <col min="15880" max="15880" width="1.1796875" style="3" customWidth="1"/>
    <col min="15881" max="15881" width="14.6328125" style="3" customWidth="1"/>
    <col min="15882" max="15882" width="1.1796875" style="3" customWidth="1"/>
    <col min="15883" max="15883" width="14.6328125" style="3" customWidth="1"/>
    <col min="15884" max="15885" width="0" style="3" hidden="1" customWidth="1"/>
    <col min="15886" max="15886" width="12.453125" style="3" bestFit="1" customWidth="1"/>
    <col min="15887" max="15887" width="20.90625" style="3" customWidth="1"/>
    <col min="15888" max="15888" width="13.54296875" style="3" bestFit="1" customWidth="1"/>
    <col min="15889" max="15889" width="11.81640625" style="3" bestFit="1" customWidth="1"/>
    <col min="15890" max="16128" width="9.1796875" style="3"/>
    <col min="16129" max="16129" width="32.1796875" style="3" customWidth="1"/>
    <col min="16130" max="16130" width="6.7265625" style="3" customWidth="1"/>
    <col min="16131" max="16131" width="14.6328125" style="3" customWidth="1"/>
    <col min="16132" max="16132" width="1.453125" style="3" customWidth="1"/>
    <col min="16133" max="16133" width="14.6328125" style="3" customWidth="1"/>
    <col min="16134" max="16135" width="0" style="3" hidden="1" customWidth="1"/>
    <col min="16136" max="16136" width="1.1796875" style="3" customWidth="1"/>
    <col min="16137" max="16137" width="14.6328125" style="3" customWidth="1"/>
    <col min="16138" max="16138" width="1.1796875" style="3" customWidth="1"/>
    <col min="16139" max="16139" width="14.6328125" style="3" customWidth="1"/>
    <col min="16140" max="16141" width="0" style="3" hidden="1" customWidth="1"/>
    <col min="16142" max="16142" width="12.453125" style="3" bestFit="1" customWidth="1"/>
    <col min="16143" max="16143" width="20.90625" style="3" customWidth="1"/>
    <col min="16144" max="16144" width="13.54296875" style="3" bestFit="1" customWidth="1"/>
    <col min="16145" max="16145" width="11.81640625" style="3" bestFit="1" customWidth="1"/>
    <col min="16146" max="16384" width="9.1796875" style="3"/>
  </cols>
  <sheetData>
    <row r="1" spans="1:18" ht="20.25" customHeight="1" x14ac:dyDescent="0.35">
      <c r="A1" s="1" t="s">
        <v>0</v>
      </c>
    </row>
    <row r="2" spans="1:18" ht="20.25" customHeight="1" x14ac:dyDescent="0.3">
      <c r="A2" s="5" t="s">
        <v>1</v>
      </c>
    </row>
    <row r="3" spans="1:18" ht="20" customHeight="1" x14ac:dyDescent="0.3">
      <c r="A3" s="5"/>
    </row>
    <row r="4" spans="1:18" ht="20.25" customHeight="1" x14ac:dyDescent="0.3">
      <c r="B4" s="7"/>
      <c r="C4" s="135" t="s">
        <v>2</v>
      </c>
      <c r="D4" s="135"/>
      <c r="E4" s="135"/>
      <c r="F4" s="8"/>
      <c r="G4" s="8"/>
      <c r="H4" s="9"/>
      <c r="I4" s="135" t="s">
        <v>3</v>
      </c>
      <c r="J4" s="135"/>
      <c r="K4" s="135"/>
      <c r="L4" s="8"/>
    </row>
    <row r="5" spans="1:18" ht="20.25" customHeight="1" x14ac:dyDescent="0.3">
      <c r="B5" s="7"/>
      <c r="C5" s="135" t="s">
        <v>4</v>
      </c>
      <c r="D5" s="135"/>
      <c r="E5" s="135"/>
      <c r="F5" s="8"/>
      <c r="G5" s="8"/>
      <c r="H5" s="9"/>
      <c r="I5" s="135" t="s">
        <v>4</v>
      </c>
      <c r="J5" s="135"/>
      <c r="K5" s="135"/>
      <c r="L5" s="8"/>
    </row>
    <row r="6" spans="1:18" ht="20.25" customHeight="1" x14ac:dyDescent="0.3">
      <c r="C6" s="131" t="s">
        <v>5</v>
      </c>
      <c r="D6" s="131"/>
      <c r="E6" s="131"/>
      <c r="F6" s="10"/>
      <c r="G6" s="10" t="s">
        <v>6</v>
      </c>
      <c r="H6" s="9"/>
      <c r="I6" s="131" t="s">
        <v>5</v>
      </c>
      <c r="J6" s="131"/>
      <c r="K6" s="131"/>
      <c r="L6" s="10"/>
      <c r="M6" s="10" t="s">
        <v>6</v>
      </c>
    </row>
    <row r="7" spans="1:18" ht="20.25" customHeight="1" x14ac:dyDescent="0.3">
      <c r="A7" s="5" t="s">
        <v>7</v>
      </c>
      <c r="B7" s="2" t="s">
        <v>8</v>
      </c>
      <c r="C7" s="11" t="s">
        <v>9</v>
      </c>
      <c r="D7" s="12"/>
      <c r="E7" s="11" t="s">
        <v>10</v>
      </c>
      <c r="F7" s="11"/>
      <c r="G7" s="11" t="s">
        <v>11</v>
      </c>
      <c r="H7" s="12"/>
      <c r="I7" s="11" t="s">
        <v>9</v>
      </c>
      <c r="J7" s="12"/>
      <c r="K7" s="11" t="s">
        <v>10</v>
      </c>
      <c r="L7" s="11"/>
      <c r="M7" s="11">
        <v>2012</v>
      </c>
      <c r="R7"/>
    </row>
    <row r="8" spans="1:18" ht="15.75" hidden="1" customHeight="1" x14ac:dyDescent="0.3">
      <c r="A8" s="5"/>
      <c r="C8" s="11"/>
      <c r="D8" s="12"/>
      <c r="E8" s="134" t="s">
        <v>12</v>
      </c>
      <c r="F8" s="134"/>
      <c r="G8" s="134"/>
      <c r="H8" s="12"/>
      <c r="I8" s="11"/>
      <c r="J8" s="12"/>
      <c r="K8" s="134" t="s">
        <v>12</v>
      </c>
      <c r="L8" s="134"/>
      <c r="M8" s="134"/>
    </row>
    <row r="9" spans="1:18" ht="20.25" customHeight="1" x14ac:dyDescent="0.3">
      <c r="A9" s="13"/>
      <c r="C9" s="133" t="s">
        <v>13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4"/>
      <c r="O9" s="14"/>
    </row>
    <row r="10" spans="1:18" ht="20.25" customHeight="1" x14ac:dyDescent="0.3">
      <c r="A10" s="15" t="s">
        <v>14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8" ht="20.25" customHeight="1" x14ac:dyDescent="0.3">
      <c r="A11" s="6" t="s">
        <v>15</v>
      </c>
      <c r="B11" s="17">
        <v>6</v>
      </c>
      <c r="C11" s="18">
        <v>2427162985</v>
      </c>
      <c r="D11" s="18"/>
      <c r="E11" s="18">
        <v>2518240563</v>
      </c>
      <c r="F11" s="18"/>
      <c r="G11" s="18">
        <v>631697701</v>
      </c>
      <c r="H11" s="18"/>
      <c r="I11" s="19">
        <v>2091954413</v>
      </c>
      <c r="J11" s="18"/>
      <c r="K11" s="19">
        <v>2227121161</v>
      </c>
      <c r="L11" s="19"/>
      <c r="M11" s="19">
        <v>572807230</v>
      </c>
    </row>
    <row r="12" spans="1:18" ht="20.25" customHeight="1" x14ac:dyDescent="0.3">
      <c r="A12" s="6" t="s">
        <v>16</v>
      </c>
      <c r="B12" s="17" t="s">
        <v>17</v>
      </c>
      <c r="C12" s="18">
        <v>1861998773</v>
      </c>
      <c r="D12" s="18"/>
      <c r="E12" s="18">
        <v>1852411332</v>
      </c>
      <c r="F12" s="18"/>
      <c r="G12" s="18">
        <v>1908839848</v>
      </c>
      <c r="H12" s="18"/>
      <c r="I12" s="19">
        <v>1420681415</v>
      </c>
      <c r="J12" s="18"/>
      <c r="K12" s="19">
        <v>1523789793</v>
      </c>
      <c r="L12" s="19"/>
      <c r="M12" s="19">
        <v>1544053294</v>
      </c>
    </row>
    <row r="13" spans="1:18" ht="20.25" customHeight="1" x14ac:dyDescent="0.3">
      <c r="A13" s="20" t="s">
        <v>18</v>
      </c>
      <c r="B13" s="17">
        <v>5</v>
      </c>
      <c r="C13" s="18">
        <v>203465492</v>
      </c>
      <c r="D13" s="18"/>
      <c r="E13" s="18">
        <v>104726405</v>
      </c>
      <c r="F13" s="18"/>
      <c r="G13" s="18">
        <v>148740664</v>
      </c>
      <c r="H13" s="18"/>
      <c r="I13">
        <v>183554206</v>
      </c>
      <c r="J13" s="18"/>
      <c r="K13">
        <v>93994194</v>
      </c>
      <c r="L13"/>
      <c r="M13" s="19">
        <v>161385946</v>
      </c>
      <c r="O13" t="s">
        <v>19</v>
      </c>
    </row>
    <row r="14" spans="1:18" ht="20.25" hidden="1" customHeight="1" x14ac:dyDescent="0.3">
      <c r="A14" s="20" t="s">
        <v>20</v>
      </c>
      <c r="B14" s="17"/>
      <c r="C14" s="18"/>
      <c r="D14" s="21"/>
      <c r="E14" s="18"/>
      <c r="F14" s="18"/>
      <c r="G14" s="18"/>
      <c r="H14" s="18"/>
      <c r="J14" s="18"/>
      <c r="M14" s="19"/>
    </row>
    <row r="15" spans="1:18" ht="20.25" hidden="1" customHeight="1" x14ac:dyDescent="0.3">
      <c r="A15" s="20" t="s">
        <v>21</v>
      </c>
      <c r="B15" s="17">
        <v>8</v>
      </c>
      <c r="C15" s="22"/>
      <c r="D15" s="21"/>
      <c r="E15" s="22"/>
      <c r="F15" s="18"/>
      <c r="G15" s="18">
        <v>27221318</v>
      </c>
      <c r="H15" s="18"/>
      <c r="I15" s="22"/>
      <c r="J15" s="18"/>
      <c r="K15" s="22"/>
      <c r="L15" s="19"/>
      <c r="M15" s="19">
        <v>27221318</v>
      </c>
    </row>
    <row r="16" spans="1:18" ht="20.25" customHeight="1" x14ac:dyDescent="0.3">
      <c r="A16" s="20" t="s">
        <v>22</v>
      </c>
      <c r="B16" s="17">
        <v>8</v>
      </c>
      <c r="C16" s="18">
        <v>1554249065</v>
      </c>
      <c r="D16" s="18"/>
      <c r="E16" s="18">
        <v>1191279037</v>
      </c>
      <c r="F16" s="18"/>
      <c r="G16" s="18">
        <v>1053625216</v>
      </c>
      <c r="H16" s="18"/>
      <c r="I16" s="19">
        <v>1103691092</v>
      </c>
      <c r="J16" s="18"/>
      <c r="K16" s="19">
        <v>802953426</v>
      </c>
      <c r="L16" s="19"/>
      <c r="M16" s="19">
        <v>610956876</v>
      </c>
      <c r="N16" s="3">
        <f>I16-K16</f>
        <v>300737666</v>
      </c>
      <c r="O16">
        <f>C16-E16</f>
        <v>362970028</v>
      </c>
    </row>
    <row r="17" spans="1:15" ht="19.5" hidden="1" customHeight="1" x14ac:dyDescent="0.3">
      <c r="A17" s="6" t="s">
        <v>23</v>
      </c>
      <c r="B17" s="17">
        <v>10</v>
      </c>
      <c r="C17" s="18"/>
      <c r="D17" s="18"/>
      <c r="E17" s="18">
        <v>0</v>
      </c>
      <c r="F17" s="18"/>
      <c r="G17" s="18">
        <v>64703516</v>
      </c>
      <c r="H17" s="18"/>
      <c r="I17" s="19"/>
      <c r="J17" s="18"/>
      <c r="K17" s="19">
        <v>0</v>
      </c>
      <c r="L17" s="19"/>
      <c r="M17" s="19">
        <v>41785216</v>
      </c>
    </row>
    <row r="18" spans="1:15" ht="18.75" hidden="1" customHeight="1" x14ac:dyDescent="0.3">
      <c r="A18" s="20" t="s">
        <v>24</v>
      </c>
      <c r="B18" s="17"/>
      <c r="C18" s="23"/>
      <c r="D18" s="18"/>
      <c r="E18" s="23"/>
      <c r="F18" s="18"/>
      <c r="G18" s="18">
        <v>282600000</v>
      </c>
      <c r="H18" s="18"/>
      <c r="I18" s="22"/>
      <c r="J18" s="18"/>
      <c r="K18" s="22"/>
      <c r="L18" s="19"/>
      <c r="M18" s="19">
        <v>282600000</v>
      </c>
    </row>
    <row r="19" spans="1:15" ht="20.25" customHeight="1" x14ac:dyDescent="0.3">
      <c r="A19" s="24" t="s">
        <v>25</v>
      </c>
      <c r="B19" s="17"/>
      <c r="C19" s="25">
        <f>SUM(C11:C17)</f>
        <v>6046876315</v>
      </c>
      <c r="D19" s="26"/>
      <c r="E19" s="25">
        <f>SUM(E11:E18)</f>
        <v>5666657337</v>
      </c>
      <c r="F19" s="26"/>
      <c r="G19" s="25">
        <f>SUM(G11:G18)</f>
        <v>4117428263</v>
      </c>
      <c r="H19" s="26"/>
      <c r="I19" s="25">
        <f>SUM(I11:I17)</f>
        <v>4799881126</v>
      </c>
      <c r="J19" s="26"/>
      <c r="K19" s="25">
        <f>SUM(K11:K18)</f>
        <v>4647858574</v>
      </c>
      <c r="L19" s="26"/>
      <c r="M19" s="25">
        <f>SUM(M11:M18)</f>
        <v>3240809880</v>
      </c>
      <c r="O19" s="14">
        <f>O16+'CF-12-13'!J28</f>
        <v>0</v>
      </c>
    </row>
    <row r="20" spans="1:15" ht="20.25" customHeight="1" x14ac:dyDescent="0.3">
      <c r="A20" s="13"/>
      <c r="B20" s="17"/>
      <c r="C20" s="27"/>
      <c r="D20" s="18"/>
      <c r="E20" s="18"/>
      <c r="F20" s="18"/>
      <c r="G20" s="18"/>
      <c r="H20" s="18"/>
      <c r="I20" s="18"/>
      <c r="J20" s="18"/>
      <c r="K20" s="18"/>
      <c r="L20" s="18"/>
      <c r="O20" s="14"/>
    </row>
    <row r="21" spans="1:15" ht="20.25" customHeight="1" x14ac:dyDescent="0.3">
      <c r="A21" s="15" t="s">
        <v>26</v>
      </c>
      <c r="B21" s="17"/>
      <c r="C21" s="28"/>
      <c r="D21" s="18"/>
      <c r="E21" s="28"/>
      <c r="F21" s="28"/>
      <c r="G21" s="28"/>
      <c r="H21" s="18"/>
      <c r="I21" s="18"/>
      <c r="J21" s="18"/>
      <c r="K21" s="18"/>
      <c r="L21" s="18"/>
      <c r="O21" s="14"/>
    </row>
    <row r="22" spans="1:15" ht="20.25" customHeight="1" x14ac:dyDescent="0.3">
      <c r="A22" s="20" t="s">
        <v>27</v>
      </c>
      <c r="B22" s="17">
        <v>9</v>
      </c>
      <c r="C22" s="22" t="s">
        <v>28</v>
      </c>
      <c r="D22" s="18"/>
      <c r="E22" s="22" t="s">
        <v>28</v>
      </c>
      <c r="F22" s="22"/>
      <c r="G22" s="22" t="s">
        <v>28</v>
      </c>
      <c r="H22" s="18"/>
      <c r="I22" s="19">
        <v>299998000</v>
      </c>
      <c r="J22" s="18"/>
      <c r="K22" s="19">
        <v>299998000</v>
      </c>
      <c r="L22" s="19"/>
      <c r="M22" s="19">
        <v>299994000</v>
      </c>
      <c r="O22" s="14"/>
    </row>
    <row r="23" spans="1:15" ht="20.25" customHeight="1" x14ac:dyDescent="0.3">
      <c r="A23" s="6" t="s">
        <v>29</v>
      </c>
      <c r="B23" s="17">
        <v>10</v>
      </c>
      <c r="C23" s="3">
        <v>2483707498</v>
      </c>
      <c r="D23" s="18"/>
      <c r="E23" s="28">
        <v>2152184205</v>
      </c>
      <c r="F23" s="18"/>
      <c r="G23" s="18">
        <v>3731935324</v>
      </c>
      <c r="H23" s="18"/>
      <c r="I23" s="19">
        <v>1864451120</v>
      </c>
      <c r="J23" s="18"/>
      <c r="K23" s="19">
        <v>1517326077</v>
      </c>
      <c r="L23" s="19"/>
      <c r="M23" s="19">
        <v>2142613204</v>
      </c>
      <c r="O23" s="14"/>
    </row>
    <row r="24" spans="1:15" ht="20.25" customHeight="1" x14ac:dyDescent="0.3">
      <c r="A24" s="6" t="s">
        <v>30</v>
      </c>
      <c r="B24" s="17"/>
      <c r="C24" s="3">
        <v>19375755</v>
      </c>
      <c r="D24" s="18"/>
      <c r="E24" s="28">
        <v>18199213</v>
      </c>
      <c r="F24" s="18"/>
      <c r="G24" s="18">
        <v>1801537</v>
      </c>
      <c r="H24" s="29"/>
      <c r="I24" s="3">
        <v>15903467</v>
      </c>
      <c r="J24" s="29"/>
      <c r="K24" s="3">
        <v>13676388</v>
      </c>
      <c r="L24" s="22"/>
      <c r="M24" s="22" t="s">
        <v>28</v>
      </c>
      <c r="O24" s="14"/>
    </row>
    <row r="25" spans="1:15" ht="20.25" customHeight="1" x14ac:dyDescent="0.3">
      <c r="A25" s="20" t="s">
        <v>31</v>
      </c>
      <c r="B25" s="17">
        <v>17</v>
      </c>
      <c r="C25" s="30">
        <v>32489189</v>
      </c>
      <c r="D25" s="18"/>
      <c r="E25" s="28">
        <v>8648382</v>
      </c>
      <c r="F25" s="18"/>
      <c r="G25" s="22" t="s">
        <v>28</v>
      </c>
      <c r="H25" s="18"/>
      <c r="I25" s="30">
        <v>15878265</v>
      </c>
      <c r="J25" s="18"/>
      <c r="K25" s="23" t="s">
        <v>28</v>
      </c>
      <c r="L25" s="19"/>
      <c r="M25" s="22" t="s">
        <v>28</v>
      </c>
      <c r="N25" s="3" t="e">
        <f>C25-C53</f>
        <v>#VALUE!</v>
      </c>
      <c r="O25" s="14"/>
    </row>
    <row r="26" spans="1:15" ht="20.25" customHeight="1" x14ac:dyDescent="0.3">
      <c r="A26" s="6" t="s">
        <v>32</v>
      </c>
      <c r="C26" s="3">
        <v>12443636</v>
      </c>
      <c r="D26" s="18"/>
      <c r="E26" s="28">
        <v>13261995</v>
      </c>
      <c r="F26" s="18"/>
      <c r="G26" s="30">
        <v>15858099</v>
      </c>
      <c r="H26" s="18"/>
      <c r="I26" s="19">
        <v>4567636</v>
      </c>
      <c r="J26" s="18"/>
      <c r="K26" s="19">
        <v>5541995</v>
      </c>
      <c r="L26" s="19"/>
      <c r="M26" s="30">
        <v>14896630</v>
      </c>
      <c r="O26" s="14"/>
    </row>
    <row r="27" spans="1:15" ht="20.25" customHeight="1" x14ac:dyDescent="0.3">
      <c r="A27" s="24" t="s">
        <v>33</v>
      </c>
      <c r="C27" s="25">
        <f>SUM(C22:C26)</f>
        <v>2548016078</v>
      </c>
      <c r="D27" s="26"/>
      <c r="E27" s="25">
        <f>SUM(E22:E26)</f>
        <v>2192293795</v>
      </c>
      <c r="F27" s="26"/>
      <c r="G27" s="25">
        <f>SUM(G22:G26)</f>
        <v>3749594960</v>
      </c>
      <c r="H27" s="26"/>
      <c r="I27" s="25">
        <f>SUM(I22:I26)</f>
        <v>2200798488</v>
      </c>
      <c r="J27" s="26"/>
      <c r="K27" s="25">
        <f>SUM(K22:K26)</f>
        <v>1836542460</v>
      </c>
      <c r="L27" s="26"/>
      <c r="M27" s="25">
        <f>SUM(M22:M26)</f>
        <v>2457503834</v>
      </c>
      <c r="O27" s="14"/>
    </row>
    <row r="28" spans="1:15" ht="20.25" customHeight="1" x14ac:dyDescent="0.3">
      <c r="A28" s="13"/>
      <c r="C28" s="18"/>
      <c r="D28" s="18"/>
      <c r="E28" s="18"/>
      <c r="F28" s="18"/>
      <c r="G28" s="18"/>
      <c r="H28" s="18"/>
      <c r="I28" s="18"/>
      <c r="J28" s="18"/>
      <c r="K28" s="18"/>
      <c r="L28" s="18"/>
      <c r="O28" s="14"/>
    </row>
    <row r="29" spans="1:15" ht="20.25" customHeight="1" thickBot="1" x14ac:dyDescent="0.35">
      <c r="A29" s="24" t="s">
        <v>34</v>
      </c>
      <c r="C29" s="31">
        <f>SUM(C19+C27)</f>
        <v>8594892393</v>
      </c>
      <c r="D29" s="26"/>
      <c r="E29" s="31">
        <f>SUM(E19+E27)</f>
        <v>7858951132</v>
      </c>
      <c r="F29" s="26"/>
      <c r="G29" s="31">
        <f>SUM(G19+G27)</f>
        <v>7867023223</v>
      </c>
      <c r="H29" s="26"/>
      <c r="I29" s="31">
        <f>SUM(I19+I27)</f>
        <v>7000679614</v>
      </c>
      <c r="J29" s="26"/>
      <c r="K29" s="31">
        <f>SUM(K19+K27)</f>
        <v>6484401034</v>
      </c>
      <c r="L29" s="26"/>
      <c r="M29" s="31">
        <f>SUM(M19+M27)</f>
        <v>5698313714</v>
      </c>
      <c r="O29" s="14"/>
    </row>
    <row r="30" spans="1:15" ht="20.25" customHeight="1" thickTop="1" x14ac:dyDescent="0.3">
      <c r="O30" s="14"/>
    </row>
    <row r="31" spans="1:15" ht="20.25" customHeight="1" x14ac:dyDescent="0.35">
      <c r="A31" s="1" t="s">
        <v>0</v>
      </c>
    </row>
    <row r="32" spans="1:15" ht="20.25" customHeight="1" x14ac:dyDescent="0.3">
      <c r="A32" s="5" t="str">
        <f>A2</f>
        <v>Statements of financial position</v>
      </c>
    </row>
    <row r="33" spans="1:13" ht="13.5" customHeight="1" x14ac:dyDescent="0.3">
      <c r="A33" s="5"/>
    </row>
    <row r="34" spans="1:13" ht="20.25" customHeight="1" x14ac:dyDescent="0.3">
      <c r="B34" s="7"/>
      <c r="C34" s="135" t="s">
        <v>2</v>
      </c>
      <c r="D34" s="135"/>
      <c r="E34" s="135"/>
      <c r="F34" s="8"/>
      <c r="G34" s="8"/>
      <c r="H34" s="9"/>
      <c r="I34" s="135" t="s">
        <v>3</v>
      </c>
      <c r="J34" s="135"/>
      <c r="K34" s="135"/>
      <c r="L34" s="8"/>
    </row>
    <row r="35" spans="1:13" ht="20.25" customHeight="1" x14ac:dyDescent="0.3">
      <c r="B35" s="7"/>
      <c r="C35" s="135" t="s">
        <v>4</v>
      </c>
      <c r="D35" s="135"/>
      <c r="E35" s="135"/>
      <c r="F35" s="8"/>
      <c r="G35" s="8"/>
      <c r="H35" s="9"/>
      <c r="I35" s="135" t="s">
        <v>4</v>
      </c>
      <c r="J35" s="135"/>
      <c r="K35" s="135"/>
      <c r="L35" s="8"/>
    </row>
    <row r="36" spans="1:13" ht="20.25" customHeight="1" x14ac:dyDescent="0.3">
      <c r="C36" s="130" t="s">
        <v>5</v>
      </c>
      <c r="D36" s="130"/>
      <c r="E36" s="130"/>
      <c r="F36" s="32"/>
      <c r="G36" s="10" t="s">
        <v>6</v>
      </c>
      <c r="H36" s="9"/>
      <c r="I36" s="131" t="s">
        <v>5</v>
      </c>
      <c r="J36" s="131"/>
      <c r="K36" s="131"/>
      <c r="L36" s="33"/>
      <c r="M36" s="10" t="s">
        <v>6</v>
      </c>
    </row>
    <row r="37" spans="1:13" ht="20.25" customHeight="1" x14ac:dyDescent="0.3">
      <c r="A37" s="5" t="s">
        <v>35</v>
      </c>
      <c r="B37" s="2" t="s">
        <v>8</v>
      </c>
      <c r="C37" s="11" t="s">
        <v>9</v>
      </c>
      <c r="D37" s="12"/>
      <c r="E37" s="11" t="s">
        <v>10</v>
      </c>
      <c r="F37" s="11"/>
      <c r="G37" s="11" t="s">
        <v>11</v>
      </c>
      <c r="H37" s="12"/>
      <c r="I37" s="11" t="s">
        <v>9</v>
      </c>
      <c r="J37" s="12"/>
      <c r="K37" s="11" t="s">
        <v>10</v>
      </c>
      <c r="L37" s="11"/>
      <c r="M37" s="11" t="s">
        <v>11</v>
      </c>
    </row>
    <row r="38" spans="1:13" ht="20.25" hidden="1" customHeight="1" x14ac:dyDescent="0.3">
      <c r="A38" s="5"/>
      <c r="C38" s="11"/>
      <c r="D38" s="12"/>
      <c r="E38" s="132" t="s">
        <v>12</v>
      </c>
      <c r="F38" s="132"/>
      <c r="G38" s="132"/>
      <c r="H38" s="12"/>
      <c r="I38" s="11"/>
      <c r="J38" s="12"/>
      <c r="K38" s="132" t="s">
        <v>12</v>
      </c>
      <c r="L38" s="132"/>
      <c r="M38" s="132"/>
    </row>
    <row r="39" spans="1:13" ht="14" customHeight="1" x14ac:dyDescent="0.3">
      <c r="A39" s="13"/>
      <c r="C39" s="133" t="s">
        <v>13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</row>
    <row r="40" spans="1:13" ht="16.5" customHeight="1" x14ac:dyDescent="0.3">
      <c r="A40" s="15" t="s">
        <v>36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3" ht="20.25" hidden="1" customHeight="1" x14ac:dyDescent="0.3">
      <c r="A41" s="20" t="s">
        <v>37</v>
      </c>
      <c r="B41" s="2">
        <v>19</v>
      </c>
      <c r="C41" s="22"/>
      <c r="D41" s="18"/>
      <c r="E41" s="22" t="s">
        <v>28</v>
      </c>
      <c r="F41" s="18"/>
      <c r="G41" s="22" t="s">
        <v>28</v>
      </c>
      <c r="H41" s="29"/>
      <c r="I41" s="22"/>
      <c r="J41" s="29"/>
      <c r="K41" s="22" t="s">
        <v>28</v>
      </c>
      <c r="L41" s="23"/>
      <c r="M41" s="23" t="s">
        <v>28</v>
      </c>
    </row>
    <row r="42" spans="1:13" ht="20.25" customHeight="1" x14ac:dyDescent="0.3">
      <c r="A42" s="20" t="s">
        <v>38</v>
      </c>
      <c r="B42" s="17">
        <v>5</v>
      </c>
      <c r="C42" s="18">
        <v>1551182265</v>
      </c>
      <c r="D42" s="18"/>
      <c r="E42" s="18">
        <v>1449562213</v>
      </c>
      <c r="F42" s="18"/>
      <c r="G42" s="18">
        <v>1685407009</v>
      </c>
      <c r="H42" s="18"/>
      <c r="I42" s="18">
        <v>1258540705</v>
      </c>
      <c r="J42" s="18"/>
      <c r="K42" s="18">
        <v>1277377249</v>
      </c>
      <c r="L42" s="18"/>
      <c r="M42" s="18">
        <v>1342808130</v>
      </c>
    </row>
    <row r="43" spans="1:13" ht="20.25" customHeight="1" x14ac:dyDescent="0.3">
      <c r="A43" s="20" t="s">
        <v>39</v>
      </c>
      <c r="B43" s="17">
        <v>5</v>
      </c>
      <c r="C43" s="18">
        <v>320953606</v>
      </c>
      <c r="D43" s="18"/>
      <c r="E43" s="18">
        <v>252318502</v>
      </c>
      <c r="F43" s="18"/>
      <c r="G43" s="18">
        <v>247958150</v>
      </c>
      <c r="H43" s="18"/>
      <c r="I43" s="19">
        <v>251248045</v>
      </c>
      <c r="J43" s="18"/>
      <c r="K43" s="18">
        <v>224164131</v>
      </c>
      <c r="L43" s="18"/>
      <c r="M43" s="18">
        <v>175000652</v>
      </c>
    </row>
    <row r="44" spans="1:13" ht="20.25" customHeight="1" x14ac:dyDescent="0.3">
      <c r="A44" s="20" t="s">
        <v>40</v>
      </c>
      <c r="B44" s="17"/>
      <c r="C44" s="34"/>
      <c r="D44" s="34"/>
      <c r="E44" s="34"/>
      <c r="L44" s="30"/>
      <c r="M44" s="18">
        <v>99807561</v>
      </c>
    </row>
    <row r="45" spans="1:13" ht="20.25" customHeight="1" x14ac:dyDescent="0.3">
      <c r="A45" s="20" t="s">
        <v>41</v>
      </c>
      <c r="B45" s="17">
        <v>5</v>
      </c>
      <c r="C45" s="34">
        <v>38200266</v>
      </c>
      <c r="D45" s="34"/>
      <c r="E45" s="34">
        <v>47803708</v>
      </c>
      <c r="F45" s="34"/>
      <c r="G45" s="18">
        <v>210875366</v>
      </c>
      <c r="H45" s="34"/>
      <c r="I45" s="35">
        <v>30888561</v>
      </c>
      <c r="J45" s="36"/>
      <c r="K45" s="35">
        <v>46953167</v>
      </c>
      <c r="L45" s="30"/>
      <c r="M45" s="18"/>
    </row>
    <row r="46" spans="1:13" ht="20.25" customHeight="1" x14ac:dyDescent="0.3">
      <c r="A46" s="20" t="s">
        <v>42</v>
      </c>
      <c r="B46" s="17">
        <v>11</v>
      </c>
      <c r="C46" s="35">
        <v>89109069</v>
      </c>
      <c r="D46" s="18"/>
      <c r="E46" s="35">
        <v>53892992</v>
      </c>
      <c r="F46" s="35"/>
      <c r="G46" s="18">
        <v>27811516</v>
      </c>
      <c r="H46" s="18"/>
      <c r="I46" s="35">
        <v>17528527</v>
      </c>
      <c r="J46" s="18"/>
      <c r="K46" s="37" t="s">
        <v>28</v>
      </c>
      <c r="L46" s="35"/>
      <c r="M46" s="23" t="s">
        <v>28</v>
      </c>
    </row>
    <row r="47" spans="1:13" ht="20.25" customHeight="1" x14ac:dyDescent="0.3">
      <c r="A47" s="6" t="s">
        <v>43</v>
      </c>
      <c r="B47" s="17"/>
      <c r="C47" s="35">
        <v>66833954</v>
      </c>
      <c r="D47" s="18"/>
      <c r="E47" s="35">
        <v>12590031</v>
      </c>
      <c r="F47" s="35"/>
      <c r="G47" s="22" t="s">
        <v>28</v>
      </c>
      <c r="H47" s="18"/>
      <c r="I47" s="35">
        <v>51687634</v>
      </c>
      <c r="J47" s="18"/>
      <c r="K47" s="35">
        <v>5505325</v>
      </c>
      <c r="L47" s="35"/>
      <c r="M47" s="23" t="s">
        <v>28</v>
      </c>
    </row>
    <row r="48" spans="1:13" ht="20.25" hidden="1" customHeight="1" x14ac:dyDescent="0.3">
      <c r="A48" s="6" t="s">
        <v>44</v>
      </c>
      <c r="B48" s="17"/>
      <c r="C48" s="18"/>
      <c r="D48" s="18"/>
      <c r="E48" s="18">
        <v>0</v>
      </c>
      <c r="F48" s="18"/>
      <c r="G48" s="18">
        <v>20644903</v>
      </c>
      <c r="H48" s="18"/>
      <c r="I48" s="18"/>
      <c r="J48" s="18"/>
      <c r="K48" s="18">
        <v>0</v>
      </c>
      <c r="L48" s="18"/>
      <c r="M48" s="18">
        <v>16192077</v>
      </c>
    </row>
    <row r="49" spans="1:15" ht="20.25" customHeight="1" x14ac:dyDescent="0.3">
      <c r="A49" s="24" t="s">
        <v>45</v>
      </c>
      <c r="B49" s="17"/>
      <c r="C49" s="25">
        <f>SUM(C41:C48)</f>
        <v>2066279160</v>
      </c>
      <c r="D49" s="26"/>
      <c r="E49" s="25">
        <f>SUM(E41:E48)</f>
        <v>1816167446</v>
      </c>
      <c r="F49" s="26"/>
      <c r="G49" s="25">
        <f>SUM(G41:G48)</f>
        <v>2192696944</v>
      </c>
      <c r="H49" s="26"/>
      <c r="I49" s="25">
        <f>SUM(I41:I48)</f>
        <v>1609893472</v>
      </c>
      <c r="J49" s="26"/>
      <c r="K49" s="25">
        <f>SUM(K41:K48)</f>
        <v>1553999872</v>
      </c>
      <c r="L49" s="26"/>
      <c r="M49" s="25">
        <f>SUM(M41:M48)</f>
        <v>1633808420</v>
      </c>
      <c r="O49" s="38"/>
    </row>
    <row r="50" spans="1:15" ht="12.5" customHeight="1" x14ac:dyDescent="0.3">
      <c r="A50" s="24"/>
      <c r="B50" s="17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5" ht="20.25" customHeight="1" x14ac:dyDescent="0.3">
      <c r="A51" s="15" t="s">
        <v>46</v>
      </c>
      <c r="B51" s="17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5" ht="20.25" customHeight="1" x14ac:dyDescent="0.3">
      <c r="A52" s="39" t="s">
        <v>47</v>
      </c>
      <c r="B52" s="17">
        <v>11</v>
      </c>
      <c r="C52" s="19">
        <v>185006707</v>
      </c>
      <c r="D52" s="26"/>
      <c r="E52" s="19">
        <v>122646805</v>
      </c>
      <c r="F52" s="19"/>
      <c r="G52" s="19">
        <v>44516808</v>
      </c>
      <c r="H52" s="26"/>
      <c r="I52" s="35">
        <v>37947733</v>
      </c>
      <c r="J52" s="26"/>
      <c r="K52" s="35" t="s">
        <v>28</v>
      </c>
      <c r="L52" s="35"/>
      <c r="M52" s="23" t="s">
        <v>28</v>
      </c>
    </row>
    <row r="53" spans="1:15" ht="20.25" customHeight="1" x14ac:dyDescent="0.3">
      <c r="A53" s="39" t="s">
        <v>48</v>
      </c>
      <c r="B53" s="17">
        <v>17</v>
      </c>
      <c r="C53" s="23" t="s">
        <v>28</v>
      </c>
      <c r="D53" s="26"/>
      <c r="E53" s="35">
        <v>9524160</v>
      </c>
      <c r="F53" s="19"/>
      <c r="G53" s="19"/>
      <c r="H53" s="26"/>
      <c r="I53" s="35" t="s">
        <v>28</v>
      </c>
      <c r="J53" s="26"/>
      <c r="K53" s="35">
        <v>9524160</v>
      </c>
      <c r="L53" s="35"/>
      <c r="M53" s="23"/>
    </row>
    <row r="54" spans="1:15" ht="20.25" customHeight="1" x14ac:dyDescent="0.3">
      <c r="A54" s="39" t="s">
        <v>49</v>
      </c>
      <c r="B54" s="17"/>
      <c r="L54" s="19"/>
      <c r="M54" s="18">
        <v>67778383</v>
      </c>
    </row>
    <row r="55" spans="1:15" ht="20.25" customHeight="1" x14ac:dyDescent="0.3">
      <c r="A55" s="39" t="s">
        <v>50</v>
      </c>
      <c r="B55" s="17">
        <v>12</v>
      </c>
      <c r="C55" s="19">
        <v>371231548</v>
      </c>
      <c r="D55" s="26"/>
      <c r="E55" s="19">
        <v>378726232</v>
      </c>
      <c r="F55" s="19"/>
      <c r="G55" s="19">
        <v>80506109</v>
      </c>
      <c r="H55" s="26"/>
      <c r="I55" s="3">
        <v>302668824</v>
      </c>
      <c r="J55" s="26"/>
      <c r="K55" s="35">
        <v>319114462</v>
      </c>
      <c r="L55" s="19"/>
      <c r="M55" s="18"/>
      <c r="N55" s="3">
        <f>I55-K55</f>
        <v>-16445638</v>
      </c>
      <c r="O55" s="3">
        <f>C55-E55+'PL-7'!C30</f>
        <v>2116926</v>
      </c>
    </row>
    <row r="56" spans="1:15" s="9" customFormat="1" ht="20.25" customHeight="1" x14ac:dyDescent="0.3">
      <c r="A56" s="40" t="s">
        <v>51</v>
      </c>
      <c r="B56" s="41"/>
      <c r="C56" s="25">
        <f>SUM(C52:C55)</f>
        <v>556238255</v>
      </c>
      <c r="D56" s="26"/>
      <c r="E56" s="25">
        <f>SUM(E52:E55)</f>
        <v>510897197</v>
      </c>
      <c r="F56" s="26"/>
      <c r="G56" s="25">
        <f>SUM(G52:G55)</f>
        <v>125022917</v>
      </c>
      <c r="H56" s="26"/>
      <c r="I56" s="25">
        <f>SUM(I52:I55)</f>
        <v>340616557</v>
      </c>
      <c r="J56" s="26"/>
      <c r="K56" s="25">
        <f>SUM(K52:K55)</f>
        <v>328638622</v>
      </c>
      <c r="L56" s="26"/>
      <c r="M56" s="25">
        <f>SUM(M52:M54)</f>
        <v>67778383</v>
      </c>
    </row>
    <row r="57" spans="1:15" s="9" customFormat="1" ht="20.25" customHeight="1" x14ac:dyDescent="0.3">
      <c r="A57" s="40" t="s">
        <v>52</v>
      </c>
      <c r="B57" s="41"/>
      <c r="C57" s="25">
        <f>C49+C56</f>
        <v>2622517415</v>
      </c>
      <c r="D57" s="26"/>
      <c r="E57" s="25">
        <f>E49+E56</f>
        <v>2327064643</v>
      </c>
      <c r="F57" s="26"/>
      <c r="G57" s="25">
        <f>G49+G56</f>
        <v>2317719861</v>
      </c>
      <c r="H57" s="26"/>
      <c r="I57" s="25">
        <f>I49+I56</f>
        <v>1950510029</v>
      </c>
      <c r="J57" s="26"/>
      <c r="K57" s="25">
        <f>K49+K56</f>
        <v>1882638494</v>
      </c>
      <c r="L57" s="26"/>
      <c r="M57" s="25">
        <f>M49+M56</f>
        <v>1701586803</v>
      </c>
    </row>
    <row r="58" spans="1:15" ht="12.5" customHeight="1" x14ac:dyDescent="0.3">
      <c r="A58" s="13"/>
      <c r="C58" s="16"/>
      <c r="D58" s="26"/>
      <c r="E58" s="16"/>
      <c r="F58" s="16"/>
      <c r="G58" s="16"/>
      <c r="H58" s="26"/>
      <c r="I58" s="18"/>
      <c r="J58" s="26"/>
      <c r="K58" s="18"/>
      <c r="L58" s="18"/>
    </row>
    <row r="59" spans="1:15" ht="16.5" customHeight="1" x14ac:dyDescent="0.3">
      <c r="A59" s="15" t="s">
        <v>53</v>
      </c>
      <c r="C59" s="18"/>
      <c r="D59" s="26"/>
      <c r="E59" s="18"/>
      <c r="F59" s="18"/>
      <c r="G59" s="18"/>
      <c r="H59" s="18"/>
      <c r="I59" s="18"/>
      <c r="J59" s="26"/>
      <c r="K59" s="18"/>
      <c r="L59" s="18"/>
    </row>
    <row r="60" spans="1:15" ht="20.25" customHeight="1" x14ac:dyDescent="0.3">
      <c r="A60" s="6" t="s">
        <v>54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5" ht="20.25" customHeight="1" x14ac:dyDescent="0.3">
      <c r="A61" s="6" t="s">
        <v>55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5" ht="20" customHeight="1" x14ac:dyDescent="0.3">
      <c r="A62" s="42" t="s">
        <v>56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5" ht="20" customHeight="1" thickBot="1" x14ac:dyDescent="0.35">
      <c r="A63" s="42" t="s">
        <v>57</v>
      </c>
      <c r="C63" s="43">
        <v>238981000</v>
      </c>
      <c r="D63" s="18"/>
      <c r="E63" s="43">
        <v>238981000</v>
      </c>
      <c r="F63" s="18"/>
      <c r="G63" s="18">
        <v>250000000</v>
      </c>
      <c r="H63" s="18"/>
      <c r="I63" s="43">
        <v>238981000</v>
      </c>
      <c r="J63" s="18"/>
      <c r="K63" s="43">
        <v>238981000</v>
      </c>
      <c r="L63" s="18"/>
      <c r="M63" s="4">
        <v>250000000</v>
      </c>
    </row>
    <row r="64" spans="1:15" ht="20.25" customHeight="1" thickTop="1" x14ac:dyDescent="0.3">
      <c r="A64" s="6" t="s">
        <v>58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3" ht="20" customHeight="1" x14ac:dyDescent="0.3">
      <c r="A65" s="42" t="s">
        <v>59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4">
        <v>220000000</v>
      </c>
    </row>
    <row r="66" spans="1:13" ht="20" customHeight="1" x14ac:dyDescent="0.3">
      <c r="A66" s="42" t="s">
        <v>57</v>
      </c>
      <c r="C66" s="18">
        <v>208981000</v>
      </c>
      <c r="D66" s="18"/>
      <c r="E66" s="18">
        <v>208981000</v>
      </c>
      <c r="F66" s="18"/>
      <c r="G66" s="18">
        <v>220000000</v>
      </c>
      <c r="H66" s="18"/>
      <c r="I66" s="18">
        <v>208981000</v>
      </c>
      <c r="J66" s="18"/>
      <c r="K66" s="18">
        <v>208981000</v>
      </c>
      <c r="L66" s="18"/>
    </row>
    <row r="67" spans="1:13" ht="20.25" customHeight="1" x14ac:dyDescent="0.3">
      <c r="A67" s="20" t="s">
        <v>60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3" ht="20.25" customHeight="1" x14ac:dyDescent="0.3">
      <c r="A68" s="20" t="s">
        <v>61</v>
      </c>
      <c r="B68" s="17">
        <v>13</v>
      </c>
      <c r="C68" s="18">
        <v>653700000</v>
      </c>
      <c r="D68" s="18"/>
      <c r="E68" s="18">
        <v>653700000</v>
      </c>
      <c r="F68" s="18"/>
      <c r="G68" s="18">
        <v>653700000</v>
      </c>
      <c r="H68" s="18"/>
      <c r="I68" s="18">
        <v>653700000</v>
      </c>
      <c r="J68" s="18"/>
      <c r="K68" s="18">
        <v>653700000</v>
      </c>
      <c r="L68" s="18"/>
      <c r="M68" s="18">
        <v>653700000</v>
      </c>
    </row>
    <row r="69" spans="1:13" ht="20.25" customHeight="1" x14ac:dyDescent="0.3">
      <c r="A69" s="6" t="s">
        <v>62</v>
      </c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1:13" ht="20.25" customHeight="1" x14ac:dyDescent="0.3">
      <c r="A70" s="20" t="s">
        <v>63</v>
      </c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1:13" ht="20.25" customHeight="1" x14ac:dyDescent="0.3">
      <c r="A71" s="44" t="s">
        <v>64</v>
      </c>
      <c r="B71" s="17">
        <v>14</v>
      </c>
      <c r="C71" s="18">
        <v>25000000</v>
      </c>
      <c r="D71" s="18"/>
      <c r="E71" s="18">
        <v>25000000</v>
      </c>
      <c r="F71" s="18"/>
      <c r="G71" s="18">
        <v>55000000</v>
      </c>
      <c r="H71" s="18"/>
      <c r="I71" s="18">
        <v>25000000</v>
      </c>
      <c r="J71" s="18"/>
      <c r="K71" s="18">
        <v>25000000</v>
      </c>
      <c r="L71" s="18"/>
      <c r="M71" s="18">
        <v>25000000</v>
      </c>
    </row>
    <row r="72" spans="1:13" ht="14" hidden="1" x14ac:dyDescent="0.3">
      <c r="A72" s="45" t="s">
        <v>65</v>
      </c>
      <c r="B72" s="17">
        <v>24</v>
      </c>
      <c r="C72" s="23"/>
      <c r="D72" s="18"/>
      <c r="E72" s="23"/>
      <c r="F72" s="23"/>
      <c r="G72" s="18">
        <v>154818400</v>
      </c>
      <c r="H72" s="18"/>
      <c r="I72" s="23"/>
      <c r="J72" s="18"/>
      <c r="K72" s="23"/>
      <c r="L72" s="23"/>
      <c r="M72" s="18">
        <v>154818400</v>
      </c>
    </row>
    <row r="73" spans="1:13" ht="20.25" customHeight="1" x14ac:dyDescent="0.3">
      <c r="A73" s="20" t="s">
        <v>66</v>
      </c>
      <c r="B73" s="17"/>
      <c r="C73" s="19">
        <f>'SH-8-11'!N49</f>
        <v>5084693978</v>
      </c>
      <c r="D73" s="18"/>
      <c r="E73" s="18">
        <f>'SH-8-11'!N25</f>
        <v>4644205489</v>
      </c>
      <c r="F73" s="18"/>
      <c r="G73" s="18">
        <f>'SH-8-11'!N13</f>
        <v>4573450662</v>
      </c>
      <c r="H73" s="18"/>
      <c r="I73" s="18">
        <f>'SH-8-11'!N99</f>
        <v>4162488585</v>
      </c>
      <c r="J73" s="18">
        <f>'SH-8-11'!O99</f>
        <v>0</v>
      </c>
      <c r="K73" s="18">
        <f>'SH-8-11'!N74</f>
        <v>3714081540</v>
      </c>
      <c r="L73" s="18"/>
      <c r="M73" s="18">
        <f>'SH-8-11'!N64</f>
        <v>0</v>
      </c>
    </row>
    <row r="74" spans="1:13" ht="20.25" customHeight="1" x14ac:dyDescent="0.3">
      <c r="A74" s="24" t="s">
        <v>67</v>
      </c>
      <c r="C74" s="25">
        <f>SUM(C65:C73)</f>
        <v>5972374978</v>
      </c>
      <c r="D74" s="26"/>
      <c r="E74" s="25">
        <f>SUM(E65:E73)</f>
        <v>5531886489</v>
      </c>
      <c r="F74" s="26"/>
      <c r="G74" s="25">
        <f>SUM(G65:G73)</f>
        <v>5656969062</v>
      </c>
      <c r="H74" s="26"/>
      <c r="I74" s="25">
        <f>SUM(I65:I73)</f>
        <v>5050169585</v>
      </c>
      <c r="J74" s="26"/>
      <c r="K74" s="25">
        <f>SUM(K65:K73)</f>
        <v>4601762540</v>
      </c>
      <c r="L74" s="26"/>
      <c r="M74" s="25">
        <f>SUM(M65:M73)</f>
        <v>1053518400</v>
      </c>
    </row>
    <row r="75" spans="1:13" ht="12.5" customHeight="1" x14ac:dyDescent="0.3">
      <c r="A75" s="4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1:13" ht="20.25" customHeight="1" thickBot="1" x14ac:dyDescent="0.35">
      <c r="A76" s="24" t="s">
        <v>68</v>
      </c>
      <c r="C76" s="31">
        <f>C57+C74</f>
        <v>8594892393</v>
      </c>
      <c r="D76" s="26"/>
      <c r="E76" s="31">
        <f>E57+E74</f>
        <v>7858951132</v>
      </c>
      <c r="F76" s="26"/>
      <c r="G76" s="31">
        <f>G57+G74</f>
        <v>7974688923</v>
      </c>
      <c r="H76" s="26"/>
      <c r="I76" s="31">
        <f>I57+I74</f>
        <v>7000679614</v>
      </c>
      <c r="J76" s="26"/>
      <c r="K76" s="31">
        <f>K57+K74</f>
        <v>6484401034</v>
      </c>
      <c r="L76" s="26"/>
      <c r="M76" s="31">
        <f>M57+M74</f>
        <v>2755105203</v>
      </c>
    </row>
    <row r="77" spans="1:13" ht="20.25" customHeight="1" thickTop="1" x14ac:dyDescent="0.3"/>
    <row r="78" spans="1:13" ht="20.25" customHeight="1" x14ac:dyDescent="0.3">
      <c r="C78" s="14">
        <f>C29-C76</f>
        <v>0</v>
      </c>
      <c r="D78" s="14"/>
      <c r="E78" s="14">
        <f>E29-E76</f>
        <v>0</v>
      </c>
      <c r="F78" s="14"/>
      <c r="G78" s="14">
        <f>G29-G76</f>
        <v>-107665700</v>
      </c>
      <c r="H78" s="14"/>
      <c r="I78" s="14">
        <f>I29-I76</f>
        <v>0</v>
      </c>
      <c r="J78" s="14"/>
      <c r="K78" s="14">
        <f>K29-K76</f>
        <v>0</v>
      </c>
      <c r="M78" s="3">
        <f>M29-M76</f>
        <v>2943208511</v>
      </c>
    </row>
    <row r="80" spans="1:13" ht="20.25" customHeight="1" x14ac:dyDescent="0.3">
      <c r="C80" s="3">
        <v>5084693977.6599998</v>
      </c>
      <c r="E80" s="3">
        <v>4644205488.6599998</v>
      </c>
      <c r="I80" s="38"/>
    </row>
  </sheetData>
  <mergeCells count="18">
    <mergeCell ref="C35:E35"/>
    <mergeCell ref="I35:K35"/>
    <mergeCell ref="C4:E4"/>
    <mergeCell ref="I4:K4"/>
    <mergeCell ref="C5:E5"/>
    <mergeCell ref="I5:K5"/>
    <mergeCell ref="C6:E6"/>
    <mergeCell ref="I6:K6"/>
    <mergeCell ref="E8:G8"/>
    <mergeCell ref="K8:M8"/>
    <mergeCell ref="C9:M9"/>
    <mergeCell ref="C34:E34"/>
    <mergeCell ref="I34:K34"/>
    <mergeCell ref="C36:E36"/>
    <mergeCell ref="I36:K36"/>
    <mergeCell ref="E38:G38"/>
    <mergeCell ref="K38:M38"/>
    <mergeCell ref="C39:M39"/>
  </mergeCells>
  <pageMargins left="0.7" right="0.3" top="0.48" bottom="0.5" header="0.5" footer="0.5"/>
  <pageSetup paperSize="9" scale="90" firstPageNumber="5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0" max="16383" man="1"/>
  </rowBreaks>
  <colBreaks count="1" manualBreakCount="1">
    <brk id="11" max="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9E61-89FB-4D0D-A7AE-601414EE9957}">
  <dimension ref="A1:I84"/>
  <sheetViews>
    <sheetView topLeftCell="A83" zoomScale="85" zoomScaleNormal="85" zoomScaleSheetLayoutView="115" workbookViewId="0">
      <selection activeCell="A39" sqref="A39:XFD42"/>
    </sheetView>
  </sheetViews>
  <sheetFormatPr defaultColWidth="9.1796875" defaultRowHeight="20.25" customHeight="1" x14ac:dyDescent="0.3"/>
  <cols>
    <col min="1" max="1" width="36.453125" style="6" customWidth="1"/>
    <col min="2" max="2" width="6.36328125" style="2" customWidth="1"/>
    <col min="3" max="3" width="14.7265625" style="3" customWidth="1"/>
    <col min="4" max="4" width="0.54296875" style="3" customWidth="1"/>
    <col min="5" max="5" width="14.7265625" style="3" customWidth="1"/>
    <col min="6" max="6" width="0.54296875" style="3" customWidth="1"/>
    <col min="7" max="7" width="14.7265625" style="3" customWidth="1"/>
    <col min="8" max="8" width="0.54296875" style="3" customWidth="1"/>
    <col min="9" max="9" width="14.7265625" style="3" customWidth="1"/>
    <col min="10" max="248" width="9.1796875" style="3"/>
    <col min="249" max="249" width="36.453125" style="3" customWidth="1"/>
    <col min="250" max="250" width="6.36328125" style="3" customWidth="1"/>
    <col min="251" max="251" width="14.7265625" style="3" customWidth="1"/>
    <col min="252" max="252" width="0.54296875" style="3" customWidth="1"/>
    <col min="253" max="253" width="14.7265625" style="3" customWidth="1"/>
    <col min="254" max="254" width="0.54296875" style="3" customWidth="1"/>
    <col min="255" max="255" width="14.7265625" style="3" customWidth="1"/>
    <col min="256" max="256" width="0.54296875" style="3" customWidth="1"/>
    <col min="257" max="257" width="14.7265625" style="3" customWidth="1"/>
    <col min="258" max="258" width="16.7265625" style="3" bestFit="1" customWidth="1"/>
    <col min="259" max="259" width="15.26953125" style="3" bestFit="1" customWidth="1"/>
    <col min="260" max="260" width="16.26953125" style="3" bestFit="1" customWidth="1"/>
    <col min="261" max="261" width="15.26953125" style="3" bestFit="1" customWidth="1"/>
    <col min="262" max="262" width="16.26953125" style="3" bestFit="1" customWidth="1"/>
    <col min="263" max="263" width="15.26953125" style="3" bestFit="1" customWidth="1"/>
    <col min="264" max="264" width="16.26953125" style="3" bestFit="1" customWidth="1"/>
    <col min="265" max="265" width="15.26953125" style="3" bestFit="1" customWidth="1"/>
    <col min="266" max="504" width="9.1796875" style="3"/>
    <col min="505" max="505" width="36.453125" style="3" customWidth="1"/>
    <col min="506" max="506" width="6.36328125" style="3" customWidth="1"/>
    <col min="507" max="507" width="14.7265625" style="3" customWidth="1"/>
    <col min="508" max="508" width="0.54296875" style="3" customWidth="1"/>
    <col min="509" max="509" width="14.7265625" style="3" customWidth="1"/>
    <col min="510" max="510" width="0.54296875" style="3" customWidth="1"/>
    <col min="511" max="511" width="14.7265625" style="3" customWidth="1"/>
    <col min="512" max="512" width="0.54296875" style="3" customWidth="1"/>
    <col min="513" max="513" width="14.7265625" style="3" customWidth="1"/>
    <col min="514" max="514" width="16.7265625" style="3" bestFit="1" customWidth="1"/>
    <col min="515" max="515" width="15.26953125" style="3" bestFit="1" customWidth="1"/>
    <col min="516" max="516" width="16.26953125" style="3" bestFit="1" customWidth="1"/>
    <col min="517" max="517" width="15.26953125" style="3" bestFit="1" customWidth="1"/>
    <col min="518" max="518" width="16.26953125" style="3" bestFit="1" customWidth="1"/>
    <col min="519" max="519" width="15.26953125" style="3" bestFit="1" customWidth="1"/>
    <col min="520" max="520" width="16.26953125" style="3" bestFit="1" customWidth="1"/>
    <col min="521" max="521" width="15.26953125" style="3" bestFit="1" customWidth="1"/>
    <col min="522" max="760" width="9.1796875" style="3"/>
    <col min="761" max="761" width="36.453125" style="3" customWidth="1"/>
    <col min="762" max="762" width="6.36328125" style="3" customWidth="1"/>
    <col min="763" max="763" width="14.7265625" style="3" customWidth="1"/>
    <col min="764" max="764" width="0.54296875" style="3" customWidth="1"/>
    <col min="765" max="765" width="14.7265625" style="3" customWidth="1"/>
    <col min="766" max="766" width="0.54296875" style="3" customWidth="1"/>
    <col min="767" max="767" width="14.7265625" style="3" customWidth="1"/>
    <col min="768" max="768" width="0.54296875" style="3" customWidth="1"/>
    <col min="769" max="769" width="14.7265625" style="3" customWidth="1"/>
    <col min="770" max="770" width="16.7265625" style="3" bestFit="1" customWidth="1"/>
    <col min="771" max="771" width="15.26953125" style="3" bestFit="1" customWidth="1"/>
    <col min="772" max="772" width="16.26953125" style="3" bestFit="1" customWidth="1"/>
    <col min="773" max="773" width="15.26953125" style="3" bestFit="1" customWidth="1"/>
    <col min="774" max="774" width="16.26953125" style="3" bestFit="1" customWidth="1"/>
    <col min="775" max="775" width="15.26953125" style="3" bestFit="1" customWidth="1"/>
    <col min="776" max="776" width="16.26953125" style="3" bestFit="1" customWidth="1"/>
    <col min="777" max="777" width="15.26953125" style="3" bestFit="1" customWidth="1"/>
    <col min="778" max="1016" width="9.1796875" style="3"/>
    <col min="1017" max="1017" width="36.453125" style="3" customWidth="1"/>
    <col min="1018" max="1018" width="6.36328125" style="3" customWidth="1"/>
    <col min="1019" max="1019" width="14.7265625" style="3" customWidth="1"/>
    <col min="1020" max="1020" width="0.54296875" style="3" customWidth="1"/>
    <col min="1021" max="1021" width="14.7265625" style="3" customWidth="1"/>
    <col min="1022" max="1022" width="0.54296875" style="3" customWidth="1"/>
    <col min="1023" max="1023" width="14.7265625" style="3" customWidth="1"/>
    <col min="1024" max="1024" width="0.54296875" style="3" customWidth="1"/>
    <col min="1025" max="1025" width="14.7265625" style="3" customWidth="1"/>
    <col min="1026" max="1026" width="16.7265625" style="3" bestFit="1" customWidth="1"/>
    <col min="1027" max="1027" width="15.26953125" style="3" bestFit="1" customWidth="1"/>
    <col min="1028" max="1028" width="16.26953125" style="3" bestFit="1" customWidth="1"/>
    <col min="1029" max="1029" width="15.26953125" style="3" bestFit="1" customWidth="1"/>
    <col min="1030" max="1030" width="16.26953125" style="3" bestFit="1" customWidth="1"/>
    <col min="1031" max="1031" width="15.26953125" style="3" bestFit="1" customWidth="1"/>
    <col min="1032" max="1032" width="16.26953125" style="3" bestFit="1" customWidth="1"/>
    <col min="1033" max="1033" width="15.26953125" style="3" bestFit="1" customWidth="1"/>
    <col min="1034" max="1272" width="9.1796875" style="3"/>
    <col min="1273" max="1273" width="36.453125" style="3" customWidth="1"/>
    <col min="1274" max="1274" width="6.36328125" style="3" customWidth="1"/>
    <col min="1275" max="1275" width="14.7265625" style="3" customWidth="1"/>
    <col min="1276" max="1276" width="0.54296875" style="3" customWidth="1"/>
    <col min="1277" max="1277" width="14.7265625" style="3" customWidth="1"/>
    <col min="1278" max="1278" width="0.54296875" style="3" customWidth="1"/>
    <col min="1279" max="1279" width="14.7265625" style="3" customWidth="1"/>
    <col min="1280" max="1280" width="0.54296875" style="3" customWidth="1"/>
    <col min="1281" max="1281" width="14.7265625" style="3" customWidth="1"/>
    <col min="1282" max="1282" width="16.7265625" style="3" bestFit="1" customWidth="1"/>
    <col min="1283" max="1283" width="15.26953125" style="3" bestFit="1" customWidth="1"/>
    <col min="1284" max="1284" width="16.26953125" style="3" bestFit="1" customWidth="1"/>
    <col min="1285" max="1285" width="15.26953125" style="3" bestFit="1" customWidth="1"/>
    <col min="1286" max="1286" width="16.26953125" style="3" bestFit="1" customWidth="1"/>
    <col min="1287" max="1287" width="15.26953125" style="3" bestFit="1" customWidth="1"/>
    <col min="1288" max="1288" width="16.26953125" style="3" bestFit="1" customWidth="1"/>
    <col min="1289" max="1289" width="15.26953125" style="3" bestFit="1" customWidth="1"/>
    <col min="1290" max="1528" width="9.1796875" style="3"/>
    <col min="1529" max="1529" width="36.453125" style="3" customWidth="1"/>
    <col min="1530" max="1530" width="6.36328125" style="3" customWidth="1"/>
    <col min="1531" max="1531" width="14.7265625" style="3" customWidth="1"/>
    <col min="1532" max="1532" width="0.54296875" style="3" customWidth="1"/>
    <col min="1533" max="1533" width="14.7265625" style="3" customWidth="1"/>
    <col min="1534" max="1534" width="0.54296875" style="3" customWidth="1"/>
    <col min="1535" max="1535" width="14.7265625" style="3" customWidth="1"/>
    <col min="1536" max="1536" width="0.54296875" style="3" customWidth="1"/>
    <col min="1537" max="1537" width="14.7265625" style="3" customWidth="1"/>
    <col min="1538" max="1538" width="16.7265625" style="3" bestFit="1" customWidth="1"/>
    <col min="1539" max="1539" width="15.26953125" style="3" bestFit="1" customWidth="1"/>
    <col min="1540" max="1540" width="16.26953125" style="3" bestFit="1" customWidth="1"/>
    <col min="1541" max="1541" width="15.26953125" style="3" bestFit="1" customWidth="1"/>
    <col min="1542" max="1542" width="16.26953125" style="3" bestFit="1" customWidth="1"/>
    <col min="1543" max="1543" width="15.26953125" style="3" bestFit="1" customWidth="1"/>
    <col min="1544" max="1544" width="16.26953125" style="3" bestFit="1" customWidth="1"/>
    <col min="1545" max="1545" width="15.26953125" style="3" bestFit="1" customWidth="1"/>
    <col min="1546" max="1784" width="9.1796875" style="3"/>
    <col min="1785" max="1785" width="36.453125" style="3" customWidth="1"/>
    <col min="1786" max="1786" width="6.36328125" style="3" customWidth="1"/>
    <col min="1787" max="1787" width="14.7265625" style="3" customWidth="1"/>
    <col min="1788" max="1788" width="0.54296875" style="3" customWidth="1"/>
    <col min="1789" max="1789" width="14.7265625" style="3" customWidth="1"/>
    <col min="1790" max="1790" width="0.54296875" style="3" customWidth="1"/>
    <col min="1791" max="1791" width="14.7265625" style="3" customWidth="1"/>
    <col min="1792" max="1792" width="0.54296875" style="3" customWidth="1"/>
    <col min="1793" max="1793" width="14.7265625" style="3" customWidth="1"/>
    <col min="1794" max="1794" width="16.7265625" style="3" bestFit="1" customWidth="1"/>
    <col min="1795" max="1795" width="15.26953125" style="3" bestFit="1" customWidth="1"/>
    <col min="1796" max="1796" width="16.26953125" style="3" bestFit="1" customWidth="1"/>
    <col min="1797" max="1797" width="15.26953125" style="3" bestFit="1" customWidth="1"/>
    <col min="1798" max="1798" width="16.26953125" style="3" bestFit="1" customWidth="1"/>
    <col min="1799" max="1799" width="15.26953125" style="3" bestFit="1" customWidth="1"/>
    <col min="1800" max="1800" width="16.26953125" style="3" bestFit="1" customWidth="1"/>
    <col min="1801" max="1801" width="15.26953125" style="3" bestFit="1" customWidth="1"/>
    <col min="1802" max="2040" width="9.1796875" style="3"/>
    <col min="2041" max="2041" width="36.453125" style="3" customWidth="1"/>
    <col min="2042" max="2042" width="6.36328125" style="3" customWidth="1"/>
    <col min="2043" max="2043" width="14.7265625" style="3" customWidth="1"/>
    <col min="2044" max="2044" width="0.54296875" style="3" customWidth="1"/>
    <col min="2045" max="2045" width="14.7265625" style="3" customWidth="1"/>
    <col min="2046" max="2046" width="0.54296875" style="3" customWidth="1"/>
    <col min="2047" max="2047" width="14.7265625" style="3" customWidth="1"/>
    <col min="2048" max="2048" width="0.54296875" style="3" customWidth="1"/>
    <col min="2049" max="2049" width="14.7265625" style="3" customWidth="1"/>
    <col min="2050" max="2050" width="16.7265625" style="3" bestFit="1" customWidth="1"/>
    <col min="2051" max="2051" width="15.26953125" style="3" bestFit="1" customWidth="1"/>
    <col min="2052" max="2052" width="16.26953125" style="3" bestFit="1" customWidth="1"/>
    <col min="2053" max="2053" width="15.26953125" style="3" bestFit="1" customWidth="1"/>
    <col min="2054" max="2054" width="16.26953125" style="3" bestFit="1" customWidth="1"/>
    <col min="2055" max="2055" width="15.26953125" style="3" bestFit="1" customWidth="1"/>
    <col min="2056" max="2056" width="16.26953125" style="3" bestFit="1" customWidth="1"/>
    <col min="2057" max="2057" width="15.26953125" style="3" bestFit="1" customWidth="1"/>
    <col min="2058" max="2296" width="9.1796875" style="3"/>
    <col min="2297" max="2297" width="36.453125" style="3" customWidth="1"/>
    <col min="2298" max="2298" width="6.36328125" style="3" customWidth="1"/>
    <col min="2299" max="2299" width="14.7265625" style="3" customWidth="1"/>
    <col min="2300" max="2300" width="0.54296875" style="3" customWidth="1"/>
    <col min="2301" max="2301" width="14.7265625" style="3" customWidth="1"/>
    <col min="2302" max="2302" width="0.54296875" style="3" customWidth="1"/>
    <col min="2303" max="2303" width="14.7265625" style="3" customWidth="1"/>
    <col min="2304" max="2304" width="0.54296875" style="3" customWidth="1"/>
    <col min="2305" max="2305" width="14.7265625" style="3" customWidth="1"/>
    <col min="2306" max="2306" width="16.7265625" style="3" bestFit="1" customWidth="1"/>
    <col min="2307" max="2307" width="15.26953125" style="3" bestFit="1" customWidth="1"/>
    <col min="2308" max="2308" width="16.26953125" style="3" bestFit="1" customWidth="1"/>
    <col min="2309" max="2309" width="15.26953125" style="3" bestFit="1" customWidth="1"/>
    <col min="2310" max="2310" width="16.26953125" style="3" bestFit="1" customWidth="1"/>
    <col min="2311" max="2311" width="15.26953125" style="3" bestFit="1" customWidth="1"/>
    <col min="2312" max="2312" width="16.26953125" style="3" bestFit="1" customWidth="1"/>
    <col min="2313" max="2313" width="15.26953125" style="3" bestFit="1" customWidth="1"/>
    <col min="2314" max="2552" width="9.1796875" style="3"/>
    <col min="2553" max="2553" width="36.453125" style="3" customWidth="1"/>
    <col min="2554" max="2554" width="6.36328125" style="3" customWidth="1"/>
    <col min="2555" max="2555" width="14.7265625" style="3" customWidth="1"/>
    <col min="2556" max="2556" width="0.54296875" style="3" customWidth="1"/>
    <col min="2557" max="2557" width="14.7265625" style="3" customWidth="1"/>
    <col min="2558" max="2558" width="0.54296875" style="3" customWidth="1"/>
    <col min="2559" max="2559" width="14.7265625" style="3" customWidth="1"/>
    <col min="2560" max="2560" width="0.54296875" style="3" customWidth="1"/>
    <col min="2561" max="2561" width="14.7265625" style="3" customWidth="1"/>
    <col min="2562" max="2562" width="16.7265625" style="3" bestFit="1" customWidth="1"/>
    <col min="2563" max="2563" width="15.26953125" style="3" bestFit="1" customWidth="1"/>
    <col min="2564" max="2564" width="16.26953125" style="3" bestFit="1" customWidth="1"/>
    <col min="2565" max="2565" width="15.26953125" style="3" bestFit="1" customWidth="1"/>
    <col min="2566" max="2566" width="16.26953125" style="3" bestFit="1" customWidth="1"/>
    <col min="2567" max="2567" width="15.26953125" style="3" bestFit="1" customWidth="1"/>
    <col min="2568" max="2568" width="16.26953125" style="3" bestFit="1" customWidth="1"/>
    <col min="2569" max="2569" width="15.26953125" style="3" bestFit="1" customWidth="1"/>
    <col min="2570" max="2808" width="9.1796875" style="3"/>
    <col min="2809" max="2809" width="36.453125" style="3" customWidth="1"/>
    <col min="2810" max="2810" width="6.36328125" style="3" customWidth="1"/>
    <col min="2811" max="2811" width="14.7265625" style="3" customWidth="1"/>
    <col min="2812" max="2812" width="0.54296875" style="3" customWidth="1"/>
    <col min="2813" max="2813" width="14.7265625" style="3" customWidth="1"/>
    <col min="2814" max="2814" width="0.54296875" style="3" customWidth="1"/>
    <col min="2815" max="2815" width="14.7265625" style="3" customWidth="1"/>
    <col min="2816" max="2816" width="0.54296875" style="3" customWidth="1"/>
    <col min="2817" max="2817" width="14.7265625" style="3" customWidth="1"/>
    <col min="2818" max="2818" width="16.7265625" style="3" bestFit="1" customWidth="1"/>
    <col min="2819" max="2819" width="15.26953125" style="3" bestFit="1" customWidth="1"/>
    <col min="2820" max="2820" width="16.26953125" style="3" bestFit="1" customWidth="1"/>
    <col min="2821" max="2821" width="15.26953125" style="3" bestFit="1" customWidth="1"/>
    <col min="2822" max="2822" width="16.26953125" style="3" bestFit="1" customWidth="1"/>
    <col min="2823" max="2823" width="15.26953125" style="3" bestFit="1" customWidth="1"/>
    <col min="2824" max="2824" width="16.26953125" style="3" bestFit="1" customWidth="1"/>
    <col min="2825" max="2825" width="15.26953125" style="3" bestFit="1" customWidth="1"/>
    <col min="2826" max="3064" width="9.1796875" style="3"/>
    <col min="3065" max="3065" width="36.453125" style="3" customWidth="1"/>
    <col min="3066" max="3066" width="6.36328125" style="3" customWidth="1"/>
    <col min="3067" max="3067" width="14.7265625" style="3" customWidth="1"/>
    <col min="3068" max="3068" width="0.54296875" style="3" customWidth="1"/>
    <col min="3069" max="3069" width="14.7265625" style="3" customWidth="1"/>
    <col min="3070" max="3070" width="0.54296875" style="3" customWidth="1"/>
    <col min="3071" max="3071" width="14.7265625" style="3" customWidth="1"/>
    <col min="3072" max="3072" width="0.54296875" style="3" customWidth="1"/>
    <col min="3073" max="3073" width="14.7265625" style="3" customWidth="1"/>
    <col min="3074" max="3074" width="16.7265625" style="3" bestFit="1" customWidth="1"/>
    <col min="3075" max="3075" width="15.26953125" style="3" bestFit="1" customWidth="1"/>
    <col min="3076" max="3076" width="16.26953125" style="3" bestFit="1" customWidth="1"/>
    <col min="3077" max="3077" width="15.26953125" style="3" bestFit="1" customWidth="1"/>
    <col min="3078" max="3078" width="16.26953125" style="3" bestFit="1" customWidth="1"/>
    <col min="3079" max="3079" width="15.26953125" style="3" bestFit="1" customWidth="1"/>
    <col min="3080" max="3080" width="16.26953125" style="3" bestFit="1" customWidth="1"/>
    <col min="3081" max="3081" width="15.26953125" style="3" bestFit="1" customWidth="1"/>
    <col min="3082" max="3320" width="9.1796875" style="3"/>
    <col min="3321" max="3321" width="36.453125" style="3" customWidth="1"/>
    <col min="3322" max="3322" width="6.36328125" style="3" customWidth="1"/>
    <col min="3323" max="3323" width="14.7265625" style="3" customWidth="1"/>
    <col min="3324" max="3324" width="0.54296875" style="3" customWidth="1"/>
    <col min="3325" max="3325" width="14.7265625" style="3" customWidth="1"/>
    <col min="3326" max="3326" width="0.54296875" style="3" customWidth="1"/>
    <col min="3327" max="3327" width="14.7265625" style="3" customWidth="1"/>
    <col min="3328" max="3328" width="0.54296875" style="3" customWidth="1"/>
    <col min="3329" max="3329" width="14.7265625" style="3" customWidth="1"/>
    <col min="3330" max="3330" width="16.7265625" style="3" bestFit="1" customWidth="1"/>
    <col min="3331" max="3331" width="15.26953125" style="3" bestFit="1" customWidth="1"/>
    <col min="3332" max="3332" width="16.26953125" style="3" bestFit="1" customWidth="1"/>
    <col min="3333" max="3333" width="15.26953125" style="3" bestFit="1" customWidth="1"/>
    <col min="3334" max="3334" width="16.26953125" style="3" bestFit="1" customWidth="1"/>
    <col min="3335" max="3335" width="15.26953125" style="3" bestFit="1" customWidth="1"/>
    <col min="3336" max="3336" width="16.26953125" style="3" bestFit="1" customWidth="1"/>
    <col min="3337" max="3337" width="15.26953125" style="3" bestFit="1" customWidth="1"/>
    <col min="3338" max="3576" width="9.1796875" style="3"/>
    <col min="3577" max="3577" width="36.453125" style="3" customWidth="1"/>
    <col min="3578" max="3578" width="6.36328125" style="3" customWidth="1"/>
    <col min="3579" max="3579" width="14.7265625" style="3" customWidth="1"/>
    <col min="3580" max="3580" width="0.54296875" style="3" customWidth="1"/>
    <col min="3581" max="3581" width="14.7265625" style="3" customWidth="1"/>
    <col min="3582" max="3582" width="0.54296875" style="3" customWidth="1"/>
    <col min="3583" max="3583" width="14.7265625" style="3" customWidth="1"/>
    <col min="3584" max="3584" width="0.54296875" style="3" customWidth="1"/>
    <col min="3585" max="3585" width="14.7265625" style="3" customWidth="1"/>
    <col min="3586" max="3586" width="16.7265625" style="3" bestFit="1" customWidth="1"/>
    <col min="3587" max="3587" width="15.26953125" style="3" bestFit="1" customWidth="1"/>
    <col min="3588" max="3588" width="16.26953125" style="3" bestFit="1" customWidth="1"/>
    <col min="3589" max="3589" width="15.26953125" style="3" bestFit="1" customWidth="1"/>
    <col min="3590" max="3590" width="16.26953125" style="3" bestFit="1" customWidth="1"/>
    <col min="3591" max="3591" width="15.26953125" style="3" bestFit="1" customWidth="1"/>
    <col min="3592" max="3592" width="16.26953125" style="3" bestFit="1" customWidth="1"/>
    <col min="3593" max="3593" width="15.26953125" style="3" bestFit="1" customWidth="1"/>
    <col min="3594" max="3832" width="9.1796875" style="3"/>
    <col min="3833" max="3833" width="36.453125" style="3" customWidth="1"/>
    <col min="3834" max="3834" width="6.36328125" style="3" customWidth="1"/>
    <col min="3835" max="3835" width="14.7265625" style="3" customWidth="1"/>
    <col min="3836" max="3836" width="0.54296875" style="3" customWidth="1"/>
    <col min="3837" max="3837" width="14.7265625" style="3" customWidth="1"/>
    <col min="3838" max="3838" width="0.54296875" style="3" customWidth="1"/>
    <col min="3839" max="3839" width="14.7265625" style="3" customWidth="1"/>
    <col min="3840" max="3840" width="0.54296875" style="3" customWidth="1"/>
    <col min="3841" max="3841" width="14.7265625" style="3" customWidth="1"/>
    <col min="3842" max="3842" width="16.7265625" style="3" bestFit="1" customWidth="1"/>
    <col min="3843" max="3843" width="15.26953125" style="3" bestFit="1" customWidth="1"/>
    <col min="3844" max="3844" width="16.26953125" style="3" bestFit="1" customWidth="1"/>
    <col min="3845" max="3845" width="15.26953125" style="3" bestFit="1" customWidth="1"/>
    <col min="3846" max="3846" width="16.26953125" style="3" bestFit="1" customWidth="1"/>
    <col min="3847" max="3847" width="15.26953125" style="3" bestFit="1" customWidth="1"/>
    <col min="3848" max="3848" width="16.26953125" style="3" bestFit="1" customWidth="1"/>
    <col min="3849" max="3849" width="15.26953125" style="3" bestFit="1" customWidth="1"/>
    <col min="3850" max="4088" width="9.1796875" style="3"/>
    <col min="4089" max="4089" width="36.453125" style="3" customWidth="1"/>
    <col min="4090" max="4090" width="6.36328125" style="3" customWidth="1"/>
    <col min="4091" max="4091" width="14.7265625" style="3" customWidth="1"/>
    <col min="4092" max="4092" width="0.54296875" style="3" customWidth="1"/>
    <col min="4093" max="4093" width="14.7265625" style="3" customWidth="1"/>
    <col min="4094" max="4094" width="0.54296875" style="3" customWidth="1"/>
    <col min="4095" max="4095" width="14.7265625" style="3" customWidth="1"/>
    <col min="4096" max="4096" width="0.54296875" style="3" customWidth="1"/>
    <col min="4097" max="4097" width="14.7265625" style="3" customWidth="1"/>
    <col min="4098" max="4098" width="16.7265625" style="3" bestFit="1" customWidth="1"/>
    <col min="4099" max="4099" width="15.26953125" style="3" bestFit="1" customWidth="1"/>
    <col min="4100" max="4100" width="16.26953125" style="3" bestFit="1" customWidth="1"/>
    <col min="4101" max="4101" width="15.26953125" style="3" bestFit="1" customWidth="1"/>
    <col min="4102" max="4102" width="16.26953125" style="3" bestFit="1" customWidth="1"/>
    <col min="4103" max="4103" width="15.26953125" style="3" bestFit="1" customWidth="1"/>
    <col min="4104" max="4104" width="16.26953125" style="3" bestFit="1" customWidth="1"/>
    <col min="4105" max="4105" width="15.26953125" style="3" bestFit="1" customWidth="1"/>
    <col min="4106" max="4344" width="9.1796875" style="3"/>
    <col min="4345" max="4345" width="36.453125" style="3" customWidth="1"/>
    <col min="4346" max="4346" width="6.36328125" style="3" customWidth="1"/>
    <col min="4347" max="4347" width="14.7265625" style="3" customWidth="1"/>
    <col min="4348" max="4348" width="0.54296875" style="3" customWidth="1"/>
    <col min="4349" max="4349" width="14.7265625" style="3" customWidth="1"/>
    <col min="4350" max="4350" width="0.54296875" style="3" customWidth="1"/>
    <col min="4351" max="4351" width="14.7265625" style="3" customWidth="1"/>
    <col min="4352" max="4352" width="0.54296875" style="3" customWidth="1"/>
    <col min="4353" max="4353" width="14.7265625" style="3" customWidth="1"/>
    <col min="4354" max="4354" width="16.7265625" style="3" bestFit="1" customWidth="1"/>
    <col min="4355" max="4355" width="15.26953125" style="3" bestFit="1" customWidth="1"/>
    <col min="4356" max="4356" width="16.26953125" style="3" bestFit="1" customWidth="1"/>
    <col min="4357" max="4357" width="15.26953125" style="3" bestFit="1" customWidth="1"/>
    <col min="4358" max="4358" width="16.26953125" style="3" bestFit="1" customWidth="1"/>
    <col min="4359" max="4359" width="15.26953125" style="3" bestFit="1" customWidth="1"/>
    <col min="4360" max="4360" width="16.26953125" style="3" bestFit="1" customWidth="1"/>
    <col min="4361" max="4361" width="15.26953125" style="3" bestFit="1" customWidth="1"/>
    <col min="4362" max="4600" width="9.1796875" style="3"/>
    <col min="4601" max="4601" width="36.453125" style="3" customWidth="1"/>
    <col min="4602" max="4602" width="6.36328125" style="3" customWidth="1"/>
    <col min="4603" max="4603" width="14.7265625" style="3" customWidth="1"/>
    <col min="4604" max="4604" width="0.54296875" style="3" customWidth="1"/>
    <col min="4605" max="4605" width="14.7265625" style="3" customWidth="1"/>
    <col min="4606" max="4606" width="0.54296875" style="3" customWidth="1"/>
    <col min="4607" max="4607" width="14.7265625" style="3" customWidth="1"/>
    <col min="4608" max="4608" width="0.54296875" style="3" customWidth="1"/>
    <col min="4609" max="4609" width="14.7265625" style="3" customWidth="1"/>
    <col min="4610" max="4610" width="16.7265625" style="3" bestFit="1" customWidth="1"/>
    <col min="4611" max="4611" width="15.26953125" style="3" bestFit="1" customWidth="1"/>
    <col min="4612" max="4612" width="16.26953125" style="3" bestFit="1" customWidth="1"/>
    <col min="4613" max="4613" width="15.26953125" style="3" bestFit="1" customWidth="1"/>
    <col min="4614" max="4614" width="16.26953125" style="3" bestFit="1" customWidth="1"/>
    <col min="4615" max="4615" width="15.26953125" style="3" bestFit="1" customWidth="1"/>
    <col min="4616" max="4616" width="16.26953125" style="3" bestFit="1" customWidth="1"/>
    <col min="4617" max="4617" width="15.26953125" style="3" bestFit="1" customWidth="1"/>
    <col min="4618" max="4856" width="9.1796875" style="3"/>
    <col min="4857" max="4857" width="36.453125" style="3" customWidth="1"/>
    <col min="4858" max="4858" width="6.36328125" style="3" customWidth="1"/>
    <col min="4859" max="4859" width="14.7265625" style="3" customWidth="1"/>
    <col min="4860" max="4860" width="0.54296875" style="3" customWidth="1"/>
    <col min="4861" max="4861" width="14.7265625" style="3" customWidth="1"/>
    <col min="4862" max="4862" width="0.54296875" style="3" customWidth="1"/>
    <col min="4863" max="4863" width="14.7265625" style="3" customWidth="1"/>
    <col min="4864" max="4864" width="0.54296875" style="3" customWidth="1"/>
    <col min="4865" max="4865" width="14.7265625" style="3" customWidth="1"/>
    <col min="4866" max="4866" width="16.7265625" style="3" bestFit="1" customWidth="1"/>
    <col min="4867" max="4867" width="15.26953125" style="3" bestFit="1" customWidth="1"/>
    <col min="4868" max="4868" width="16.26953125" style="3" bestFit="1" customWidth="1"/>
    <col min="4869" max="4869" width="15.26953125" style="3" bestFit="1" customWidth="1"/>
    <col min="4870" max="4870" width="16.26953125" style="3" bestFit="1" customWidth="1"/>
    <col min="4871" max="4871" width="15.26953125" style="3" bestFit="1" customWidth="1"/>
    <col min="4872" max="4872" width="16.26953125" style="3" bestFit="1" customWidth="1"/>
    <col min="4873" max="4873" width="15.26953125" style="3" bestFit="1" customWidth="1"/>
    <col min="4874" max="5112" width="9.1796875" style="3"/>
    <col min="5113" max="5113" width="36.453125" style="3" customWidth="1"/>
    <col min="5114" max="5114" width="6.36328125" style="3" customWidth="1"/>
    <col min="5115" max="5115" width="14.7265625" style="3" customWidth="1"/>
    <col min="5116" max="5116" width="0.54296875" style="3" customWidth="1"/>
    <col min="5117" max="5117" width="14.7265625" style="3" customWidth="1"/>
    <col min="5118" max="5118" width="0.54296875" style="3" customWidth="1"/>
    <col min="5119" max="5119" width="14.7265625" style="3" customWidth="1"/>
    <col min="5120" max="5120" width="0.54296875" style="3" customWidth="1"/>
    <col min="5121" max="5121" width="14.7265625" style="3" customWidth="1"/>
    <col min="5122" max="5122" width="16.7265625" style="3" bestFit="1" customWidth="1"/>
    <col min="5123" max="5123" width="15.26953125" style="3" bestFit="1" customWidth="1"/>
    <col min="5124" max="5124" width="16.26953125" style="3" bestFit="1" customWidth="1"/>
    <col min="5125" max="5125" width="15.26953125" style="3" bestFit="1" customWidth="1"/>
    <col min="5126" max="5126" width="16.26953125" style="3" bestFit="1" customWidth="1"/>
    <col min="5127" max="5127" width="15.26953125" style="3" bestFit="1" customWidth="1"/>
    <col min="5128" max="5128" width="16.26953125" style="3" bestFit="1" customWidth="1"/>
    <col min="5129" max="5129" width="15.26953125" style="3" bestFit="1" customWidth="1"/>
    <col min="5130" max="5368" width="9.1796875" style="3"/>
    <col min="5369" max="5369" width="36.453125" style="3" customWidth="1"/>
    <col min="5370" max="5370" width="6.36328125" style="3" customWidth="1"/>
    <col min="5371" max="5371" width="14.7265625" style="3" customWidth="1"/>
    <col min="5372" max="5372" width="0.54296875" style="3" customWidth="1"/>
    <col min="5373" max="5373" width="14.7265625" style="3" customWidth="1"/>
    <col min="5374" max="5374" width="0.54296875" style="3" customWidth="1"/>
    <col min="5375" max="5375" width="14.7265625" style="3" customWidth="1"/>
    <col min="5376" max="5376" width="0.54296875" style="3" customWidth="1"/>
    <col min="5377" max="5377" width="14.7265625" style="3" customWidth="1"/>
    <col min="5378" max="5378" width="16.7265625" style="3" bestFit="1" customWidth="1"/>
    <col min="5379" max="5379" width="15.26953125" style="3" bestFit="1" customWidth="1"/>
    <col min="5380" max="5380" width="16.26953125" style="3" bestFit="1" customWidth="1"/>
    <col min="5381" max="5381" width="15.26953125" style="3" bestFit="1" customWidth="1"/>
    <col min="5382" max="5382" width="16.26953125" style="3" bestFit="1" customWidth="1"/>
    <col min="5383" max="5383" width="15.26953125" style="3" bestFit="1" customWidth="1"/>
    <col min="5384" max="5384" width="16.26953125" style="3" bestFit="1" customWidth="1"/>
    <col min="5385" max="5385" width="15.26953125" style="3" bestFit="1" customWidth="1"/>
    <col min="5386" max="5624" width="9.1796875" style="3"/>
    <col min="5625" max="5625" width="36.453125" style="3" customWidth="1"/>
    <col min="5626" max="5626" width="6.36328125" style="3" customWidth="1"/>
    <col min="5627" max="5627" width="14.7265625" style="3" customWidth="1"/>
    <col min="5628" max="5628" width="0.54296875" style="3" customWidth="1"/>
    <col min="5629" max="5629" width="14.7265625" style="3" customWidth="1"/>
    <col min="5630" max="5630" width="0.54296875" style="3" customWidth="1"/>
    <col min="5631" max="5631" width="14.7265625" style="3" customWidth="1"/>
    <col min="5632" max="5632" width="0.54296875" style="3" customWidth="1"/>
    <col min="5633" max="5633" width="14.7265625" style="3" customWidth="1"/>
    <col min="5634" max="5634" width="16.7265625" style="3" bestFit="1" customWidth="1"/>
    <col min="5635" max="5635" width="15.26953125" style="3" bestFit="1" customWidth="1"/>
    <col min="5636" max="5636" width="16.26953125" style="3" bestFit="1" customWidth="1"/>
    <col min="5637" max="5637" width="15.26953125" style="3" bestFit="1" customWidth="1"/>
    <col min="5638" max="5638" width="16.26953125" style="3" bestFit="1" customWidth="1"/>
    <col min="5639" max="5639" width="15.26953125" style="3" bestFit="1" customWidth="1"/>
    <col min="5640" max="5640" width="16.26953125" style="3" bestFit="1" customWidth="1"/>
    <col min="5641" max="5641" width="15.26953125" style="3" bestFit="1" customWidth="1"/>
    <col min="5642" max="5880" width="9.1796875" style="3"/>
    <col min="5881" max="5881" width="36.453125" style="3" customWidth="1"/>
    <col min="5882" max="5882" width="6.36328125" style="3" customWidth="1"/>
    <col min="5883" max="5883" width="14.7265625" style="3" customWidth="1"/>
    <col min="5884" max="5884" width="0.54296875" style="3" customWidth="1"/>
    <col min="5885" max="5885" width="14.7265625" style="3" customWidth="1"/>
    <col min="5886" max="5886" width="0.54296875" style="3" customWidth="1"/>
    <col min="5887" max="5887" width="14.7265625" style="3" customWidth="1"/>
    <col min="5888" max="5888" width="0.54296875" style="3" customWidth="1"/>
    <col min="5889" max="5889" width="14.7265625" style="3" customWidth="1"/>
    <col min="5890" max="5890" width="16.7265625" style="3" bestFit="1" customWidth="1"/>
    <col min="5891" max="5891" width="15.26953125" style="3" bestFit="1" customWidth="1"/>
    <col min="5892" max="5892" width="16.26953125" style="3" bestFit="1" customWidth="1"/>
    <col min="5893" max="5893" width="15.26953125" style="3" bestFit="1" customWidth="1"/>
    <col min="5894" max="5894" width="16.26953125" style="3" bestFit="1" customWidth="1"/>
    <col min="5895" max="5895" width="15.26953125" style="3" bestFit="1" customWidth="1"/>
    <col min="5896" max="5896" width="16.26953125" style="3" bestFit="1" customWidth="1"/>
    <col min="5897" max="5897" width="15.26953125" style="3" bestFit="1" customWidth="1"/>
    <col min="5898" max="6136" width="9.1796875" style="3"/>
    <col min="6137" max="6137" width="36.453125" style="3" customWidth="1"/>
    <col min="6138" max="6138" width="6.36328125" style="3" customWidth="1"/>
    <col min="6139" max="6139" width="14.7265625" style="3" customWidth="1"/>
    <col min="6140" max="6140" width="0.54296875" style="3" customWidth="1"/>
    <col min="6141" max="6141" width="14.7265625" style="3" customWidth="1"/>
    <col min="6142" max="6142" width="0.54296875" style="3" customWidth="1"/>
    <col min="6143" max="6143" width="14.7265625" style="3" customWidth="1"/>
    <col min="6144" max="6144" width="0.54296875" style="3" customWidth="1"/>
    <col min="6145" max="6145" width="14.7265625" style="3" customWidth="1"/>
    <col min="6146" max="6146" width="16.7265625" style="3" bestFit="1" customWidth="1"/>
    <col min="6147" max="6147" width="15.26953125" style="3" bestFit="1" customWidth="1"/>
    <col min="6148" max="6148" width="16.26953125" style="3" bestFit="1" customWidth="1"/>
    <col min="6149" max="6149" width="15.26953125" style="3" bestFit="1" customWidth="1"/>
    <col min="6150" max="6150" width="16.26953125" style="3" bestFit="1" customWidth="1"/>
    <col min="6151" max="6151" width="15.26953125" style="3" bestFit="1" customWidth="1"/>
    <col min="6152" max="6152" width="16.26953125" style="3" bestFit="1" customWidth="1"/>
    <col min="6153" max="6153" width="15.26953125" style="3" bestFit="1" customWidth="1"/>
    <col min="6154" max="6392" width="9.1796875" style="3"/>
    <col min="6393" max="6393" width="36.453125" style="3" customWidth="1"/>
    <col min="6394" max="6394" width="6.36328125" style="3" customWidth="1"/>
    <col min="6395" max="6395" width="14.7265625" style="3" customWidth="1"/>
    <col min="6396" max="6396" width="0.54296875" style="3" customWidth="1"/>
    <col min="6397" max="6397" width="14.7265625" style="3" customWidth="1"/>
    <col min="6398" max="6398" width="0.54296875" style="3" customWidth="1"/>
    <col min="6399" max="6399" width="14.7265625" style="3" customWidth="1"/>
    <col min="6400" max="6400" width="0.54296875" style="3" customWidth="1"/>
    <col min="6401" max="6401" width="14.7265625" style="3" customWidth="1"/>
    <col min="6402" max="6402" width="16.7265625" style="3" bestFit="1" customWidth="1"/>
    <col min="6403" max="6403" width="15.26953125" style="3" bestFit="1" customWidth="1"/>
    <col min="6404" max="6404" width="16.26953125" style="3" bestFit="1" customWidth="1"/>
    <col min="6405" max="6405" width="15.26953125" style="3" bestFit="1" customWidth="1"/>
    <col min="6406" max="6406" width="16.26953125" style="3" bestFit="1" customWidth="1"/>
    <col min="6407" max="6407" width="15.26953125" style="3" bestFit="1" customWidth="1"/>
    <col min="6408" max="6408" width="16.26953125" style="3" bestFit="1" customWidth="1"/>
    <col min="6409" max="6409" width="15.26953125" style="3" bestFit="1" customWidth="1"/>
    <col min="6410" max="6648" width="9.1796875" style="3"/>
    <col min="6649" max="6649" width="36.453125" style="3" customWidth="1"/>
    <col min="6650" max="6650" width="6.36328125" style="3" customWidth="1"/>
    <col min="6651" max="6651" width="14.7265625" style="3" customWidth="1"/>
    <col min="6652" max="6652" width="0.54296875" style="3" customWidth="1"/>
    <col min="6653" max="6653" width="14.7265625" style="3" customWidth="1"/>
    <col min="6654" max="6654" width="0.54296875" style="3" customWidth="1"/>
    <col min="6655" max="6655" width="14.7265625" style="3" customWidth="1"/>
    <col min="6656" max="6656" width="0.54296875" style="3" customWidth="1"/>
    <col min="6657" max="6657" width="14.7265625" style="3" customWidth="1"/>
    <col min="6658" max="6658" width="16.7265625" style="3" bestFit="1" customWidth="1"/>
    <col min="6659" max="6659" width="15.26953125" style="3" bestFit="1" customWidth="1"/>
    <col min="6660" max="6660" width="16.26953125" style="3" bestFit="1" customWidth="1"/>
    <col min="6661" max="6661" width="15.26953125" style="3" bestFit="1" customWidth="1"/>
    <col min="6662" max="6662" width="16.26953125" style="3" bestFit="1" customWidth="1"/>
    <col min="6663" max="6663" width="15.26953125" style="3" bestFit="1" customWidth="1"/>
    <col min="6664" max="6664" width="16.26953125" style="3" bestFit="1" customWidth="1"/>
    <col min="6665" max="6665" width="15.26953125" style="3" bestFit="1" customWidth="1"/>
    <col min="6666" max="6904" width="9.1796875" style="3"/>
    <col min="6905" max="6905" width="36.453125" style="3" customWidth="1"/>
    <col min="6906" max="6906" width="6.36328125" style="3" customWidth="1"/>
    <col min="6907" max="6907" width="14.7265625" style="3" customWidth="1"/>
    <col min="6908" max="6908" width="0.54296875" style="3" customWidth="1"/>
    <col min="6909" max="6909" width="14.7265625" style="3" customWidth="1"/>
    <col min="6910" max="6910" width="0.54296875" style="3" customWidth="1"/>
    <col min="6911" max="6911" width="14.7265625" style="3" customWidth="1"/>
    <col min="6912" max="6912" width="0.54296875" style="3" customWidth="1"/>
    <col min="6913" max="6913" width="14.7265625" style="3" customWidth="1"/>
    <col min="6914" max="6914" width="16.7265625" style="3" bestFit="1" customWidth="1"/>
    <col min="6915" max="6915" width="15.26953125" style="3" bestFit="1" customWidth="1"/>
    <col min="6916" max="6916" width="16.26953125" style="3" bestFit="1" customWidth="1"/>
    <col min="6917" max="6917" width="15.26953125" style="3" bestFit="1" customWidth="1"/>
    <col min="6918" max="6918" width="16.26953125" style="3" bestFit="1" customWidth="1"/>
    <col min="6919" max="6919" width="15.26953125" style="3" bestFit="1" customWidth="1"/>
    <col min="6920" max="6920" width="16.26953125" style="3" bestFit="1" customWidth="1"/>
    <col min="6921" max="6921" width="15.26953125" style="3" bestFit="1" customWidth="1"/>
    <col min="6922" max="7160" width="9.1796875" style="3"/>
    <col min="7161" max="7161" width="36.453125" style="3" customWidth="1"/>
    <col min="7162" max="7162" width="6.36328125" style="3" customWidth="1"/>
    <col min="7163" max="7163" width="14.7265625" style="3" customWidth="1"/>
    <col min="7164" max="7164" width="0.54296875" style="3" customWidth="1"/>
    <col min="7165" max="7165" width="14.7265625" style="3" customWidth="1"/>
    <col min="7166" max="7166" width="0.54296875" style="3" customWidth="1"/>
    <col min="7167" max="7167" width="14.7265625" style="3" customWidth="1"/>
    <col min="7168" max="7168" width="0.54296875" style="3" customWidth="1"/>
    <col min="7169" max="7169" width="14.7265625" style="3" customWidth="1"/>
    <col min="7170" max="7170" width="16.7265625" style="3" bestFit="1" customWidth="1"/>
    <col min="7171" max="7171" width="15.26953125" style="3" bestFit="1" customWidth="1"/>
    <col min="7172" max="7172" width="16.26953125" style="3" bestFit="1" customWidth="1"/>
    <col min="7173" max="7173" width="15.26953125" style="3" bestFit="1" customWidth="1"/>
    <col min="7174" max="7174" width="16.26953125" style="3" bestFit="1" customWidth="1"/>
    <col min="7175" max="7175" width="15.26953125" style="3" bestFit="1" customWidth="1"/>
    <col min="7176" max="7176" width="16.26953125" style="3" bestFit="1" customWidth="1"/>
    <col min="7177" max="7177" width="15.26953125" style="3" bestFit="1" customWidth="1"/>
    <col min="7178" max="7416" width="9.1796875" style="3"/>
    <col min="7417" max="7417" width="36.453125" style="3" customWidth="1"/>
    <col min="7418" max="7418" width="6.36328125" style="3" customWidth="1"/>
    <col min="7419" max="7419" width="14.7265625" style="3" customWidth="1"/>
    <col min="7420" max="7420" width="0.54296875" style="3" customWidth="1"/>
    <col min="7421" max="7421" width="14.7265625" style="3" customWidth="1"/>
    <col min="7422" max="7422" width="0.54296875" style="3" customWidth="1"/>
    <col min="7423" max="7423" width="14.7265625" style="3" customWidth="1"/>
    <col min="7424" max="7424" width="0.54296875" style="3" customWidth="1"/>
    <col min="7425" max="7425" width="14.7265625" style="3" customWidth="1"/>
    <col min="7426" max="7426" width="16.7265625" style="3" bestFit="1" customWidth="1"/>
    <col min="7427" max="7427" width="15.26953125" style="3" bestFit="1" customWidth="1"/>
    <col min="7428" max="7428" width="16.26953125" style="3" bestFit="1" customWidth="1"/>
    <col min="7429" max="7429" width="15.26953125" style="3" bestFit="1" customWidth="1"/>
    <col min="7430" max="7430" width="16.26953125" style="3" bestFit="1" customWidth="1"/>
    <col min="7431" max="7431" width="15.26953125" style="3" bestFit="1" customWidth="1"/>
    <col min="7432" max="7432" width="16.26953125" style="3" bestFit="1" customWidth="1"/>
    <col min="7433" max="7433" width="15.26953125" style="3" bestFit="1" customWidth="1"/>
    <col min="7434" max="7672" width="9.1796875" style="3"/>
    <col min="7673" max="7673" width="36.453125" style="3" customWidth="1"/>
    <col min="7674" max="7674" width="6.36328125" style="3" customWidth="1"/>
    <col min="7675" max="7675" width="14.7265625" style="3" customWidth="1"/>
    <col min="7676" max="7676" width="0.54296875" style="3" customWidth="1"/>
    <col min="7677" max="7677" width="14.7265625" style="3" customWidth="1"/>
    <col min="7678" max="7678" width="0.54296875" style="3" customWidth="1"/>
    <col min="7679" max="7679" width="14.7265625" style="3" customWidth="1"/>
    <col min="7680" max="7680" width="0.54296875" style="3" customWidth="1"/>
    <col min="7681" max="7681" width="14.7265625" style="3" customWidth="1"/>
    <col min="7682" max="7682" width="16.7265625" style="3" bestFit="1" customWidth="1"/>
    <col min="7683" max="7683" width="15.26953125" style="3" bestFit="1" customWidth="1"/>
    <col min="7684" max="7684" width="16.26953125" style="3" bestFit="1" customWidth="1"/>
    <col min="7685" max="7685" width="15.26953125" style="3" bestFit="1" customWidth="1"/>
    <col min="7686" max="7686" width="16.26953125" style="3" bestFit="1" customWidth="1"/>
    <col min="7687" max="7687" width="15.26953125" style="3" bestFit="1" customWidth="1"/>
    <col min="7688" max="7688" width="16.26953125" style="3" bestFit="1" customWidth="1"/>
    <col min="7689" max="7689" width="15.26953125" style="3" bestFit="1" customWidth="1"/>
    <col min="7690" max="7928" width="9.1796875" style="3"/>
    <col min="7929" max="7929" width="36.453125" style="3" customWidth="1"/>
    <col min="7930" max="7930" width="6.36328125" style="3" customWidth="1"/>
    <col min="7931" max="7931" width="14.7265625" style="3" customWidth="1"/>
    <col min="7932" max="7932" width="0.54296875" style="3" customWidth="1"/>
    <col min="7933" max="7933" width="14.7265625" style="3" customWidth="1"/>
    <col min="7934" max="7934" width="0.54296875" style="3" customWidth="1"/>
    <col min="7935" max="7935" width="14.7265625" style="3" customWidth="1"/>
    <col min="7936" max="7936" width="0.54296875" style="3" customWidth="1"/>
    <col min="7937" max="7937" width="14.7265625" style="3" customWidth="1"/>
    <col min="7938" max="7938" width="16.7265625" style="3" bestFit="1" customWidth="1"/>
    <col min="7939" max="7939" width="15.26953125" style="3" bestFit="1" customWidth="1"/>
    <col min="7940" max="7940" width="16.26953125" style="3" bestFit="1" customWidth="1"/>
    <col min="7941" max="7941" width="15.26953125" style="3" bestFit="1" customWidth="1"/>
    <col min="7942" max="7942" width="16.26953125" style="3" bestFit="1" customWidth="1"/>
    <col min="7943" max="7943" width="15.26953125" style="3" bestFit="1" customWidth="1"/>
    <col min="7944" max="7944" width="16.26953125" style="3" bestFit="1" customWidth="1"/>
    <col min="7945" max="7945" width="15.26953125" style="3" bestFit="1" customWidth="1"/>
    <col min="7946" max="8184" width="9.1796875" style="3"/>
    <col min="8185" max="8185" width="36.453125" style="3" customWidth="1"/>
    <col min="8186" max="8186" width="6.36328125" style="3" customWidth="1"/>
    <col min="8187" max="8187" width="14.7265625" style="3" customWidth="1"/>
    <col min="8188" max="8188" width="0.54296875" style="3" customWidth="1"/>
    <col min="8189" max="8189" width="14.7265625" style="3" customWidth="1"/>
    <col min="8190" max="8190" width="0.54296875" style="3" customWidth="1"/>
    <col min="8191" max="8191" width="14.7265625" style="3" customWidth="1"/>
    <col min="8192" max="8192" width="0.54296875" style="3" customWidth="1"/>
    <col min="8193" max="8193" width="14.7265625" style="3" customWidth="1"/>
    <col min="8194" max="8194" width="16.7265625" style="3" bestFit="1" customWidth="1"/>
    <col min="8195" max="8195" width="15.26953125" style="3" bestFit="1" customWidth="1"/>
    <col min="8196" max="8196" width="16.26953125" style="3" bestFit="1" customWidth="1"/>
    <col min="8197" max="8197" width="15.26953125" style="3" bestFit="1" customWidth="1"/>
    <col min="8198" max="8198" width="16.26953125" style="3" bestFit="1" customWidth="1"/>
    <col min="8199" max="8199" width="15.26953125" style="3" bestFit="1" customWidth="1"/>
    <col min="8200" max="8200" width="16.26953125" style="3" bestFit="1" customWidth="1"/>
    <col min="8201" max="8201" width="15.26953125" style="3" bestFit="1" customWidth="1"/>
    <col min="8202" max="8440" width="9.1796875" style="3"/>
    <col min="8441" max="8441" width="36.453125" style="3" customWidth="1"/>
    <col min="8442" max="8442" width="6.36328125" style="3" customWidth="1"/>
    <col min="8443" max="8443" width="14.7265625" style="3" customWidth="1"/>
    <col min="8444" max="8444" width="0.54296875" style="3" customWidth="1"/>
    <col min="8445" max="8445" width="14.7265625" style="3" customWidth="1"/>
    <col min="8446" max="8446" width="0.54296875" style="3" customWidth="1"/>
    <col min="8447" max="8447" width="14.7265625" style="3" customWidth="1"/>
    <col min="8448" max="8448" width="0.54296875" style="3" customWidth="1"/>
    <col min="8449" max="8449" width="14.7265625" style="3" customWidth="1"/>
    <col min="8450" max="8450" width="16.7265625" style="3" bestFit="1" customWidth="1"/>
    <col min="8451" max="8451" width="15.26953125" style="3" bestFit="1" customWidth="1"/>
    <col min="8452" max="8452" width="16.26953125" style="3" bestFit="1" customWidth="1"/>
    <col min="8453" max="8453" width="15.26953125" style="3" bestFit="1" customWidth="1"/>
    <col min="8454" max="8454" width="16.26953125" style="3" bestFit="1" customWidth="1"/>
    <col min="8455" max="8455" width="15.26953125" style="3" bestFit="1" customWidth="1"/>
    <col min="8456" max="8456" width="16.26953125" style="3" bestFit="1" customWidth="1"/>
    <col min="8457" max="8457" width="15.26953125" style="3" bestFit="1" customWidth="1"/>
    <col min="8458" max="8696" width="9.1796875" style="3"/>
    <col min="8697" max="8697" width="36.453125" style="3" customWidth="1"/>
    <col min="8698" max="8698" width="6.36328125" style="3" customWidth="1"/>
    <col min="8699" max="8699" width="14.7265625" style="3" customWidth="1"/>
    <col min="8700" max="8700" width="0.54296875" style="3" customWidth="1"/>
    <col min="8701" max="8701" width="14.7265625" style="3" customWidth="1"/>
    <col min="8702" max="8702" width="0.54296875" style="3" customWidth="1"/>
    <col min="8703" max="8703" width="14.7265625" style="3" customWidth="1"/>
    <col min="8704" max="8704" width="0.54296875" style="3" customWidth="1"/>
    <col min="8705" max="8705" width="14.7265625" style="3" customWidth="1"/>
    <col min="8706" max="8706" width="16.7265625" style="3" bestFit="1" customWidth="1"/>
    <col min="8707" max="8707" width="15.26953125" style="3" bestFit="1" customWidth="1"/>
    <col min="8708" max="8708" width="16.26953125" style="3" bestFit="1" customWidth="1"/>
    <col min="8709" max="8709" width="15.26953125" style="3" bestFit="1" customWidth="1"/>
    <col min="8710" max="8710" width="16.26953125" style="3" bestFit="1" customWidth="1"/>
    <col min="8711" max="8711" width="15.26953125" style="3" bestFit="1" customWidth="1"/>
    <col min="8712" max="8712" width="16.26953125" style="3" bestFit="1" customWidth="1"/>
    <col min="8713" max="8713" width="15.26953125" style="3" bestFit="1" customWidth="1"/>
    <col min="8714" max="8952" width="9.1796875" style="3"/>
    <col min="8953" max="8953" width="36.453125" style="3" customWidth="1"/>
    <col min="8954" max="8954" width="6.36328125" style="3" customWidth="1"/>
    <col min="8955" max="8955" width="14.7265625" style="3" customWidth="1"/>
    <col min="8956" max="8956" width="0.54296875" style="3" customWidth="1"/>
    <col min="8957" max="8957" width="14.7265625" style="3" customWidth="1"/>
    <col min="8958" max="8958" width="0.54296875" style="3" customWidth="1"/>
    <col min="8959" max="8959" width="14.7265625" style="3" customWidth="1"/>
    <col min="8960" max="8960" width="0.54296875" style="3" customWidth="1"/>
    <col min="8961" max="8961" width="14.7265625" style="3" customWidth="1"/>
    <col min="8962" max="8962" width="16.7265625" style="3" bestFit="1" customWidth="1"/>
    <col min="8963" max="8963" width="15.26953125" style="3" bestFit="1" customWidth="1"/>
    <col min="8964" max="8964" width="16.26953125" style="3" bestFit="1" customWidth="1"/>
    <col min="8965" max="8965" width="15.26953125" style="3" bestFit="1" customWidth="1"/>
    <col min="8966" max="8966" width="16.26953125" style="3" bestFit="1" customWidth="1"/>
    <col min="8967" max="8967" width="15.26953125" style="3" bestFit="1" customWidth="1"/>
    <col min="8968" max="8968" width="16.26953125" style="3" bestFit="1" customWidth="1"/>
    <col min="8969" max="8969" width="15.26953125" style="3" bestFit="1" customWidth="1"/>
    <col min="8970" max="9208" width="9.1796875" style="3"/>
    <col min="9209" max="9209" width="36.453125" style="3" customWidth="1"/>
    <col min="9210" max="9210" width="6.36328125" style="3" customWidth="1"/>
    <col min="9211" max="9211" width="14.7265625" style="3" customWidth="1"/>
    <col min="9212" max="9212" width="0.54296875" style="3" customWidth="1"/>
    <col min="9213" max="9213" width="14.7265625" style="3" customWidth="1"/>
    <col min="9214" max="9214" width="0.54296875" style="3" customWidth="1"/>
    <col min="9215" max="9215" width="14.7265625" style="3" customWidth="1"/>
    <col min="9216" max="9216" width="0.54296875" style="3" customWidth="1"/>
    <col min="9217" max="9217" width="14.7265625" style="3" customWidth="1"/>
    <col min="9218" max="9218" width="16.7265625" style="3" bestFit="1" customWidth="1"/>
    <col min="9219" max="9219" width="15.26953125" style="3" bestFit="1" customWidth="1"/>
    <col min="9220" max="9220" width="16.26953125" style="3" bestFit="1" customWidth="1"/>
    <col min="9221" max="9221" width="15.26953125" style="3" bestFit="1" customWidth="1"/>
    <col min="9222" max="9222" width="16.26953125" style="3" bestFit="1" customWidth="1"/>
    <col min="9223" max="9223" width="15.26953125" style="3" bestFit="1" customWidth="1"/>
    <col min="9224" max="9224" width="16.26953125" style="3" bestFit="1" customWidth="1"/>
    <col min="9225" max="9225" width="15.26953125" style="3" bestFit="1" customWidth="1"/>
    <col min="9226" max="9464" width="9.1796875" style="3"/>
    <col min="9465" max="9465" width="36.453125" style="3" customWidth="1"/>
    <col min="9466" max="9466" width="6.36328125" style="3" customWidth="1"/>
    <col min="9467" max="9467" width="14.7265625" style="3" customWidth="1"/>
    <col min="9468" max="9468" width="0.54296875" style="3" customWidth="1"/>
    <col min="9469" max="9469" width="14.7265625" style="3" customWidth="1"/>
    <col min="9470" max="9470" width="0.54296875" style="3" customWidth="1"/>
    <col min="9471" max="9471" width="14.7265625" style="3" customWidth="1"/>
    <col min="9472" max="9472" width="0.54296875" style="3" customWidth="1"/>
    <col min="9473" max="9473" width="14.7265625" style="3" customWidth="1"/>
    <col min="9474" max="9474" width="16.7265625" style="3" bestFit="1" customWidth="1"/>
    <col min="9475" max="9475" width="15.26953125" style="3" bestFit="1" customWidth="1"/>
    <col min="9476" max="9476" width="16.26953125" style="3" bestFit="1" customWidth="1"/>
    <col min="9477" max="9477" width="15.26953125" style="3" bestFit="1" customWidth="1"/>
    <col min="9478" max="9478" width="16.26953125" style="3" bestFit="1" customWidth="1"/>
    <col min="9479" max="9479" width="15.26953125" style="3" bestFit="1" customWidth="1"/>
    <col min="9480" max="9480" width="16.26953125" style="3" bestFit="1" customWidth="1"/>
    <col min="9481" max="9481" width="15.26953125" style="3" bestFit="1" customWidth="1"/>
    <col min="9482" max="9720" width="9.1796875" style="3"/>
    <col min="9721" max="9721" width="36.453125" style="3" customWidth="1"/>
    <col min="9722" max="9722" width="6.36328125" style="3" customWidth="1"/>
    <col min="9723" max="9723" width="14.7265625" style="3" customWidth="1"/>
    <col min="9724" max="9724" width="0.54296875" style="3" customWidth="1"/>
    <col min="9725" max="9725" width="14.7265625" style="3" customWidth="1"/>
    <col min="9726" max="9726" width="0.54296875" style="3" customWidth="1"/>
    <col min="9727" max="9727" width="14.7265625" style="3" customWidth="1"/>
    <col min="9728" max="9728" width="0.54296875" style="3" customWidth="1"/>
    <col min="9729" max="9729" width="14.7265625" style="3" customWidth="1"/>
    <col min="9730" max="9730" width="16.7265625" style="3" bestFit="1" customWidth="1"/>
    <col min="9731" max="9731" width="15.26953125" style="3" bestFit="1" customWidth="1"/>
    <col min="9732" max="9732" width="16.26953125" style="3" bestFit="1" customWidth="1"/>
    <col min="9733" max="9733" width="15.26953125" style="3" bestFit="1" customWidth="1"/>
    <col min="9734" max="9734" width="16.26953125" style="3" bestFit="1" customWidth="1"/>
    <col min="9735" max="9735" width="15.26953125" style="3" bestFit="1" customWidth="1"/>
    <col min="9736" max="9736" width="16.26953125" style="3" bestFit="1" customWidth="1"/>
    <col min="9737" max="9737" width="15.26953125" style="3" bestFit="1" customWidth="1"/>
    <col min="9738" max="9976" width="9.1796875" style="3"/>
    <col min="9977" max="9977" width="36.453125" style="3" customWidth="1"/>
    <col min="9978" max="9978" width="6.36328125" style="3" customWidth="1"/>
    <col min="9979" max="9979" width="14.7265625" style="3" customWidth="1"/>
    <col min="9980" max="9980" width="0.54296875" style="3" customWidth="1"/>
    <col min="9981" max="9981" width="14.7265625" style="3" customWidth="1"/>
    <col min="9982" max="9982" width="0.54296875" style="3" customWidth="1"/>
    <col min="9983" max="9983" width="14.7265625" style="3" customWidth="1"/>
    <col min="9984" max="9984" width="0.54296875" style="3" customWidth="1"/>
    <col min="9985" max="9985" width="14.7265625" style="3" customWidth="1"/>
    <col min="9986" max="9986" width="16.7265625" style="3" bestFit="1" customWidth="1"/>
    <col min="9987" max="9987" width="15.26953125" style="3" bestFit="1" customWidth="1"/>
    <col min="9988" max="9988" width="16.26953125" style="3" bestFit="1" customWidth="1"/>
    <col min="9989" max="9989" width="15.26953125" style="3" bestFit="1" customWidth="1"/>
    <col min="9990" max="9990" width="16.26953125" style="3" bestFit="1" customWidth="1"/>
    <col min="9991" max="9991" width="15.26953125" style="3" bestFit="1" customWidth="1"/>
    <col min="9992" max="9992" width="16.26953125" style="3" bestFit="1" customWidth="1"/>
    <col min="9993" max="9993" width="15.26953125" style="3" bestFit="1" customWidth="1"/>
    <col min="9994" max="10232" width="9.1796875" style="3"/>
    <col min="10233" max="10233" width="36.453125" style="3" customWidth="1"/>
    <col min="10234" max="10234" width="6.36328125" style="3" customWidth="1"/>
    <col min="10235" max="10235" width="14.7265625" style="3" customWidth="1"/>
    <col min="10236" max="10236" width="0.54296875" style="3" customWidth="1"/>
    <col min="10237" max="10237" width="14.7265625" style="3" customWidth="1"/>
    <col min="10238" max="10238" width="0.54296875" style="3" customWidth="1"/>
    <col min="10239" max="10239" width="14.7265625" style="3" customWidth="1"/>
    <col min="10240" max="10240" width="0.54296875" style="3" customWidth="1"/>
    <col min="10241" max="10241" width="14.7265625" style="3" customWidth="1"/>
    <col min="10242" max="10242" width="16.7265625" style="3" bestFit="1" customWidth="1"/>
    <col min="10243" max="10243" width="15.26953125" style="3" bestFit="1" customWidth="1"/>
    <col min="10244" max="10244" width="16.26953125" style="3" bestFit="1" customWidth="1"/>
    <col min="10245" max="10245" width="15.26953125" style="3" bestFit="1" customWidth="1"/>
    <col min="10246" max="10246" width="16.26953125" style="3" bestFit="1" customWidth="1"/>
    <col min="10247" max="10247" width="15.26953125" style="3" bestFit="1" customWidth="1"/>
    <col min="10248" max="10248" width="16.26953125" style="3" bestFit="1" customWidth="1"/>
    <col min="10249" max="10249" width="15.26953125" style="3" bestFit="1" customWidth="1"/>
    <col min="10250" max="10488" width="9.1796875" style="3"/>
    <col min="10489" max="10489" width="36.453125" style="3" customWidth="1"/>
    <col min="10490" max="10490" width="6.36328125" style="3" customWidth="1"/>
    <col min="10491" max="10491" width="14.7265625" style="3" customWidth="1"/>
    <col min="10492" max="10492" width="0.54296875" style="3" customWidth="1"/>
    <col min="10493" max="10493" width="14.7265625" style="3" customWidth="1"/>
    <col min="10494" max="10494" width="0.54296875" style="3" customWidth="1"/>
    <col min="10495" max="10495" width="14.7265625" style="3" customWidth="1"/>
    <col min="10496" max="10496" width="0.54296875" style="3" customWidth="1"/>
    <col min="10497" max="10497" width="14.7265625" style="3" customWidth="1"/>
    <col min="10498" max="10498" width="16.7265625" style="3" bestFit="1" customWidth="1"/>
    <col min="10499" max="10499" width="15.26953125" style="3" bestFit="1" customWidth="1"/>
    <col min="10500" max="10500" width="16.26953125" style="3" bestFit="1" customWidth="1"/>
    <col min="10501" max="10501" width="15.26953125" style="3" bestFit="1" customWidth="1"/>
    <col min="10502" max="10502" width="16.26953125" style="3" bestFit="1" customWidth="1"/>
    <col min="10503" max="10503" width="15.26953125" style="3" bestFit="1" customWidth="1"/>
    <col min="10504" max="10504" width="16.26953125" style="3" bestFit="1" customWidth="1"/>
    <col min="10505" max="10505" width="15.26953125" style="3" bestFit="1" customWidth="1"/>
    <col min="10506" max="10744" width="9.1796875" style="3"/>
    <col min="10745" max="10745" width="36.453125" style="3" customWidth="1"/>
    <col min="10746" max="10746" width="6.36328125" style="3" customWidth="1"/>
    <col min="10747" max="10747" width="14.7265625" style="3" customWidth="1"/>
    <col min="10748" max="10748" width="0.54296875" style="3" customWidth="1"/>
    <col min="10749" max="10749" width="14.7265625" style="3" customWidth="1"/>
    <col min="10750" max="10750" width="0.54296875" style="3" customWidth="1"/>
    <col min="10751" max="10751" width="14.7265625" style="3" customWidth="1"/>
    <col min="10752" max="10752" width="0.54296875" style="3" customWidth="1"/>
    <col min="10753" max="10753" width="14.7265625" style="3" customWidth="1"/>
    <col min="10754" max="10754" width="16.7265625" style="3" bestFit="1" customWidth="1"/>
    <col min="10755" max="10755" width="15.26953125" style="3" bestFit="1" customWidth="1"/>
    <col min="10756" max="10756" width="16.26953125" style="3" bestFit="1" customWidth="1"/>
    <col min="10757" max="10757" width="15.26953125" style="3" bestFit="1" customWidth="1"/>
    <col min="10758" max="10758" width="16.26953125" style="3" bestFit="1" customWidth="1"/>
    <col min="10759" max="10759" width="15.26953125" style="3" bestFit="1" customWidth="1"/>
    <col min="10760" max="10760" width="16.26953125" style="3" bestFit="1" customWidth="1"/>
    <col min="10761" max="10761" width="15.26953125" style="3" bestFit="1" customWidth="1"/>
    <col min="10762" max="11000" width="9.1796875" style="3"/>
    <col min="11001" max="11001" width="36.453125" style="3" customWidth="1"/>
    <col min="11002" max="11002" width="6.36328125" style="3" customWidth="1"/>
    <col min="11003" max="11003" width="14.7265625" style="3" customWidth="1"/>
    <col min="11004" max="11004" width="0.54296875" style="3" customWidth="1"/>
    <col min="11005" max="11005" width="14.7265625" style="3" customWidth="1"/>
    <col min="11006" max="11006" width="0.54296875" style="3" customWidth="1"/>
    <col min="11007" max="11007" width="14.7265625" style="3" customWidth="1"/>
    <col min="11008" max="11008" width="0.54296875" style="3" customWidth="1"/>
    <col min="11009" max="11009" width="14.7265625" style="3" customWidth="1"/>
    <col min="11010" max="11010" width="16.7265625" style="3" bestFit="1" customWidth="1"/>
    <col min="11011" max="11011" width="15.26953125" style="3" bestFit="1" customWidth="1"/>
    <col min="11012" max="11012" width="16.26953125" style="3" bestFit="1" customWidth="1"/>
    <col min="11013" max="11013" width="15.26953125" style="3" bestFit="1" customWidth="1"/>
    <col min="11014" max="11014" width="16.26953125" style="3" bestFit="1" customWidth="1"/>
    <col min="11015" max="11015" width="15.26953125" style="3" bestFit="1" customWidth="1"/>
    <col min="11016" max="11016" width="16.26953125" style="3" bestFit="1" customWidth="1"/>
    <col min="11017" max="11017" width="15.26953125" style="3" bestFit="1" customWidth="1"/>
    <col min="11018" max="11256" width="9.1796875" style="3"/>
    <col min="11257" max="11257" width="36.453125" style="3" customWidth="1"/>
    <col min="11258" max="11258" width="6.36328125" style="3" customWidth="1"/>
    <col min="11259" max="11259" width="14.7265625" style="3" customWidth="1"/>
    <col min="11260" max="11260" width="0.54296875" style="3" customWidth="1"/>
    <col min="11261" max="11261" width="14.7265625" style="3" customWidth="1"/>
    <col min="11262" max="11262" width="0.54296875" style="3" customWidth="1"/>
    <col min="11263" max="11263" width="14.7265625" style="3" customWidth="1"/>
    <col min="11264" max="11264" width="0.54296875" style="3" customWidth="1"/>
    <col min="11265" max="11265" width="14.7265625" style="3" customWidth="1"/>
    <col min="11266" max="11266" width="16.7265625" style="3" bestFit="1" customWidth="1"/>
    <col min="11267" max="11267" width="15.26953125" style="3" bestFit="1" customWidth="1"/>
    <col min="11268" max="11268" width="16.26953125" style="3" bestFit="1" customWidth="1"/>
    <col min="11269" max="11269" width="15.26953125" style="3" bestFit="1" customWidth="1"/>
    <col min="11270" max="11270" width="16.26953125" style="3" bestFit="1" customWidth="1"/>
    <col min="11271" max="11271" width="15.26953125" style="3" bestFit="1" customWidth="1"/>
    <col min="11272" max="11272" width="16.26953125" style="3" bestFit="1" customWidth="1"/>
    <col min="11273" max="11273" width="15.26953125" style="3" bestFit="1" customWidth="1"/>
    <col min="11274" max="11512" width="9.1796875" style="3"/>
    <col min="11513" max="11513" width="36.453125" style="3" customWidth="1"/>
    <col min="11514" max="11514" width="6.36328125" style="3" customWidth="1"/>
    <col min="11515" max="11515" width="14.7265625" style="3" customWidth="1"/>
    <col min="11516" max="11516" width="0.54296875" style="3" customWidth="1"/>
    <col min="11517" max="11517" width="14.7265625" style="3" customWidth="1"/>
    <col min="11518" max="11518" width="0.54296875" style="3" customWidth="1"/>
    <col min="11519" max="11519" width="14.7265625" style="3" customWidth="1"/>
    <col min="11520" max="11520" width="0.54296875" style="3" customWidth="1"/>
    <col min="11521" max="11521" width="14.7265625" style="3" customWidth="1"/>
    <col min="11522" max="11522" width="16.7265625" style="3" bestFit="1" customWidth="1"/>
    <col min="11523" max="11523" width="15.26953125" style="3" bestFit="1" customWidth="1"/>
    <col min="11524" max="11524" width="16.26953125" style="3" bestFit="1" customWidth="1"/>
    <col min="11525" max="11525" width="15.26953125" style="3" bestFit="1" customWidth="1"/>
    <col min="11526" max="11526" width="16.26953125" style="3" bestFit="1" customWidth="1"/>
    <col min="11527" max="11527" width="15.26953125" style="3" bestFit="1" customWidth="1"/>
    <col min="11528" max="11528" width="16.26953125" style="3" bestFit="1" customWidth="1"/>
    <col min="11529" max="11529" width="15.26953125" style="3" bestFit="1" customWidth="1"/>
    <col min="11530" max="11768" width="9.1796875" style="3"/>
    <col min="11769" max="11769" width="36.453125" style="3" customWidth="1"/>
    <col min="11770" max="11770" width="6.36328125" style="3" customWidth="1"/>
    <col min="11771" max="11771" width="14.7265625" style="3" customWidth="1"/>
    <col min="11772" max="11772" width="0.54296875" style="3" customWidth="1"/>
    <col min="11773" max="11773" width="14.7265625" style="3" customWidth="1"/>
    <col min="11774" max="11774" width="0.54296875" style="3" customWidth="1"/>
    <col min="11775" max="11775" width="14.7265625" style="3" customWidth="1"/>
    <col min="11776" max="11776" width="0.54296875" style="3" customWidth="1"/>
    <col min="11777" max="11777" width="14.7265625" style="3" customWidth="1"/>
    <col min="11778" max="11778" width="16.7265625" style="3" bestFit="1" customWidth="1"/>
    <col min="11779" max="11779" width="15.26953125" style="3" bestFit="1" customWidth="1"/>
    <col min="11780" max="11780" width="16.26953125" style="3" bestFit="1" customWidth="1"/>
    <col min="11781" max="11781" width="15.26953125" style="3" bestFit="1" customWidth="1"/>
    <col min="11782" max="11782" width="16.26953125" style="3" bestFit="1" customWidth="1"/>
    <col min="11783" max="11783" width="15.26953125" style="3" bestFit="1" customWidth="1"/>
    <col min="11784" max="11784" width="16.26953125" style="3" bestFit="1" customWidth="1"/>
    <col min="11785" max="11785" width="15.26953125" style="3" bestFit="1" customWidth="1"/>
    <col min="11786" max="12024" width="9.1796875" style="3"/>
    <col min="12025" max="12025" width="36.453125" style="3" customWidth="1"/>
    <col min="12026" max="12026" width="6.36328125" style="3" customWidth="1"/>
    <col min="12027" max="12027" width="14.7265625" style="3" customWidth="1"/>
    <col min="12028" max="12028" width="0.54296875" style="3" customWidth="1"/>
    <col min="12029" max="12029" width="14.7265625" style="3" customWidth="1"/>
    <col min="12030" max="12030" width="0.54296875" style="3" customWidth="1"/>
    <col min="12031" max="12031" width="14.7265625" style="3" customWidth="1"/>
    <col min="12032" max="12032" width="0.54296875" style="3" customWidth="1"/>
    <col min="12033" max="12033" width="14.7265625" style="3" customWidth="1"/>
    <col min="12034" max="12034" width="16.7265625" style="3" bestFit="1" customWidth="1"/>
    <col min="12035" max="12035" width="15.26953125" style="3" bestFit="1" customWidth="1"/>
    <col min="12036" max="12036" width="16.26953125" style="3" bestFit="1" customWidth="1"/>
    <col min="12037" max="12037" width="15.26953125" style="3" bestFit="1" customWidth="1"/>
    <col min="12038" max="12038" width="16.26953125" style="3" bestFit="1" customWidth="1"/>
    <col min="12039" max="12039" width="15.26953125" style="3" bestFit="1" customWidth="1"/>
    <col min="12040" max="12040" width="16.26953125" style="3" bestFit="1" customWidth="1"/>
    <col min="12041" max="12041" width="15.26953125" style="3" bestFit="1" customWidth="1"/>
    <col min="12042" max="12280" width="9.1796875" style="3"/>
    <col min="12281" max="12281" width="36.453125" style="3" customWidth="1"/>
    <col min="12282" max="12282" width="6.36328125" style="3" customWidth="1"/>
    <col min="12283" max="12283" width="14.7265625" style="3" customWidth="1"/>
    <col min="12284" max="12284" width="0.54296875" style="3" customWidth="1"/>
    <col min="12285" max="12285" width="14.7265625" style="3" customWidth="1"/>
    <col min="12286" max="12286" width="0.54296875" style="3" customWidth="1"/>
    <col min="12287" max="12287" width="14.7265625" style="3" customWidth="1"/>
    <col min="12288" max="12288" width="0.54296875" style="3" customWidth="1"/>
    <col min="12289" max="12289" width="14.7265625" style="3" customWidth="1"/>
    <col min="12290" max="12290" width="16.7265625" style="3" bestFit="1" customWidth="1"/>
    <col min="12291" max="12291" width="15.26953125" style="3" bestFit="1" customWidth="1"/>
    <col min="12292" max="12292" width="16.26953125" style="3" bestFit="1" customWidth="1"/>
    <col min="12293" max="12293" width="15.26953125" style="3" bestFit="1" customWidth="1"/>
    <col min="12294" max="12294" width="16.26953125" style="3" bestFit="1" customWidth="1"/>
    <col min="12295" max="12295" width="15.26953125" style="3" bestFit="1" customWidth="1"/>
    <col min="12296" max="12296" width="16.26953125" style="3" bestFit="1" customWidth="1"/>
    <col min="12297" max="12297" width="15.26953125" style="3" bestFit="1" customWidth="1"/>
    <col min="12298" max="12536" width="9.1796875" style="3"/>
    <col min="12537" max="12537" width="36.453125" style="3" customWidth="1"/>
    <col min="12538" max="12538" width="6.36328125" style="3" customWidth="1"/>
    <col min="12539" max="12539" width="14.7265625" style="3" customWidth="1"/>
    <col min="12540" max="12540" width="0.54296875" style="3" customWidth="1"/>
    <col min="12541" max="12541" width="14.7265625" style="3" customWidth="1"/>
    <col min="12542" max="12542" width="0.54296875" style="3" customWidth="1"/>
    <col min="12543" max="12543" width="14.7265625" style="3" customWidth="1"/>
    <col min="12544" max="12544" width="0.54296875" style="3" customWidth="1"/>
    <col min="12545" max="12545" width="14.7265625" style="3" customWidth="1"/>
    <col min="12546" max="12546" width="16.7265625" style="3" bestFit="1" customWidth="1"/>
    <col min="12547" max="12547" width="15.26953125" style="3" bestFit="1" customWidth="1"/>
    <col min="12548" max="12548" width="16.26953125" style="3" bestFit="1" customWidth="1"/>
    <col min="12549" max="12549" width="15.26953125" style="3" bestFit="1" customWidth="1"/>
    <col min="12550" max="12550" width="16.26953125" style="3" bestFit="1" customWidth="1"/>
    <col min="12551" max="12551" width="15.26953125" style="3" bestFit="1" customWidth="1"/>
    <col min="12552" max="12552" width="16.26953125" style="3" bestFit="1" customWidth="1"/>
    <col min="12553" max="12553" width="15.26953125" style="3" bestFit="1" customWidth="1"/>
    <col min="12554" max="12792" width="9.1796875" style="3"/>
    <col min="12793" max="12793" width="36.453125" style="3" customWidth="1"/>
    <col min="12794" max="12794" width="6.36328125" style="3" customWidth="1"/>
    <col min="12795" max="12795" width="14.7265625" style="3" customWidth="1"/>
    <col min="12796" max="12796" width="0.54296875" style="3" customWidth="1"/>
    <col min="12797" max="12797" width="14.7265625" style="3" customWidth="1"/>
    <col min="12798" max="12798" width="0.54296875" style="3" customWidth="1"/>
    <col min="12799" max="12799" width="14.7265625" style="3" customWidth="1"/>
    <col min="12800" max="12800" width="0.54296875" style="3" customWidth="1"/>
    <col min="12801" max="12801" width="14.7265625" style="3" customWidth="1"/>
    <col min="12802" max="12802" width="16.7265625" style="3" bestFit="1" customWidth="1"/>
    <col min="12803" max="12803" width="15.26953125" style="3" bestFit="1" customWidth="1"/>
    <col min="12804" max="12804" width="16.26953125" style="3" bestFit="1" customWidth="1"/>
    <col min="12805" max="12805" width="15.26953125" style="3" bestFit="1" customWidth="1"/>
    <col min="12806" max="12806" width="16.26953125" style="3" bestFit="1" customWidth="1"/>
    <col min="12807" max="12807" width="15.26953125" style="3" bestFit="1" customWidth="1"/>
    <col min="12808" max="12808" width="16.26953125" style="3" bestFit="1" customWidth="1"/>
    <col min="12809" max="12809" width="15.26953125" style="3" bestFit="1" customWidth="1"/>
    <col min="12810" max="13048" width="9.1796875" style="3"/>
    <col min="13049" max="13049" width="36.453125" style="3" customWidth="1"/>
    <col min="13050" max="13050" width="6.36328125" style="3" customWidth="1"/>
    <col min="13051" max="13051" width="14.7265625" style="3" customWidth="1"/>
    <col min="13052" max="13052" width="0.54296875" style="3" customWidth="1"/>
    <col min="13053" max="13053" width="14.7265625" style="3" customWidth="1"/>
    <col min="13054" max="13054" width="0.54296875" style="3" customWidth="1"/>
    <col min="13055" max="13055" width="14.7265625" style="3" customWidth="1"/>
    <col min="13056" max="13056" width="0.54296875" style="3" customWidth="1"/>
    <col min="13057" max="13057" width="14.7265625" style="3" customWidth="1"/>
    <col min="13058" max="13058" width="16.7265625" style="3" bestFit="1" customWidth="1"/>
    <col min="13059" max="13059" width="15.26953125" style="3" bestFit="1" customWidth="1"/>
    <col min="13060" max="13060" width="16.26953125" style="3" bestFit="1" customWidth="1"/>
    <col min="13061" max="13061" width="15.26953125" style="3" bestFit="1" customWidth="1"/>
    <col min="13062" max="13062" width="16.26953125" style="3" bestFit="1" customWidth="1"/>
    <col min="13063" max="13063" width="15.26953125" style="3" bestFit="1" customWidth="1"/>
    <col min="13064" max="13064" width="16.26953125" style="3" bestFit="1" customWidth="1"/>
    <col min="13065" max="13065" width="15.26953125" style="3" bestFit="1" customWidth="1"/>
    <col min="13066" max="13304" width="9.1796875" style="3"/>
    <col min="13305" max="13305" width="36.453125" style="3" customWidth="1"/>
    <col min="13306" max="13306" width="6.36328125" style="3" customWidth="1"/>
    <col min="13307" max="13307" width="14.7265625" style="3" customWidth="1"/>
    <col min="13308" max="13308" width="0.54296875" style="3" customWidth="1"/>
    <col min="13309" max="13309" width="14.7265625" style="3" customWidth="1"/>
    <col min="13310" max="13310" width="0.54296875" style="3" customWidth="1"/>
    <col min="13311" max="13311" width="14.7265625" style="3" customWidth="1"/>
    <col min="13312" max="13312" width="0.54296875" style="3" customWidth="1"/>
    <col min="13313" max="13313" width="14.7265625" style="3" customWidth="1"/>
    <col min="13314" max="13314" width="16.7265625" style="3" bestFit="1" customWidth="1"/>
    <col min="13315" max="13315" width="15.26953125" style="3" bestFit="1" customWidth="1"/>
    <col min="13316" max="13316" width="16.26953125" style="3" bestFit="1" customWidth="1"/>
    <col min="13317" max="13317" width="15.26953125" style="3" bestFit="1" customWidth="1"/>
    <col min="13318" max="13318" width="16.26953125" style="3" bestFit="1" customWidth="1"/>
    <col min="13319" max="13319" width="15.26953125" style="3" bestFit="1" customWidth="1"/>
    <col min="13320" max="13320" width="16.26953125" style="3" bestFit="1" customWidth="1"/>
    <col min="13321" max="13321" width="15.26953125" style="3" bestFit="1" customWidth="1"/>
    <col min="13322" max="13560" width="9.1796875" style="3"/>
    <col min="13561" max="13561" width="36.453125" style="3" customWidth="1"/>
    <col min="13562" max="13562" width="6.36328125" style="3" customWidth="1"/>
    <col min="13563" max="13563" width="14.7265625" style="3" customWidth="1"/>
    <col min="13564" max="13564" width="0.54296875" style="3" customWidth="1"/>
    <col min="13565" max="13565" width="14.7265625" style="3" customWidth="1"/>
    <col min="13566" max="13566" width="0.54296875" style="3" customWidth="1"/>
    <col min="13567" max="13567" width="14.7265625" style="3" customWidth="1"/>
    <col min="13568" max="13568" width="0.54296875" style="3" customWidth="1"/>
    <col min="13569" max="13569" width="14.7265625" style="3" customWidth="1"/>
    <col min="13570" max="13570" width="16.7265625" style="3" bestFit="1" customWidth="1"/>
    <col min="13571" max="13571" width="15.26953125" style="3" bestFit="1" customWidth="1"/>
    <col min="13572" max="13572" width="16.26953125" style="3" bestFit="1" customWidth="1"/>
    <col min="13573" max="13573" width="15.26953125" style="3" bestFit="1" customWidth="1"/>
    <col min="13574" max="13574" width="16.26953125" style="3" bestFit="1" customWidth="1"/>
    <col min="13575" max="13575" width="15.26953125" style="3" bestFit="1" customWidth="1"/>
    <col min="13576" max="13576" width="16.26953125" style="3" bestFit="1" customWidth="1"/>
    <col min="13577" max="13577" width="15.26953125" style="3" bestFit="1" customWidth="1"/>
    <col min="13578" max="13816" width="9.1796875" style="3"/>
    <col min="13817" max="13817" width="36.453125" style="3" customWidth="1"/>
    <col min="13818" max="13818" width="6.36328125" style="3" customWidth="1"/>
    <col min="13819" max="13819" width="14.7265625" style="3" customWidth="1"/>
    <col min="13820" max="13820" width="0.54296875" style="3" customWidth="1"/>
    <col min="13821" max="13821" width="14.7265625" style="3" customWidth="1"/>
    <col min="13822" max="13822" width="0.54296875" style="3" customWidth="1"/>
    <col min="13823" max="13823" width="14.7265625" style="3" customWidth="1"/>
    <col min="13824" max="13824" width="0.54296875" style="3" customWidth="1"/>
    <col min="13825" max="13825" width="14.7265625" style="3" customWidth="1"/>
    <col min="13826" max="13826" width="16.7265625" style="3" bestFit="1" customWidth="1"/>
    <col min="13827" max="13827" width="15.26953125" style="3" bestFit="1" customWidth="1"/>
    <col min="13828" max="13828" width="16.26953125" style="3" bestFit="1" customWidth="1"/>
    <col min="13829" max="13829" width="15.26953125" style="3" bestFit="1" customWidth="1"/>
    <col min="13830" max="13830" width="16.26953125" style="3" bestFit="1" customWidth="1"/>
    <col min="13831" max="13831" width="15.26953125" style="3" bestFit="1" customWidth="1"/>
    <col min="13832" max="13832" width="16.26953125" style="3" bestFit="1" customWidth="1"/>
    <col min="13833" max="13833" width="15.26953125" style="3" bestFit="1" customWidth="1"/>
    <col min="13834" max="14072" width="9.1796875" style="3"/>
    <col min="14073" max="14073" width="36.453125" style="3" customWidth="1"/>
    <col min="14074" max="14074" width="6.36328125" style="3" customWidth="1"/>
    <col min="14075" max="14075" width="14.7265625" style="3" customWidth="1"/>
    <col min="14076" max="14076" width="0.54296875" style="3" customWidth="1"/>
    <col min="14077" max="14077" width="14.7265625" style="3" customWidth="1"/>
    <col min="14078" max="14078" width="0.54296875" style="3" customWidth="1"/>
    <col min="14079" max="14079" width="14.7265625" style="3" customWidth="1"/>
    <col min="14080" max="14080" width="0.54296875" style="3" customWidth="1"/>
    <col min="14081" max="14081" width="14.7265625" style="3" customWidth="1"/>
    <col min="14082" max="14082" width="16.7265625" style="3" bestFit="1" customWidth="1"/>
    <col min="14083" max="14083" width="15.26953125" style="3" bestFit="1" customWidth="1"/>
    <col min="14084" max="14084" width="16.26953125" style="3" bestFit="1" customWidth="1"/>
    <col min="14085" max="14085" width="15.26953125" style="3" bestFit="1" customWidth="1"/>
    <col min="14086" max="14086" width="16.26953125" style="3" bestFit="1" customWidth="1"/>
    <col min="14087" max="14087" width="15.26953125" style="3" bestFit="1" customWidth="1"/>
    <col min="14088" max="14088" width="16.26953125" style="3" bestFit="1" customWidth="1"/>
    <col min="14089" max="14089" width="15.26953125" style="3" bestFit="1" customWidth="1"/>
    <col min="14090" max="14328" width="9.1796875" style="3"/>
    <col min="14329" max="14329" width="36.453125" style="3" customWidth="1"/>
    <col min="14330" max="14330" width="6.36328125" style="3" customWidth="1"/>
    <col min="14331" max="14331" width="14.7265625" style="3" customWidth="1"/>
    <col min="14332" max="14332" width="0.54296875" style="3" customWidth="1"/>
    <col min="14333" max="14333" width="14.7265625" style="3" customWidth="1"/>
    <col min="14334" max="14334" width="0.54296875" style="3" customWidth="1"/>
    <col min="14335" max="14335" width="14.7265625" style="3" customWidth="1"/>
    <col min="14336" max="14336" width="0.54296875" style="3" customWidth="1"/>
    <col min="14337" max="14337" width="14.7265625" style="3" customWidth="1"/>
    <col min="14338" max="14338" width="16.7265625" style="3" bestFit="1" customWidth="1"/>
    <col min="14339" max="14339" width="15.26953125" style="3" bestFit="1" customWidth="1"/>
    <col min="14340" max="14340" width="16.26953125" style="3" bestFit="1" customWidth="1"/>
    <col min="14341" max="14341" width="15.26953125" style="3" bestFit="1" customWidth="1"/>
    <col min="14342" max="14342" width="16.26953125" style="3" bestFit="1" customWidth="1"/>
    <col min="14343" max="14343" width="15.26953125" style="3" bestFit="1" customWidth="1"/>
    <col min="14344" max="14344" width="16.26953125" style="3" bestFit="1" customWidth="1"/>
    <col min="14345" max="14345" width="15.26953125" style="3" bestFit="1" customWidth="1"/>
    <col min="14346" max="14584" width="9.1796875" style="3"/>
    <col min="14585" max="14585" width="36.453125" style="3" customWidth="1"/>
    <col min="14586" max="14586" width="6.36328125" style="3" customWidth="1"/>
    <col min="14587" max="14587" width="14.7265625" style="3" customWidth="1"/>
    <col min="14588" max="14588" width="0.54296875" style="3" customWidth="1"/>
    <col min="14589" max="14589" width="14.7265625" style="3" customWidth="1"/>
    <col min="14590" max="14590" width="0.54296875" style="3" customWidth="1"/>
    <col min="14591" max="14591" width="14.7265625" style="3" customWidth="1"/>
    <col min="14592" max="14592" width="0.54296875" style="3" customWidth="1"/>
    <col min="14593" max="14593" width="14.7265625" style="3" customWidth="1"/>
    <col min="14594" max="14594" width="16.7265625" style="3" bestFit="1" customWidth="1"/>
    <col min="14595" max="14595" width="15.26953125" style="3" bestFit="1" customWidth="1"/>
    <col min="14596" max="14596" width="16.26953125" style="3" bestFit="1" customWidth="1"/>
    <col min="14597" max="14597" width="15.26953125" style="3" bestFit="1" customWidth="1"/>
    <col min="14598" max="14598" width="16.26953125" style="3" bestFit="1" customWidth="1"/>
    <col min="14599" max="14599" width="15.26953125" style="3" bestFit="1" customWidth="1"/>
    <col min="14600" max="14600" width="16.26953125" style="3" bestFit="1" customWidth="1"/>
    <col min="14601" max="14601" width="15.26953125" style="3" bestFit="1" customWidth="1"/>
    <col min="14602" max="14840" width="9.1796875" style="3"/>
    <col min="14841" max="14841" width="36.453125" style="3" customWidth="1"/>
    <col min="14842" max="14842" width="6.36328125" style="3" customWidth="1"/>
    <col min="14843" max="14843" width="14.7265625" style="3" customWidth="1"/>
    <col min="14844" max="14844" width="0.54296875" style="3" customWidth="1"/>
    <col min="14845" max="14845" width="14.7265625" style="3" customWidth="1"/>
    <col min="14846" max="14846" width="0.54296875" style="3" customWidth="1"/>
    <col min="14847" max="14847" width="14.7265625" style="3" customWidth="1"/>
    <col min="14848" max="14848" width="0.54296875" style="3" customWidth="1"/>
    <col min="14849" max="14849" width="14.7265625" style="3" customWidth="1"/>
    <col min="14850" max="14850" width="16.7265625" style="3" bestFit="1" customWidth="1"/>
    <col min="14851" max="14851" width="15.26953125" style="3" bestFit="1" customWidth="1"/>
    <col min="14852" max="14852" width="16.26953125" style="3" bestFit="1" customWidth="1"/>
    <col min="14853" max="14853" width="15.26953125" style="3" bestFit="1" customWidth="1"/>
    <col min="14854" max="14854" width="16.26953125" style="3" bestFit="1" customWidth="1"/>
    <col min="14855" max="14855" width="15.26953125" style="3" bestFit="1" customWidth="1"/>
    <col min="14856" max="14856" width="16.26953125" style="3" bestFit="1" customWidth="1"/>
    <col min="14857" max="14857" width="15.26953125" style="3" bestFit="1" customWidth="1"/>
    <col min="14858" max="15096" width="9.1796875" style="3"/>
    <col min="15097" max="15097" width="36.453125" style="3" customWidth="1"/>
    <col min="15098" max="15098" width="6.36328125" style="3" customWidth="1"/>
    <col min="15099" max="15099" width="14.7265625" style="3" customWidth="1"/>
    <col min="15100" max="15100" width="0.54296875" style="3" customWidth="1"/>
    <col min="15101" max="15101" width="14.7265625" style="3" customWidth="1"/>
    <col min="15102" max="15102" width="0.54296875" style="3" customWidth="1"/>
    <col min="15103" max="15103" width="14.7265625" style="3" customWidth="1"/>
    <col min="15104" max="15104" width="0.54296875" style="3" customWidth="1"/>
    <col min="15105" max="15105" width="14.7265625" style="3" customWidth="1"/>
    <col min="15106" max="15106" width="16.7265625" style="3" bestFit="1" customWidth="1"/>
    <col min="15107" max="15107" width="15.26953125" style="3" bestFit="1" customWidth="1"/>
    <col min="15108" max="15108" width="16.26953125" style="3" bestFit="1" customWidth="1"/>
    <col min="15109" max="15109" width="15.26953125" style="3" bestFit="1" customWidth="1"/>
    <col min="15110" max="15110" width="16.26953125" style="3" bestFit="1" customWidth="1"/>
    <col min="15111" max="15111" width="15.26953125" style="3" bestFit="1" customWidth="1"/>
    <col min="15112" max="15112" width="16.26953125" style="3" bestFit="1" customWidth="1"/>
    <col min="15113" max="15113" width="15.26953125" style="3" bestFit="1" customWidth="1"/>
    <col min="15114" max="15352" width="9.1796875" style="3"/>
    <col min="15353" max="15353" width="36.453125" style="3" customWidth="1"/>
    <col min="15354" max="15354" width="6.36328125" style="3" customWidth="1"/>
    <col min="15355" max="15355" width="14.7265625" style="3" customWidth="1"/>
    <col min="15356" max="15356" width="0.54296875" style="3" customWidth="1"/>
    <col min="15357" max="15357" width="14.7265625" style="3" customWidth="1"/>
    <col min="15358" max="15358" width="0.54296875" style="3" customWidth="1"/>
    <col min="15359" max="15359" width="14.7265625" style="3" customWidth="1"/>
    <col min="15360" max="15360" width="0.54296875" style="3" customWidth="1"/>
    <col min="15361" max="15361" width="14.7265625" style="3" customWidth="1"/>
    <col min="15362" max="15362" width="16.7265625" style="3" bestFit="1" customWidth="1"/>
    <col min="15363" max="15363" width="15.26953125" style="3" bestFit="1" customWidth="1"/>
    <col min="15364" max="15364" width="16.26953125" style="3" bestFit="1" customWidth="1"/>
    <col min="15365" max="15365" width="15.26953125" style="3" bestFit="1" customWidth="1"/>
    <col min="15366" max="15366" width="16.26953125" style="3" bestFit="1" customWidth="1"/>
    <col min="15367" max="15367" width="15.26953125" style="3" bestFit="1" customWidth="1"/>
    <col min="15368" max="15368" width="16.26953125" style="3" bestFit="1" customWidth="1"/>
    <col min="15369" max="15369" width="15.26953125" style="3" bestFit="1" customWidth="1"/>
    <col min="15370" max="15608" width="9.1796875" style="3"/>
    <col min="15609" max="15609" width="36.453125" style="3" customWidth="1"/>
    <col min="15610" max="15610" width="6.36328125" style="3" customWidth="1"/>
    <col min="15611" max="15611" width="14.7265625" style="3" customWidth="1"/>
    <col min="15612" max="15612" width="0.54296875" style="3" customWidth="1"/>
    <col min="15613" max="15613" width="14.7265625" style="3" customWidth="1"/>
    <col min="15614" max="15614" width="0.54296875" style="3" customWidth="1"/>
    <col min="15615" max="15615" width="14.7265625" style="3" customWidth="1"/>
    <col min="15616" max="15616" width="0.54296875" style="3" customWidth="1"/>
    <col min="15617" max="15617" width="14.7265625" style="3" customWidth="1"/>
    <col min="15618" max="15618" width="16.7265625" style="3" bestFit="1" customWidth="1"/>
    <col min="15619" max="15619" width="15.26953125" style="3" bestFit="1" customWidth="1"/>
    <col min="15620" max="15620" width="16.26953125" style="3" bestFit="1" customWidth="1"/>
    <col min="15621" max="15621" width="15.26953125" style="3" bestFit="1" customWidth="1"/>
    <col min="15622" max="15622" width="16.26953125" style="3" bestFit="1" customWidth="1"/>
    <col min="15623" max="15623" width="15.26953125" style="3" bestFit="1" customWidth="1"/>
    <col min="15624" max="15624" width="16.26953125" style="3" bestFit="1" customWidth="1"/>
    <col min="15625" max="15625" width="15.26953125" style="3" bestFit="1" customWidth="1"/>
    <col min="15626" max="15864" width="9.1796875" style="3"/>
    <col min="15865" max="15865" width="36.453125" style="3" customWidth="1"/>
    <col min="15866" max="15866" width="6.36328125" style="3" customWidth="1"/>
    <col min="15867" max="15867" width="14.7265625" style="3" customWidth="1"/>
    <col min="15868" max="15868" width="0.54296875" style="3" customWidth="1"/>
    <col min="15869" max="15869" width="14.7265625" style="3" customWidth="1"/>
    <col min="15870" max="15870" width="0.54296875" style="3" customWidth="1"/>
    <col min="15871" max="15871" width="14.7265625" style="3" customWidth="1"/>
    <col min="15872" max="15872" width="0.54296875" style="3" customWidth="1"/>
    <col min="15873" max="15873" width="14.7265625" style="3" customWidth="1"/>
    <col min="15874" max="15874" width="16.7265625" style="3" bestFit="1" customWidth="1"/>
    <col min="15875" max="15875" width="15.26953125" style="3" bestFit="1" customWidth="1"/>
    <col min="15876" max="15876" width="16.26953125" style="3" bestFit="1" customWidth="1"/>
    <col min="15877" max="15877" width="15.26953125" style="3" bestFit="1" customWidth="1"/>
    <col min="15878" max="15878" width="16.26953125" style="3" bestFit="1" customWidth="1"/>
    <col min="15879" max="15879" width="15.26953125" style="3" bestFit="1" customWidth="1"/>
    <col min="15880" max="15880" width="16.26953125" style="3" bestFit="1" customWidth="1"/>
    <col min="15881" max="15881" width="15.26953125" style="3" bestFit="1" customWidth="1"/>
    <col min="15882" max="16120" width="9.1796875" style="3"/>
    <col min="16121" max="16121" width="36.453125" style="3" customWidth="1"/>
    <col min="16122" max="16122" width="6.36328125" style="3" customWidth="1"/>
    <col min="16123" max="16123" width="14.7265625" style="3" customWidth="1"/>
    <col min="16124" max="16124" width="0.54296875" style="3" customWidth="1"/>
    <col min="16125" max="16125" width="14.7265625" style="3" customWidth="1"/>
    <col min="16126" max="16126" width="0.54296875" style="3" customWidth="1"/>
    <col min="16127" max="16127" width="14.7265625" style="3" customWidth="1"/>
    <col min="16128" max="16128" width="0.54296875" style="3" customWidth="1"/>
    <col min="16129" max="16129" width="14.7265625" style="3" customWidth="1"/>
    <col min="16130" max="16130" width="16.7265625" style="3" bestFit="1" customWidth="1"/>
    <col min="16131" max="16131" width="15.26953125" style="3" bestFit="1" customWidth="1"/>
    <col min="16132" max="16132" width="16.26953125" style="3" bestFit="1" customWidth="1"/>
    <col min="16133" max="16133" width="15.26953125" style="3" bestFit="1" customWidth="1"/>
    <col min="16134" max="16134" width="16.26953125" style="3" bestFit="1" customWidth="1"/>
    <col min="16135" max="16135" width="15.26953125" style="3" bestFit="1" customWidth="1"/>
    <col min="16136" max="16136" width="16.26953125" style="3" bestFit="1" customWidth="1"/>
    <col min="16137" max="16137" width="15.26953125" style="3" bestFit="1" customWidth="1"/>
    <col min="16138" max="16384" width="9.1796875" style="3"/>
  </cols>
  <sheetData>
    <row r="1" spans="1:9" ht="20.25" customHeight="1" x14ac:dyDescent="0.35">
      <c r="A1" s="1" t="s">
        <v>0</v>
      </c>
    </row>
    <row r="2" spans="1:9" ht="20.25" customHeight="1" x14ac:dyDescent="0.3">
      <c r="A2" s="5" t="s">
        <v>69</v>
      </c>
    </row>
    <row r="3" spans="1:9" ht="20.25" customHeight="1" x14ac:dyDescent="0.3">
      <c r="A3" s="5"/>
    </row>
    <row r="4" spans="1:9" ht="20.25" customHeight="1" x14ac:dyDescent="0.3">
      <c r="A4" s="13"/>
      <c r="B4" s="7"/>
      <c r="C4" s="135" t="s">
        <v>2</v>
      </c>
      <c r="D4" s="135"/>
      <c r="E4" s="135"/>
      <c r="F4" s="9"/>
      <c r="G4" s="135" t="s">
        <v>3</v>
      </c>
      <c r="H4" s="135"/>
      <c r="I4" s="135"/>
    </row>
    <row r="5" spans="1:9" ht="20.25" customHeight="1" x14ac:dyDescent="0.3">
      <c r="A5" s="13"/>
      <c r="B5" s="7"/>
      <c r="C5" s="135" t="s">
        <v>4</v>
      </c>
      <c r="D5" s="135"/>
      <c r="E5" s="135"/>
      <c r="F5" s="9"/>
      <c r="G5" s="135" t="s">
        <v>4</v>
      </c>
      <c r="H5" s="135"/>
      <c r="I5" s="135"/>
    </row>
    <row r="6" spans="1:9" ht="20.25" customHeight="1" x14ac:dyDescent="0.3">
      <c r="A6" s="13"/>
      <c r="B6" s="7"/>
      <c r="C6" s="136" t="s">
        <v>70</v>
      </c>
      <c r="D6" s="136"/>
      <c r="E6" s="136"/>
      <c r="F6" s="9"/>
      <c r="G6" s="136" t="s">
        <v>70</v>
      </c>
      <c r="H6" s="136"/>
      <c r="I6" s="136"/>
    </row>
    <row r="7" spans="1:9" ht="20.25" customHeight="1" x14ac:dyDescent="0.3">
      <c r="A7" s="13"/>
      <c r="B7" s="2" t="s">
        <v>8</v>
      </c>
      <c r="C7" s="11" t="s">
        <v>9</v>
      </c>
      <c r="D7" s="12"/>
      <c r="E7" s="11" t="s">
        <v>10</v>
      </c>
      <c r="F7" s="12"/>
      <c r="G7" s="11" t="s">
        <v>9</v>
      </c>
      <c r="H7" s="12"/>
      <c r="I7" s="11" t="s">
        <v>10</v>
      </c>
    </row>
    <row r="8" spans="1:9" ht="20.25" customHeight="1" x14ac:dyDescent="0.3">
      <c r="A8" s="13"/>
      <c r="C8" s="133" t="s">
        <v>13</v>
      </c>
      <c r="D8" s="133"/>
      <c r="E8" s="133"/>
      <c r="F8" s="133"/>
      <c r="G8" s="133"/>
      <c r="H8" s="133"/>
      <c r="I8" s="133"/>
    </row>
    <row r="9" spans="1:9" ht="20.25" customHeight="1" x14ac:dyDescent="0.3">
      <c r="A9" s="15" t="s">
        <v>71</v>
      </c>
      <c r="C9" s="16"/>
      <c r="D9" s="16"/>
      <c r="E9" s="16"/>
      <c r="F9" s="16"/>
      <c r="G9" s="16"/>
      <c r="H9" s="16"/>
      <c r="I9" s="16"/>
    </row>
    <row r="10" spans="1:9" ht="20.25" customHeight="1" x14ac:dyDescent="0.3">
      <c r="A10" s="6" t="s">
        <v>72</v>
      </c>
      <c r="B10" s="17" t="s">
        <v>73</v>
      </c>
      <c r="C10" s="18">
        <v>17013023426</v>
      </c>
      <c r="D10" s="18"/>
      <c r="E10" s="18">
        <v>11613823349</v>
      </c>
      <c r="F10" s="18"/>
      <c r="G10" s="18">
        <v>14464606987</v>
      </c>
      <c r="H10" s="18"/>
      <c r="I10" s="18">
        <v>9720138004</v>
      </c>
    </row>
    <row r="11" spans="1:9" ht="20.25" customHeight="1" x14ac:dyDescent="0.3">
      <c r="A11" s="20" t="s">
        <v>74</v>
      </c>
      <c r="B11" s="17" t="s">
        <v>75</v>
      </c>
      <c r="C11" s="22" t="s">
        <v>28</v>
      </c>
      <c r="D11" s="18"/>
      <c r="E11" s="22" t="s">
        <v>28</v>
      </c>
      <c r="F11" s="18"/>
      <c r="G11" s="18">
        <v>49999667</v>
      </c>
      <c r="H11" s="18"/>
      <c r="I11" s="18">
        <v>49999667</v>
      </c>
    </row>
    <row r="12" spans="1:9" ht="20.25" customHeight="1" x14ac:dyDescent="0.3">
      <c r="A12" s="6" t="s">
        <v>76</v>
      </c>
      <c r="B12" s="17">
        <v>5</v>
      </c>
      <c r="C12" s="18">
        <v>141129037</v>
      </c>
      <c r="D12" s="18"/>
      <c r="E12" s="18">
        <v>154169803</v>
      </c>
      <c r="F12" s="18"/>
      <c r="G12" s="19">
        <v>115580031</v>
      </c>
      <c r="H12" s="18"/>
      <c r="I12" s="18">
        <v>144721082</v>
      </c>
    </row>
    <row r="13" spans="1:9" ht="20.25" hidden="1" customHeight="1" x14ac:dyDescent="0.3">
      <c r="A13" s="6" t="s">
        <v>77</v>
      </c>
      <c r="B13" s="17"/>
      <c r="C13" s="18"/>
      <c r="D13" s="18"/>
      <c r="E13" s="18">
        <v>62609346</v>
      </c>
      <c r="F13" s="18"/>
      <c r="G13" s="19"/>
      <c r="H13" s="18"/>
      <c r="I13" s="23">
        <v>70445001</v>
      </c>
    </row>
    <row r="14" spans="1:9" ht="20.25" customHeight="1" x14ac:dyDescent="0.3">
      <c r="A14" s="24" t="s">
        <v>78</v>
      </c>
      <c r="B14" s="17"/>
      <c r="C14" s="25">
        <f>SUM(C10:C13)</f>
        <v>17154152463</v>
      </c>
      <c r="D14" s="26"/>
      <c r="E14" s="25">
        <f>SUM(E10:E12)</f>
        <v>11767993152</v>
      </c>
      <c r="F14" s="26"/>
      <c r="G14" s="25">
        <f>SUM(G10:G13)</f>
        <v>14630186685</v>
      </c>
      <c r="H14" s="26"/>
      <c r="I14" s="25">
        <f>SUM(I10:I12)</f>
        <v>9914858753</v>
      </c>
    </row>
    <row r="15" spans="1:9" ht="20.25" customHeight="1" x14ac:dyDescent="0.3">
      <c r="A15" s="46"/>
      <c r="B15" s="17"/>
      <c r="C15" s="18"/>
      <c r="D15" s="18"/>
      <c r="E15" s="18"/>
      <c r="F15" s="18"/>
      <c r="G15" s="18"/>
      <c r="H15" s="18"/>
      <c r="I15" s="18"/>
    </row>
    <row r="16" spans="1:9" ht="20.25" customHeight="1" x14ac:dyDescent="0.3">
      <c r="A16" s="15" t="s">
        <v>79</v>
      </c>
      <c r="B16" s="17"/>
      <c r="C16" s="18"/>
      <c r="D16" s="18"/>
      <c r="E16" s="18"/>
      <c r="F16" s="18"/>
      <c r="G16" s="18"/>
      <c r="H16" s="18"/>
      <c r="I16" s="18"/>
    </row>
    <row r="17" spans="1:9" ht="20.25" customHeight="1" x14ac:dyDescent="0.3">
      <c r="A17" s="6" t="s">
        <v>80</v>
      </c>
      <c r="B17" s="17" t="s">
        <v>81</v>
      </c>
      <c r="C17" s="18">
        <v>15601014861</v>
      </c>
      <c r="D17" s="18"/>
      <c r="E17" s="18">
        <v>10983887889</v>
      </c>
      <c r="F17" s="18"/>
      <c r="G17" s="18">
        <v>13188545518</v>
      </c>
      <c r="H17" s="18"/>
      <c r="I17" s="18">
        <v>9187478873</v>
      </c>
    </row>
    <row r="18" spans="1:9" ht="20.25" customHeight="1" x14ac:dyDescent="0.3">
      <c r="A18" s="20" t="s">
        <v>82</v>
      </c>
      <c r="B18" s="17" t="s">
        <v>81</v>
      </c>
      <c r="C18" s="18">
        <v>387891345</v>
      </c>
      <c r="D18" s="18"/>
      <c r="E18" s="18">
        <v>167006375</v>
      </c>
      <c r="F18" s="18"/>
      <c r="G18" s="19">
        <v>367128814</v>
      </c>
      <c r="H18" s="18"/>
      <c r="I18" s="19">
        <v>152871295</v>
      </c>
    </row>
    <row r="19" spans="1:9" ht="20.25" customHeight="1" x14ac:dyDescent="0.3">
      <c r="A19" s="6" t="s">
        <v>83</v>
      </c>
      <c r="B19" s="17" t="s">
        <v>81</v>
      </c>
      <c r="C19" s="19">
        <v>398379950</v>
      </c>
      <c r="D19" s="18"/>
      <c r="E19" s="19">
        <v>332374866</v>
      </c>
      <c r="F19" s="18"/>
      <c r="G19" s="18">
        <v>322066993</v>
      </c>
      <c r="H19" s="18"/>
      <c r="I19" s="18">
        <v>293252313</v>
      </c>
    </row>
    <row r="20" spans="1:9" ht="20.25" customHeight="1" x14ac:dyDescent="0.3">
      <c r="A20" s="20" t="s">
        <v>84</v>
      </c>
      <c r="B20" s="17"/>
      <c r="C20" s="47">
        <v>6539599</v>
      </c>
      <c r="D20" s="28"/>
      <c r="E20" s="47">
        <v>4528147</v>
      </c>
      <c r="F20" s="28"/>
      <c r="G20" s="18">
        <v>843501</v>
      </c>
      <c r="H20" s="28"/>
      <c r="I20" s="22" t="s">
        <v>28</v>
      </c>
    </row>
    <row r="21" spans="1:9" ht="20.25" customHeight="1" x14ac:dyDescent="0.3">
      <c r="A21" s="24" t="s">
        <v>85</v>
      </c>
      <c r="B21" s="17"/>
      <c r="C21" s="25">
        <f>SUM(C17:C20)</f>
        <v>16393825755</v>
      </c>
      <c r="D21" s="26"/>
      <c r="E21" s="25">
        <f>SUM(E17:E20)</f>
        <v>11487797277</v>
      </c>
      <c r="F21" s="26"/>
      <c r="G21" s="25">
        <f>SUM(G17:G20)</f>
        <v>13878584826</v>
      </c>
      <c r="H21" s="26"/>
      <c r="I21" s="25">
        <f>SUM(I17:I20)</f>
        <v>9633602481</v>
      </c>
    </row>
    <row r="22" spans="1:9" ht="20.25" customHeight="1" x14ac:dyDescent="0.3">
      <c r="A22" s="24"/>
      <c r="B22" s="17"/>
      <c r="C22" s="26"/>
      <c r="D22" s="26"/>
      <c r="E22" s="26"/>
      <c r="F22" s="26"/>
      <c r="G22" s="26"/>
      <c r="H22" s="26"/>
      <c r="I22" s="26"/>
    </row>
    <row r="23" spans="1:9" ht="20.25" customHeight="1" x14ac:dyDescent="0.3">
      <c r="A23" s="9" t="s">
        <v>86</v>
      </c>
      <c r="B23" s="17"/>
      <c r="C23" s="26">
        <f t="shared" ref="C23:I23" si="0">C14-C21</f>
        <v>760326708</v>
      </c>
      <c r="D23" s="26">
        <f t="shared" si="0"/>
        <v>0</v>
      </c>
      <c r="E23" s="26">
        <f t="shared" si="0"/>
        <v>280195875</v>
      </c>
      <c r="F23" s="26">
        <f t="shared" si="0"/>
        <v>0</v>
      </c>
      <c r="G23" s="26">
        <f t="shared" si="0"/>
        <v>751601859</v>
      </c>
      <c r="H23" s="26">
        <f t="shared" si="0"/>
        <v>0</v>
      </c>
      <c r="I23" s="26">
        <f t="shared" si="0"/>
        <v>281256272</v>
      </c>
    </row>
    <row r="24" spans="1:9" ht="20.25" customHeight="1" x14ac:dyDescent="0.3">
      <c r="A24" s="20" t="s">
        <v>87</v>
      </c>
      <c r="B24" s="17">
        <v>17</v>
      </c>
      <c r="C24" s="48">
        <v>118546174</v>
      </c>
      <c r="D24" s="18"/>
      <c r="E24" s="48">
        <v>30004199</v>
      </c>
      <c r="F24" s="18"/>
      <c r="G24" s="49">
        <v>106205437</v>
      </c>
      <c r="H24" s="18"/>
      <c r="I24" s="49">
        <v>19664261</v>
      </c>
    </row>
    <row r="25" spans="1:9" ht="20.25" customHeight="1" thickBot="1" x14ac:dyDescent="0.35">
      <c r="A25" s="24" t="s">
        <v>88</v>
      </c>
      <c r="C25" s="31">
        <f>C23-C24</f>
        <v>641780534</v>
      </c>
      <c r="D25" s="26"/>
      <c r="E25" s="31">
        <f>E23-E24</f>
        <v>250191676</v>
      </c>
      <c r="F25" s="26"/>
      <c r="G25" s="31">
        <f>G23-G24</f>
        <v>645396422</v>
      </c>
      <c r="H25" s="26"/>
      <c r="I25" s="31">
        <f>I23-I24</f>
        <v>261592011</v>
      </c>
    </row>
    <row r="26" spans="1:9" ht="20.25" customHeight="1" thickTop="1" x14ac:dyDescent="0.3">
      <c r="A26" s="24"/>
      <c r="C26" s="26"/>
      <c r="D26" s="26"/>
      <c r="E26" s="26"/>
      <c r="F26" s="26"/>
      <c r="G26" s="26"/>
      <c r="H26" s="26"/>
      <c r="I26" s="26"/>
    </row>
    <row r="27" spans="1:9" ht="20.25" customHeight="1" x14ac:dyDescent="0.3">
      <c r="A27" s="24" t="s">
        <v>89</v>
      </c>
      <c r="C27" s="50"/>
      <c r="D27" s="51"/>
      <c r="E27" s="50"/>
      <c r="F27" s="51"/>
      <c r="G27" s="50"/>
      <c r="H27" s="51"/>
      <c r="I27" s="50"/>
    </row>
    <row r="28" spans="1:9" ht="20.25" customHeight="1" x14ac:dyDescent="0.3">
      <c r="A28" s="15" t="s">
        <v>90</v>
      </c>
      <c r="C28" s="50"/>
      <c r="D28" s="51"/>
      <c r="E28" s="50"/>
      <c r="F28" s="51"/>
      <c r="G28" s="50"/>
      <c r="H28" s="51"/>
      <c r="I28" s="50"/>
    </row>
    <row r="29" spans="1:9" ht="20.25" customHeight="1" x14ac:dyDescent="0.3">
      <c r="A29" s="20" t="s">
        <v>91</v>
      </c>
      <c r="B29" s="7"/>
    </row>
    <row r="30" spans="1:9" ht="20.25" customHeight="1" x14ac:dyDescent="0.3">
      <c r="A30" s="20" t="s">
        <v>92</v>
      </c>
      <c r="B30" s="17">
        <v>12</v>
      </c>
      <c r="C30" s="52">
        <v>9611610</v>
      </c>
      <c r="D30" s="51"/>
      <c r="E30" s="52">
        <v>37005896</v>
      </c>
      <c r="F30" s="51"/>
      <c r="G30" s="52">
        <v>14989529</v>
      </c>
      <c r="H30" s="51"/>
      <c r="I30" s="52">
        <v>37307062</v>
      </c>
    </row>
    <row r="31" spans="1:9" ht="20.25" customHeight="1" x14ac:dyDescent="0.3">
      <c r="A31" s="20" t="s">
        <v>93</v>
      </c>
      <c r="B31" s="17"/>
      <c r="C31" s="53">
        <v>-1922322</v>
      </c>
      <c r="D31" s="51"/>
      <c r="E31" s="53">
        <v>-7461412</v>
      </c>
      <c r="F31" s="51"/>
      <c r="G31" s="53">
        <v>-2997906</v>
      </c>
      <c r="H31" s="51"/>
      <c r="I31" s="53">
        <v>-7461412</v>
      </c>
    </row>
    <row r="32" spans="1:9" ht="20.25" customHeight="1" x14ac:dyDescent="0.3">
      <c r="A32" s="24" t="s">
        <v>94</v>
      </c>
      <c r="B32" s="17"/>
    </row>
    <row r="33" spans="1:9" ht="20.25" customHeight="1" x14ac:dyDescent="0.3">
      <c r="A33" s="24" t="s">
        <v>95</v>
      </c>
      <c r="B33" s="17"/>
      <c r="C33" s="54">
        <f>SUM(C30:C31)</f>
        <v>7689288</v>
      </c>
      <c r="D33" s="51"/>
      <c r="E33" s="54">
        <f>SUM(E30:E31)</f>
        <v>29544484</v>
      </c>
      <c r="F33" s="51"/>
      <c r="G33" s="54">
        <f>SUM(G30:G31)</f>
        <v>11991623</v>
      </c>
      <c r="H33" s="51"/>
      <c r="I33" s="54">
        <f>SUM(I30:I31)</f>
        <v>29845650</v>
      </c>
    </row>
    <row r="34" spans="1:9" ht="20.25" customHeight="1" x14ac:dyDescent="0.3">
      <c r="A34" s="24" t="s">
        <v>96</v>
      </c>
      <c r="B34" s="17"/>
    </row>
    <row r="35" spans="1:9" ht="20.25" customHeight="1" thickBot="1" x14ac:dyDescent="0.35">
      <c r="A35" s="24" t="s">
        <v>97</v>
      </c>
      <c r="B35" s="17"/>
      <c r="C35" s="31">
        <f>C25+C33</f>
        <v>649469822</v>
      </c>
      <c r="D35" s="26"/>
      <c r="E35" s="31">
        <f>E25+E33</f>
        <v>279736160</v>
      </c>
      <c r="F35" s="26"/>
      <c r="G35" s="31">
        <f>G25+G33</f>
        <v>657388045</v>
      </c>
      <c r="H35" s="26"/>
      <c r="I35" s="31">
        <f>I25+I33</f>
        <v>291437661</v>
      </c>
    </row>
    <row r="36" spans="1:9" ht="20.25" customHeight="1" thickTop="1" x14ac:dyDescent="0.3">
      <c r="A36" s="24"/>
      <c r="B36" s="17"/>
      <c r="C36" s="55"/>
      <c r="D36" s="55"/>
      <c r="E36" s="55"/>
      <c r="F36" s="55"/>
      <c r="G36" s="55"/>
      <c r="H36" s="55"/>
      <c r="I36" s="55"/>
    </row>
    <row r="37" spans="1:9" ht="21" customHeight="1" thickBot="1" x14ac:dyDescent="0.35">
      <c r="A37" s="24" t="s">
        <v>98</v>
      </c>
      <c r="B37" s="17" t="s">
        <v>99</v>
      </c>
      <c r="C37" s="56">
        <f>C25/20898000</f>
        <v>30.710141353239546</v>
      </c>
      <c r="D37" s="57"/>
      <c r="E37" s="56">
        <f>E25/20898000</f>
        <v>11.972039238204612</v>
      </c>
      <c r="F37" s="57"/>
      <c r="G37" s="56">
        <f>G25/20898000</f>
        <v>30.883166905924011</v>
      </c>
      <c r="H37" s="57"/>
      <c r="I37" s="56">
        <f>I25/20898000</f>
        <v>12.517562015503875</v>
      </c>
    </row>
    <row r="38" spans="1:9" ht="20.25" customHeight="1" thickTop="1" x14ac:dyDescent="0.3">
      <c r="B38" s="17"/>
    </row>
    <row r="39" spans="1:9" ht="20.25" customHeight="1" x14ac:dyDescent="0.3">
      <c r="B39" s="17"/>
    </row>
    <row r="40" spans="1:9" ht="20.25" customHeight="1" x14ac:dyDescent="0.3">
      <c r="B40" s="17"/>
    </row>
    <row r="41" spans="1:9" ht="20.25" customHeight="1" x14ac:dyDescent="0.3">
      <c r="B41" s="17"/>
    </row>
    <row r="42" spans="1:9" ht="20.25" customHeight="1" x14ac:dyDescent="0.3">
      <c r="B42" s="17"/>
    </row>
    <row r="43" spans="1:9" ht="20.25" customHeight="1" x14ac:dyDescent="0.3">
      <c r="B43" s="17"/>
    </row>
    <row r="44" spans="1:9" ht="20.25" customHeight="1" x14ac:dyDescent="0.3">
      <c r="B44" s="17"/>
    </row>
    <row r="84" spans="3:3" ht="20.25" customHeight="1" x14ac:dyDescent="0.3">
      <c r="C84" s="58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3" top="0.48" bottom="0.5" header="0.5" footer="0.5"/>
  <pageSetup paperSize="9" scale="90" firstPageNumber="7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A206-B776-4CC3-BE4E-986A8F5DC6A3}">
  <dimension ref="A1:Q101"/>
  <sheetViews>
    <sheetView showGridLines="0" topLeftCell="A25" zoomScale="60" zoomScaleNormal="60" zoomScaleSheetLayoutView="100" workbookViewId="0">
      <selection activeCell="C10" sqref="C10"/>
    </sheetView>
  </sheetViews>
  <sheetFormatPr defaultColWidth="19.54296875" defaultRowHeight="20.25" customHeight="1" x14ac:dyDescent="0.35"/>
  <cols>
    <col min="1" max="1" width="55.54296875" style="61" customWidth="1"/>
    <col min="2" max="2" width="5.7265625" style="70" bestFit="1" customWidth="1"/>
    <col min="3" max="3" width="0.81640625" style="61" customWidth="1"/>
    <col min="4" max="4" width="14.7265625" style="61" customWidth="1"/>
    <col min="5" max="5" width="0.81640625" style="61" customWidth="1"/>
    <col min="6" max="6" width="13" style="61" hidden="1" customWidth="1"/>
    <col min="7" max="7" width="1" style="61" hidden="1" customWidth="1"/>
    <col min="8" max="8" width="14.7265625" style="61" customWidth="1"/>
    <col min="9" max="9" width="0.81640625" style="61" customWidth="1"/>
    <col min="10" max="10" width="14.7265625" style="61" customWidth="1"/>
    <col min="11" max="11" width="0.81640625" style="61" customWidth="1"/>
    <col min="12" max="12" width="13.81640625" style="61" hidden="1" customWidth="1"/>
    <col min="13" max="13" width="1" style="61" hidden="1" customWidth="1"/>
    <col min="14" max="14" width="16.453125" style="61" customWidth="1"/>
    <col min="15" max="15" width="0.453125" style="61" customWidth="1"/>
    <col min="16" max="16" width="15.7265625" style="61" customWidth="1"/>
    <col min="17" max="256" width="19.54296875" style="91"/>
    <col min="257" max="257" width="55.54296875" style="91" customWidth="1"/>
    <col min="258" max="258" width="5.7265625" style="91" bestFit="1" customWidth="1"/>
    <col min="259" max="259" width="0.81640625" style="91" customWidth="1"/>
    <col min="260" max="260" width="14.7265625" style="91" customWidth="1"/>
    <col min="261" max="261" width="0.81640625" style="91" customWidth="1"/>
    <col min="262" max="263" width="0" style="91" hidden="1" customWidth="1"/>
    <col min="264" max="264" width="14.7265625" style="91" customWidth="1"/>
    <col min="265" max="265" width="0.81640625" style="91" customWidth="1"/>
    <col min="266" max="266" width="14.7265625" style="91" customWidth="1"/>
    <col min="267" max="267" width="0.81640625" style="91" customWidth="1"/>
    <col min="268" max="269" width="0" style="91" hidden="1" customWidth="1"/>
    <col min="270" max="270" width="16.453125" style="91" customWidth="1"/>
    <col min="271" max="271" width="0.453125" style="91" customWidth="1"/>
    <col min="272" max="272" width="15.7265625" style="91" customWidth="1"/>
    <col min="273" max="512" width="19.54296875" style="91"/>
    <col min="513" max="513" width="55.54296875" style="91" customWidth="1"/>
    <col min="514" max="514" width="5.7265625" style="91" bestFit="1" customWidth="1"/>
    <col min="515" max="515" width="0.81640625" style="91" customWidth="1"/>
    <col min="516" max="516" width="14.7265625" style="91" customWidth="1"/>
    <col min="517" max="517" width="0.81640625" style="91" customWidth="1"/>
    <col min="518" max="519" width="0" style="91" hidden="1" customWidth="1"/>
    <col min="520" max="520" width="14.7265625" style="91" customWidth="1"/>
    <col min="521" max="521" width="0.81640625" style="91" customWidth="1"/>
    <col min="522" max="522" width="14.7265625" style="91" customWidth="1"/>
    <col min="523" max="523" width="0.81640625" style="91" customWidth="1"/>
    <col min="524" max="525" width="0" style="91" hidden="1" customWidth="1"/>
    <col min="526" max="526" width="16.453125" style="91" customWidth="1"/>
    <col min="527" max="527" width="0.453125" style="91" customWidth="1"/>
    <col min="528" max="528" width="15.7265625" style="91" customWidth="1"/>
    <col min="529" max="768" width="19.54296875" style="91"/>
    <col min="769" max="769" width="55.54296875" style="91" customWidth="1"/>
    <col min="770" max="770" width="5.7265625" style="91" bestFit="1" customWidth="1"/>
    <col min="771" max="771" width="0.81640625" style="91" customWidth="1"/>
    <col min="772" max="772" width="14.7265625" style="91" customWidth="1"/>
    <col min="773" max="773" width="0.81640625" style="91" customWidth="1"/>
    <col min="774" max="775" width="0" style="91" hidden="1" customWidth="1"/>
    <col min="776" max="776" width="14.7265625" style="91" customWidth="1"/>
    <col min="777" max="777" width="0.81640625" style="91" customWidth="1"/>
    <col min="778" max="778" width="14.7265625" style="91" customWidth="1"/>
    <col min="779" max="779" width="0.81640625" style="91" customWidth="1"/>
    <col min="780" max="781" width="0" style="91" hidden="1" customWidth="1"/>
    <col min="782" max="782" width="16.453125" style="91" customWidth="1"/>
    <col min="783" max="783" width="0.453125" style="91" customWidth="1"/>
    <col min="784" max="784" width="15.7265625" style="91" customWidth="1"/>
    <col min="785" max="1024" width="19.54296875" style="91"/>
    <col min="1025" max="1025" width="55.54296875" style="91" customWidth="1"/>
    <col min="1026" max="1026" width="5.7265625" style="91" bestFit="1" customWidth="1"/>
    <col min="1027" max="1027" width="0.81640625" style="91" customWidth="1"/>
    <col min="1028" max="1028" width="14.7265625" style="91" customWidth="1"/>
    <col min="1029" max="1029" width="0.81640625" style="91" customWidth="1"/>
    <col min="1030" max="1031" width="0" style="91" hidden="1" customWidth="1"/>
    <col min="1032" max="1032" width="14.7265625" style="91" customWidth="1"/>
    <col min="1033" max="1033" width="0.81640625" style="91" customWidth="1"/>
    <col min="1034" max="1034" width="14.7265625" style="91" customWidth="1"/>
    <col min="1035" max="1035" width="0.81640625" style="91" customWidth="1"/>
    <col min="1036" max="1037" width="0" style="91" hidden="1" customWidth="1"/>
    <col min="1038" max="1038" width="16.453125" style="91" customWidth="1"/>
    <col min="1039" max="1039" width="0.453125" style="91" customWidth="1"/>
    <col min="1040" max="1040" width="15.7265625" style="91" customWidth="1"/>
    <col min="1041" max="1280" width="19.54296875" style="91"/>
    <col min="1281" max="1281" width="55.54296875" style="91" customWidth="1"/>
    <col min="1282" max="1282" width="5.7265625" style="91" bestFit="1" customWidth="1"/>
    <col min="1283" max="1283" width="0.81640625" style="91" customWidth="1"/>
    <col min="1284" max="1284" width="14.7265625" style="91" customWidth="1"/>
    <col min="1285" max="1285" width="0.81640625" style="91" customWidth="1"/>
    <col min="1286" max="1287" width="0" style="91" hidden="1" customWidth="1"/>
    <col min="1288" max="1288" width="14.7265625" style="91" customWidth="1"/>
    <col min="1289" max="1289" width="0.81640625" style="91" customWidth="1"/>
    <col min="1290" max="1290" width="14.7265625" style="91" customWidth="1"/>
    <col min="1291" max="1291" width="0.81640625" style="91" customWidth="1"/>
    <col min="1292" max="1293" width="0" style="91" hidden="1" customWidth="1"/>
    <col min="1294" max="1294" width="16.453125" style="91" customWidth="1"/>
    <col min="1295" max="1295" width="0.453125" style="91" customWidth="1"/>
    <col min="1296" max="1296" width="15.7265625" style="91" customWidth="1"/>
    <col min="1297" max="1536" width="19.54296875" style="91"/>
    <col min="1537" max="1537" width="55.54296875" style="91" customWidth="1"/>
    <col min="1538" max="1538" width="5.7265625" style="91" bestFit="1" customWidth="1"/>
    <col min="1539" max="1539" width="0.81640625" style="91" customWidth="1"/>
    <col min="1540" max="1540" width="14.7265625" style="91" customWidth="1"/>
    <col min="1541" max="1541" width="0.81640625" style="91" customWidth="1"/>
    <col min="1542" max="1543" width="0" style="91" hidden="1" customWidth="1"/>
    <col min="1544" max="1544" width="14.7265625" style="91" customWidth="1"/>
    <col min="1545" max="1545" width="0.81640625" style="91" customWidth="1"/>
    <col min="1546" max="1546" width="14.7265625" style="91" customWidth="1"/>
    <col min="1547" max="1547" width="0.81640625" style="91" customWidth="1"/>
    <col min="1548" max="1549" width="0" style="91" hidden="1" customWidth="1"/>
    <col min="1550" max="1550" width="16.453125" style="91" customWidth="1"/>
    <col min="1551" max="1551" width="0.453125" style="91" customWidth="1"/>
    <col min="1552" max="1552" width="15.7265625" style="91" customWidth="1"/>
    <col min="1553" max="1792" width="19.54296875" style="91"/>
    <col min="1793" max="1793" width="55.54296875" style="91" customWidth="1"/>
    <col min="1794" max="1794" width="5.7265625" style="91" bestFit="1" customWidth="1"/>
    <col min="1795" max="1795" width="0.81640625" style="91" customWidth="1"/>
    <col min="1796" max="1796" width="14.7265625" style="91" customWidth="1"/>
    <col min="1797" max="1797" width="0.81640625" style="91" customWidth="1"/>
    <col min="1798" max="1799" width="0" style="91" hidden="1" customWidth="1"/>
    <col min="1800" max="1800" width="14.7265625" style="91" customWidth="1"/>
    <col min="1801" max="1801" width="0.81640625" style="91" customWidth="1"/>
    <col min="1802" max="1802" width="14.7265625" style="91" customWidth="1"/>
    <col min="1803" max="1803" width="0.81640625" style="91" customWidth="1"/>
    <col min="1804" max="1805" width="0" style="91" hidden="1" customWidth="1"/>
    <col min="1806" max="1806" width="16.453125" style="91" customWidth="1"/>
    <col min="1807" max="1807" width="0.453125" style="91" customWidth="1"/>
    <col min="1808" max="1808" width="15.7265625" style="91" customWidth="1"/>
    <col min="1809" max="2048" width="19.54296875" style="91"/>
    <col min="2049" max="2049" width="55.54296875" style="91" customWidth="1"/>
    <col min="2050" max="2050" width="5.7265625" style="91" bestFit="1" customWidth="1"/>
    <col min="2051" max="2051" width="0.81640625" style="91" customWidth="1"/>
    <col min="2052" max="2052" width="14.7265625" style="91" customWidth="1"/>
    <col min="2053" max="2053" width="0.81640625" style="91" customWidth="1"/>
    <col min="2054" max="2055" width="0" style="91" hidden="1" customWidth="1"/>
    <col min="2056" max="2056" width="14.7265625" style="91" customWidth="1"/>
    <col min="2057" max="2057" width="0.81640625" style="91" customWidth="1"/>
    <col min="2058" max="2058" width="14.7265625" style="91" customWidth="1"/>
    <col min="2059" max="2059" width="0.81640625" style="91" customWidth="1"/>
    <col min="2060" max="2061" width="0" style="91" hidden="1" customWidth="1"/>
    <col min="2062" max="2062" width="16.453125" style="91" customWidth="1"/>
    <col min="2063" max="2063" width="0.453125" style="91" customWidth="1"/>
    <col min="2064" max="2064" width="15.7265625" style="91" customWidth="1"/>
    <col min="2065" max="2304" width="19.54296875" style="91"/>
    <col min="2305" max="2305" width="55.54296875" style="91" customWidth="1"/>
    <col min="2306" max="2306" width="5.7265625" style="91" bestFit="1" customWidth="1"/>
    <col min="2307" max="2307" width="0.81640625" style="91" customWidth="1"/>
    <col min="2308" max="2308" width="14.7265625" style="91" customWidth="1"/>
    <col min="2309" max="2309" width="0.81640625" style="91" customWidth="1"/>
    <col min="2310" max="2311" width="0" style="91" hidden="1" customWidth="1"/>
    <col min="2312" max="2312" width="14.7265625" style="91" customWidth="1"/>
    <col min="2313" max="2313" width="0.81640625" style="91" customWidth="1"/>
    <col min="2314" max="2314" width="14.7265625" style="91" customWidth="1"/>
    <col min="2315" max="2315" width="0.81640625" style="91" customWidth="1"/>
    <col min="2316" max="2317" width="0" style="91" hidden="1" customWidth="1"/>
    <col min="2318" max="2318" width="16.453125" style="91" customWidth="1"/>
    <col min="2319" max="2319" width="0.453125" style="91" customWidth="1"/>
    <col min="2320" max="2320" width="15.7265625" style="91" customWidth="1"/>
    <col min="2321" max="2560" width="19.54296875" style="91"/>
    <col min="2561" max="2561" width="55.54296875" style="91" customWidth="1"/>
    <col min="2562" max="2562" width="5.7265625" style="91" bestFit="1" customWidth="1"/>
    <col min="2563" max="2563" width="0.81640625" style="91" customWidth="1"/>
    <col min="2564" max="2564" width="14.7265625" style="91" customWidth="1"/>
    <col min="2565" max="2565" width="0.81640625" style="91" customWidth="1"/>
    <col min="2566" max="2567" width="0" style="91" hidden="1" customWidth="1"/>
    <col min="2568" max="2568" width="14.7265625" style="91" customWidth="1"/>
    <col min="2569" max="2569" width="0.81640625" style="91" customWidth="1"/>
    <col min="2570" max="2570" width="14.7265625" style="91" customWidth="1"/>
    <col min="2571" max="2571" width="0.81640625" style="91" customWidth="1"/>
    <col min="2572" max="2573" width="0" style="91" hidden="1" customWidth="1"/>
    <col min="2574" max="2574" width="16.453125" style="91" customWidth="1"/>
    <col min="2575" max="2575" width="0.453125" style="91" customWidth="1"/>
    <col min="2576" max="2576" width="15.7265625" style="91" customWidth="1"/>
    <col min="2577" max="2816" width="19.54296875" style="91"/>
    <col min="2817" max="2817" width="55.54296875" style="91" customWidth="1"/>
    <col min="2818" max="2818" width="5.7265625" style="91" bestFit="1" customWidth="1"/>
    <col min="2819" max="2819" width="0.81640625" style="91" customWidth="1"/>
    <col min="2820" max="2820" width="14.7265625" style="91" customWidth="1"/>
    <col min="2821" max="2821" width="0.81640625" style="91" customWidth="1"/>
    <col min="2822" max="2823" width="0" style="91" hidden="1" customWidth="1"/>
    <col min="2824" max="2824" width="14.7265625" style="91" customWidth="1"/>
    <col min="2825" max="2825" width="0.81640625" style="91" customWidth="1"/>
    <col min="2826" max="2826" width="14.7265625" style="91" customWidth="1"/>
    <col min="2827" max="2827" width="0.81640625" style="91" customWidth="1"/>
    <col min="2828" max="2829" width="0" style="91" hidden="1" customWidth="1"/>
    <col min="2830" max="2830" width="16.453125" style="91" customWidth="1"/>
    <col min="2831" max="2831" width="0.453125" style="91" customWidth="1"/>
    <col min="2832" max="2832" width="15.7265625" style="91" customWidth="1"/>
    <col min="2833" max="3072" width="19.54296875" style="91"/>
    <col min="3073" max="3073" width="55.54296875" style="91" customWidth="1"/>
    <col min="3074" max="3074" width="5.7265625" style="91" bestFit="1" customWidth="1"/>
    <col min="3075" max="3075" width="0.81640625" style="91" customWidth="1"/>
    <col min="3076" max="3076" width="14.7265625" style="91" customWidth="1"/>
    <col min="3077" max="3077" width="0.81640625" style="91" customWidth="1"/>
    <col min="3078" max="3079" width="0" style="91" hidden="1" customWidth="1"/>
    <col min="3080" max="3080" width="14.7265625" style="91" customWidth="1"/>
    <col min="3081" max="3081" width="0.81640625" style="91" customWidth="1"/>
    <col min="3082" max="3082" width="14.7265625" style="91" customWidth="1"/>
    <col min="3083" max="3083" width="0.81640625" style="91" customWidth="1"/>
    <col min="3084" max="3085" width="0" style="91" hidden="1" customWidth="1"/>
    <col min="3086" max="3086" width="16.453125" style="91" customWidth="1"/>
    <col min="3087" max="3087" width="0.453125" style="91" customWidth="1"/>
    <col min="3088" max="3088" width="15.7265625" style="91" customWidth="1"/>
    <col min="3089" max="3328" width="19.54296875" style="91"/>
    <col min="3329" max="3329" width="55.54296875" style="91" customWidth="1"/>
    <col min="3330" max="3330" width="5.7265625" style="91" bestFit="1" customWidth="1"/>
    <col min="3331" max="3331" width="0.81640625" style="91" customWidth="1"/>
    <col min="3332" max="3332" width="14.7265625" style="91" customWidth="1"/>
    <col min="3333" max="3333" width="0.81640625" style="91" customWidth="1"/>
    <col min="3334" max="3335" width="0" style="91" hidden="1" customWidth="1"/>
    <col min="3336" max="3336" width="14.7265625" style="91" customWidth="1"/>
    <col min="3337" max="3337" width="0.81640625" style="91" customWidth="1"/>
    <col min="3338" max="3338" width="14.7265625" style="91" customWidth="1"/>
    <col min="3339" max="3339" width="0.81640625" style="91" customWidth="1"/>
    <col min="3340" max="3341" width="0" style="91" hidden="1" customWidth="1"/>
    <col min="3342" max="3342" width="16.453125" style="91" customWidth="1"/>
    <col min="3343" max="3343" width="0.453125" style="91" customWidth="1"/>
    <col min="3344" max="3344" width="15.7265625" style="91" customWidth="1"/>
    <col min="3345" max="3584" width="19.54296875" style="91"/>
    <col min="3585" max="3585" width="55.54296875" style="91" customWidth="1"/>
    <col min="3586" max="3586" width="5.7265625" style="91" bestFit="1" customWidth="1"/>
    <col min="3587" max="3587" width="0.81640625" style="91" customWidth="1"/>
    <col min="3588" max="3588" width="14.7265625" style="91" customWidth="1"/>
    <col min="3589" max="3589" width="0.81640625" style="91" customWidth="1"/>
    <col min="3590" max="3591" width="0" style="91" hidden="1" customWidth="1"/>
    <col min="3592" max="3592" width="14.7265625" style="91" customWidth="1"/>
    <col min="3593" max="3593" width="0.81640625" style="91" customWidth="1"/>
    <col min="3594" max="3594" width="14.7265625" style="91" customWidth="1"/>
    <col min="3595" max="3595" width="0.81640625" style="91" customWidth="1"/>
    <col min="3596" max="3597" width="0" style="91" hidden="1" customWidth="1"/>
    <col min="3598" max="3598" width="16.453125" style="91" customWidth="1"/>
    <col min="3599" max="3599" width="0.453125" style="91" customWidth="1"/>
    <col min="3600" max="3600" width="15.7265625" style="91" customWidth="1"/>
    <col min="3601" max="3840" width="19.54296875" style="91"/>
    <col min="3841" max="3841" width="55.54296875" style="91" customWidth="1"/>
    <col min="3842" max="3842" width="5.7265625" style="91" bestFit="1" customWidth="1"/>
    <col min="3843" max="3843" width="0.81640625" style="91" customWidth="1"/>
    <col min="3844" max="3844" width="14.7265625" style="91" customWidth="1"/>
    <col min="3845" max="3845" width="0.81640625" style="91" customWidth="1"/>
    <col min="3846" max="3847" width="0" style="91" hidden="1" customWidth="1"/>
    <col min="3848" max="3848" width="14.7265625" style="91" customWidth="1"/>
    <col min="3849" max="3849" width="0.81640625" style="91" customWidth="1"/>
    <col min="3850" max="3850" width="14.7265625" style="91" customWidth="1"/>
    <col min="3851" max="3851" width="0.81640625" style="91" customWidth="1"/>
    <col min="3852" max="3853" width="0" style="91" hidden="1" customWidth="1"/>
    <col min="3854" max="3854" width="16.453125" style="91" customWidth="1"/>
    <col min="3855" max="3855" width="0.453125" style="91" customWidth="1"/>
    <col min="3856" max="3856" width="15.7265625" style="91" customWidth="1"/>
    <col min="3857" max="4096" width="19.54296875" style="91"/>
    <col min="4097" max="4097" width="55.54296875" style="91" customWidth="1"/>
    <col min="4098" max="4098" width="5.7265625" style="91" bestFit="1" customWidth="1"/>
    <col min="4099" max="4099" width="0.81640625" style="91" customWidth="1"/>
    <col min="4100" max="4100" width="14.7265625" style="91" customWidth="1"/>
    <col min="4101" max="4101" width="0.81640625" style="91" customWidth="1"/>
    <col min="4102" max="4103" width="0" style="91" hidden="1" customWidth="1"/>
    <col min="4104" max="4104" width="14.7265625" style="91" customWidth="1"/>
    <col min="4105" max="4105" width="0.81640625" style="91" customWidth="1"/>
    <col min="4106" max="4106" width="14.7265625" style="91" customWidth="1"/>
    <col min="4107" max="4107" width="0.81640625" style="91" customWidth="1"/>
    <col min="4108" max="4109" width="0" style="91" hidden="1" customWidth="1"/>
    <col min="4110" max="4110" width="16.453125" style="91" customWidth="1"/>
    <col min="4111" max="4111" width="0.453125" style="91" customWidth="1"/>
    <col min="4112" max="4112" width="15.7265625" style="91" customWidth="1"/>
    <col min="4113" max="4352" width="19.54296875" style="91"/>
    <col min="4353" max="4353" width="55.54296875" style="91" customWidth="1"/>
    <col min="4354" max="4354" width="5.7265625" style="91" bestFit="1" customWidth="1"/>
    <col min="4355" max="4355" width="0.81640625" style="91" customWidth="1"/>
    <col min="4356" max="4356" width="14.7265625" style="91" customWidth="1"/>
    <col min="4357" max="4357" width="0.81640625" style="91" customWidth="1"/>
    <col min="4358" max="4359" width="0" style="91" hidden="1" customWidth="1"/>
    <col min="4360" max="4360" width="14.7265625" style="91" customWidth="1"/>
    <col min="4361" max="4361" width="0.81640625" style="91" customWidth="1"/>
    <col min="4362" max="4362" width="14.7265625" style="91" customWidth="1"/>
    <col min="4363" max="4363" width="0.81640625" style="91" customWidth="1"/>
    <col min="4364" max="4365" width="0" style="91" hidden="1" customWidth="1"/>
    <col min="4366" max="4366" width="16.453125" style="91" customWidth="1"/>
    <col min="4367" max="4367" width="0.453125" style="91" customWidth="1"/>
    <col min="4368" max="4368" width="15.7265625" style="91" customWidth="1"/>
    <col min="4369" max="4608" width="19.54296875" style="91"/>
    <col min="4609" max="4609" width="55.54296875" style="91" customWidth="1"/>
    <col min="4610" max="4610" width="5.7265625" style="91" bestFit="1" customWidth="1"/>
    <col min="4611" max="4611" width="0.81640625" style="91" customWidth="1"/>
    <col min="4612" max="4612" width="14.7265625" style="91" customWidth="1"/>
    <col min="4613" max="4613" width="0.81640625" style="91" customWidth="1"/>
    <col min="4614" max="4615" width="0" style="91" hidden="1" customWidth="1"/>
    <col min="4616" max="4616" width="14.7265625" style="91" customWidth="1"/>
    <col min="4617" max="4617" width="0.81640625" style="91" customWidth="1"/>
    <col min="4618" max="4618" width="14.7265625" style="91" customWidth="1"/>
    <col min="4619" max="4619" width="0.81640625" style="91" customWidth="1"/>
    <col min="4620" max="4621" width="0" style="91" hidden="1" customWidth="1"/>
    <col min="4622" max="4622" width="16.453125" style="91" customWidth="1"/>
    <col min="4623" max="4623" width="0.453125" style="91" customWidth="1"/>
    <col min="4624" max="4624" width="15.7265625" style="91" customWidth="1"/>
    <col min="4625" max="4864" width="19.54296875" style="91"/>
    <col min="4865" max="4865" width="55.54296875" style="91" customWidth="1"/>
    <col min="4866" max="4866" width="5.7265625" style="91" bestFit="1" customWidth="1"/>
    <col min="4867" max="4867" width="0.81640625" style="91" customWidth="1"/>
    <col min="4868" max="4868" width="14.7265625" style="91" customWidth="1"/>
    <col min="4869" max="4869" width="0.81640625" style="91" customWidth="1"/>
    <col min="4870" max="4871" width="0" style="91" hidden="1" customWidth="1"/>
    <col min="4872" max="4872" width="14.7265625" style="91" customWidth="1"/>
    <col min="4873" max="4873" width="0.81640625" style="91" customWidth="1"/>
    <col min="4874" max="4874" width="14.7265625" style="91" customWidth="1"/>
    <col min="4875" max="4875" width="0.81640625" style="91" customWidth="1"/>
    <col min="4876" max="4877" width="0" style="91" hidden="1" customWidth="1"/>
    <col min="4878" max="4878" width="16.453125" style="91" customWidth="1"/>
    <col min="4879" max="4879" width="0.453125" style="91" customWidth="1"/>
    <col min="4880" max="4880" width="15.7265625" style="91" customWidth="1"/>
    <col min="4881" max="5120" width="19.54296875" style="91"/>
    <col min="5121" max="5121" width="55.54296875" style="91" customWidth="1"/>
    <col min="5122" max="5122" width="5.7265625" style="91" bestFit="1" customWidth="1"/>
    <col min="5123" max="5123" width="0.81640625" style="91" customWidth="1"/>
    <col min="5124" max="5124" width="14.7265625" style="91" customWidth="1"/>
    <col min="5125" max="5125" width="0.81640625" style="91" customWidth="1"/>
    <col min="5126" max="5127" width="0" style="91" hidden="1" customWidth="1"/>
    <col min="5128" max="5128" width="14.7265625" style="91" customWidth="1"/>
    <col min="5129" max="5129" width="0.81640625" style="91" customWidth="1"/>
    <col min="5130" max="5130" width="14.7265625" style="91" customWidth="1"/>
    <col min="5131" max="5131" width="0.81640625" style="91" customWidth="1"/>
    <col min="5132" max="5133" width="0" style="91" hidden="1" customWidth="1"/>
    <col min="5134" max="5134" width="16.453125" style="91" customWidth="1"/>
    <col min="5135" max="5135" width="0.453125" style="91" customWidth="1"/>
    <col min="5136" max="5136" width="15.7265625" style="91" customWidth="1"/>
    <col min="5137" max="5376" width="19.54296875" style="91"/>
    <col min="5377" max="5377" width="55.54296875" style="91" customWidth="1"/>
    <col min="5378" max="5378" width="5.7265625" style="91" bestFit="1" customWidth="1"/>
    <col min="5379" max="5379" width="0.81640625" style="91" customWidth="1"/>
    <col min="5380" max="5380" width="14.7265625" style="91" customWidth="1"/>
    <col min="5381" max="5381" width="0.81640625" style="91" customWidth="1"/>
    <col min="5382" max="5383" width="0" style="91" hidden="1" customWidth="1"/>
    <col min="5384" max="5384" width="14.7265625" style="91" customWidth="1"/>
    <col min="5385" max="5385" width="0.81640625" style="91" customWidth="1"/>
    <col min="5386" max="5386" width="14.7265625" style="91" customWidth="1"/>
    <col min="5387" max="5387" width="0.81640625" style="91" customWidth="1"/>
    <col min="5388" max="5389" width="0" style="91" hidden="1" customWidth="1"/>
    <col min="5390" max="5390" width="16.453125" style="91" customWidth="1"/>
    <col min="5391" max="5391" width="0.453125" style="91" customWidth="1"/>
    <col min="5392" max="5392" width="15.7265625" style="91" customWidth="1"/>
    <col min="5393" max="5632" width="19.54296875" style="91"/>
    <col min="5633" max="5633" width="55.54296875" style="91" customWidth="1"/>
    <col min="5634" max="5634" width="5.7265625" style="91" bestFit="1" customWidth="1"/>
    <col min="5635" max="5635" width="0.81640625" style="91" customWidth="1"/>
    <col min="5636" max="5636" width="14.7265625" style="91" customWidth="1"/>
    <col min="5637" max="5637" width="0.81640625" style="91" customWidth="1"/>
    <col min="5638" max="5639" width="0" style="91" hidden="1" customWidth="1"/>
    <col min="5640" max="5640" width="14.7265625" style="91" customWidth="1"/>
    <col min="5641" max="5641" width="0.81640625" style="91" customWidth="1"/>
    <col min="5642" max="5642" width="14.7265625" style="91" customWidth="1"/>
    <col min="5643" max="5643" width="0.81640625" style="91" customWidth="1"/>
    <col min="5644" max="5645" width="0" style="91" hidden="1" customWidth="1"/>
    <col min="5646" max="5646" width="16.453125" style="91" customWidth="1"/>
    <col min="5647" max="5647" width="0.453125" style="91" customWidth="1"/>
    <col min="5648" max="5648" width="15.7265625" style="91" customWidth="1"/>
    <col min="5649" max="5888" width="19.54296875" style="91"/>
    <col min="5889" max="5889" width="55.54296875" style="91" customWidth="1"/>
    <col min="5890" max="5890" width="5.7265625" style="91" bestFit="1" customWidth="1"/>
    <col min="5891" max="5891" width="0.81640625" style="91" customWidth="1"/>
    <col min="5892" max="5892" width="14.7265625" style="91" customWidth="1"/>
    <col min="5893" max="5893" width="0.81640625" style="91" customWidth="1"/>
    <col min="5894" max="5895" width="0" style="91" hidden="1" customWidth="1"/>
    <col min="5896" max="5896" width="14.7265625" style="91" customWidth="1"/>
    <col min="5897" max="5897" width="0.81640625" style="91" customWidth="1"/>
    <col min="5898" max="5898" width="14.7265625" style="91" customWidth="1"/>
    <col min="5899" max="5899" width="0.81640625" style="91" customWidth="1"/>
    <col min="5900" max="5901" width="0" style="91" hidden="1" customWidth="1"/>
    <col min="5902" max="5902" width="16.453125" style="91" customWidth="1"/>
    <col min="5903" max="5903" width="0.453125" style="91" customWidth="1"/>
    <col min="5904" max="5904" width="15.7265625" style="91" customWidth="1"/>
    <col min="5905" max="6144" width="19.54296875" style="91"/>
    <col min="6145" max="6145" width="55.54296875" style="91" customWidth="1"/>
    <col min="6146" max="6146" width="5.7265625" style="91" bestFit="1" customWidth="1"/>
    <col min="6147" max="6147" width="0.81640625" style="91" customWidth="1"/>
    <col min="6148" max="6148" width="14.7265625" style="91" customWidth="1"/>
    <col min="6149" max="6149" width="0.81640625" style="91" customWidth="1"/>
    <col min="6150" max="6151" width="0" style="91" hidden="1" customWidth="1"/>
    <col min="6152" max="6152" width="14.7265625" style="91" customWidth="1"/>
    <col min="6153" max="6153" width="0.81640625" style="91" customWidth="1"/>
    <col min="6154" max="6154" width="14.7265625" style="91" customWidth="1"/>
    <col min="6155" max="6155" width="0.81640625" style="91" customWidth="1"/>
    <col min="6156" max="6157" width="0" style="91" hidden="1" customWidth="1"/>
    <col min="6158" max="6158" width="16.453125" style="91" customWidth="1"/>
    <col min="6159" max="6159" width="0.453125" style="91" customWidth="1"/>
    <col min="6160" max="6160" width="15.7265625" style="91" customWidth="1"/>
    <col min="6161" max="6400" width="19.54296875" style="91"/>
    <col min="6401" max="6401" width="55.54296875" style="91" customWidth="1"/>
    <col min="6402" max="6402" width="5.7265625" style="91" bestFit="1" customWidth="1"/>
    <col min="6403" max="6403" width="0.81640625" style="91" customWidth="1"/>
    <col min="6404" max="6404" width="14.7265625" style="91" customWidth="1"/>
    <col min="6405" max="6405" width="0.81640625" style="91" customWidth="1"/>
    <col min="6406" max="6407" width="0" style="91" hidden="1" customWidth="1"/>
    <col min="6408" max="6408" width="14.7265625" style="91" customWidth="1"/>
    <col min="6409" max="6409" width="0.81640625" style="91" customWidth="1"/>
    <col min="6410" max="6410" width="14.7265625" style="91" customWidth="1"/>
    <col min="6411" max="6411" width="0.81640625" style="91" customWidth="1"/>
    <col min="6412" max="6413" width="0" style="91" hidden="1" customWidth="1"/>
    <col min="6414" max="6414" width="16.453125" style="91" customWidth="1"/>
    <col min="6415" max="6415" width="0.453125" style="91" customWidth="1"/>
    <col min="6416" max="6416" width="15.7265625" style="91" customWidth="1"/>
    <col min="6417" max="6656" width="19.54296875" style="91"/>
    <col min="6657" max="6657" width="55.54296875" style="91" customWidth="1"/>
    <col min="6658" max="6658" width="5.7265625" style="91" bestFit="1" customWidth="1"/>
    <col min="6659" max="6659" width="0.81640625" style="91" customWidth="1"/>
    <col min="6660" max="6660" width="14.7265625" style="91" customWidth="1"/>
    <col min="6661" max="6661" width="0.81640625" style="91" customWidth="1"/>
    <col min="6662" max="6663" width="0" style="91" hidden="1" customWidth="1"/>
    <col min="6664" max="6664" width="14.7265625" style="91" customWidth="1"/>
    <col min="6665" max="6665" width="0.81640625" style="91" customWidth="1"/>
    <col min="6666" max="6666" width="14.7265625" style="91" customWidth="1"/>
    <col min="6667" max="6667" width="0.81640625" style="91" customWidth="1"/>
    <col min="6668" max="6669" width="0" style="91" hidden="1" customWidth="1"/>
    <col min="6670" max="6670" width="16.453125" style="91" customWidth="1"/>
    <col min="6671" max="6671" width="0.453125" style="91" customWidth="1"/>
    <col min="6672" max="6672" width="15.7265625" style="91" customWidth="1"/>
    <col min="6673" max="6912" width="19.54296875" style="91"/>
    <col min="6913" max="6913" width="55.54296875" style="91" customWidth="1"/>
    <col min="6914" max="6914" width="5.7265625" style="91" bestFit="1" customWidth="1"/>
    <col min="6915" max="6915" width="0.81640625" style="91" customWidth="1"/>
    <col min="6916" max="6916" width="14.7265625" style="91" customWidth="1"/>
    <col min="6917" max="6917" width="0.81640625" style="91" customWidth="1"/>
    <col min="6918" max="6919" width="0" style="91" hidden="1" customWidth="1"/>
    <col min="6920" max="6920" width="14.7265625" style="91" customWidth="1"/>
    <col min="6921" max="6921" width="0.81640625" style="91" customWidth="1"/>
    <col min="6922" max="6922" width="14.7265625" style="91" customWidth="1"/>
    <col min="6923" max="6923" width="0.81640625" style="91" customWidth="1"/>
    <col min="6924" max="6925" width="0" style="91" hidden="1" customWidth="1"/>
    <col min="6926" max="6926" width="16.453125" style="91" customWidth="1"/>
    <col min="6927" max="6927" width="0.453125" style="91" customWidth="1"/>
    <col min="6928" max="6928" width="15.7265625" style="91" customWidth="1"/>
    <col min="6929" max="7168" width="19.54296875" style="91"/>
    <col min="7169" max="7169" width="55.54296875" style="91" customWidth="1"/>
    <col min="7170" max="7170" width="5.7265625" style="91" bestFit="1" customWidth="1"/>
    <col min="7171" max="7171" width="0.81640625" style="91" customWidth="1"/>
    <col min="7172" max="7172" width="14.7265625" style="91" customWidth="1"/>
    <col min="7173" max="7173" width="0.81640625" style="91" customWidth="1"/>
    <col min="7174" max="7175" width="0" style="91" hidden="1" customWidth="1"/>
    <col min="7176" max="7176" width="14.7265625" style="91" customWidth="1"/>
    <col min="7177" max="7177" width="0.81640625" style="91" customWidth="1"/>
    <col min="7178" max="7178" width="14.7265625" style="91" customWidth="1"/>
    <col min="7179" max="7179" width="0.81640625" style="91" customWidth="1"/>
    <col min="7180" max="7181" width="0" style="91" hidden="1" customWidth="1"/>
    <col min="7182" max="7182" width="16.453125" style="91" customWidth="1"/>
    <col min="7183" max="7183" width="0.453125" style="91" customWidth="1"/>
    <col min="7184" max="7184" width="15.7265625" style="91" customWidth="1"/>
    <col min="7185" max="7424" width="19.54296875" style="91"/>
    <col min="7425" max="7425" width="55.54296875" style="91" customWidth="1"/>
    <col min="7426" max="7426" width="5.7265625" style="91" bestFit="1" customWidth="1"/>
    <col min="7427" max="7427" width="0.81640625" style="91" customWidth="1"/>
    <col min="7428" max="7428" width="14.7265625" style="91" customWidth="1"/>
    <col min="7429" max="7429" width="0.81640625" style="91" customWidth="1"/>
    <col min="7430" max="7431" width="0" style="91" hidden="1" customWidth="1"/>
    <col min="7432" max="7432" width="14.7265625" style="91" customWidth="1"/>
    <col min="7433" max="7433" width="0.81640625" style="91" customWidth="1"/>
    <col min="7434" max="7434" width="14.7265625" style="91" customWidth="1"/>
    <col min="7435" max="7435" width="0.81640625" style="91" customWidth="1"/>
    <col min="7436" max="7437" width="0" style="91" hidden="1" customWidth="1"/>
    <col min="7438" max="7438" width="16.453125" style="91" customWidth="1"/>
    <col min="7439" max="7439" width="0.453125" style="91" customWidth="1"/>
    <col min="7440" max="7440" width="15.7265625" style="91" customWidth="1"/>
    <col min="7441" max="7680" width="19.54296875" style="91"/>
    <col min="7681" max="7681" width="55.54296875" style="91" customWidth="1"/>
    <col min="7682" max="7682" width="5.7265625" style="91" bestFit="1" customWidth="1"/>
    <col min="7683" max="7683" width="0.81640625" style="91" customWidth="1"/>
    <col min="7684" max="7684" width="14.7265625" style="91" customWidth="1"/>
    <col min="7685" max="7685" width="0.81640625" style="91" customWidth="1"/>
    <col min="7686" max="7687" width="0" style="91" hidden="1" customWidth="1"/>
    <col min="7688" max="7688" width="14.7265625" style="91" customWidth="1"/>
    <col min="7689" max="7689" width="0.81640625" style="91" customWidth="1"/>
    <col min="7690" max="7690" width="14.7265625" style="91" customWidth="1"/>
    <col min="7691" max="7691" width="0.81640625" style="91" customWidth="1"/>
    <col min="7692" max="7693" width="0" style="91" hidden="1" customWidth="1"/>
    <col min="7694" max="7694" width="16.453125" style="91" customWidth="1"/>
    <col min="7695" max="7695" width="0.453125" style="91" customWidth="1"/>
    <col min="7696" max="7696" width="15.7265625" style="91" customWidth="1"/>
    <col min="7697" max="7936" width="19.54296875" style="91"/>
    <col min="7937" max="7937" width="55.54296875" style="91" customWidth="1"/>
    <col min="7938" max="7938" width="5.7265625" style="91" bestFit="1" customWidth="1"/>
    <col min="7939" max="7939" width="0.81640625" style="91" customWidth="1"/>
    <col min="7940" max="7940" width="14.7265625" style="91" customWidth="1"/>
    <col min="7941" max="7941" width="0.81640625" style="91" customWidth="1"/>
    <col min="7942" max="7943" width="0" style="91" hidden="1" customWidth="1"/>
    <col min="7944" max="7944" width="14.7265625" style="91" customWidth="1"/>
    <col min="7945" max="7945" width="0.81640625" style="91" customWidth="1"/>
    <col min="7946" max="7946" width="14.7265625" style="91" customWidth="1"/>
    <col min="7947" max="7947" width="0.81640625" style="91" customWidth="1"/>
    <col min="7948" max="7949" width="0" style="91" hidden="1" customWidth="1"/>
    <col min="7950" max="7950" width="16.453125" style="91" customWidth="1"/>
    <col min="7951" max="7951" width="0.453125" style="91" customWidth="1"/>
    <col min="7952" max="7952" width="15.7265625" style="91" customWidth="1"/>
    <col min="7953" max="8192" width="19.54296875" style="91"/>
    <col min="8193" max="8193" width="55.54296875" style="91" customWidth="1"/>
    <col min="8194" max="8194" width="5.7265625" style="91" bestFit="1" customWidth="1"/>
    <col min="8195" max="8195" width="0.81640625" style="91" customWidth="1"/>
    <col min="8196" max="8196" width="14.7265625" style="91" customWidth="1"/>
    <col min="8197" max="8197" width="0.81640625" style="91" customWidth="1"/>
    <col min="8198" max="8199" width="0" style="91" hidden="1" customWidth="1"/>
    <col min="8200" max="8200" width="14.7265625" style="91" customWidth="1"/>
    <col min="8201" max="8201" width="0.81640625" style="91" customWidth="1"/>
    <col min="8202" max="8202" width="14.7265625" style="91" customWidth="1"/>
    <col min="8203" max="8203" width="0.81640625" style="91" customWidth="1"/>
    <col min="8204" max="8205" width="0" style="91" hidden="1" customWidth="1"/>
    <col min="8206" max="8206" width="16.453125" style="91" customWidth="1"/>
    <col min="8207" max="8207" width="0.453125" style="91" customWidth="1"/>
    <col min="8208" max="8208" width="15.7265625" style="91" customWidth="1"/>
    <col min="8209" max="8448" width="19.54296875" style="91"/>
    <col min="8449" max="8449" width="55.54296875" style="91" customWidth="1"/>
    <col min="8450" max="8450" width="5.7265625" style="91" bestFit="1" customWidth="1"/>
    <col min="8451" max="8451" width="0.81640625" style="91" customWidth="1"/>
    <col min="8452" max="8452" width="14.7265625" style="91" customWidth="1"/>
    <col min="8453" max="8453" width="0.81640625" style="91" customWidth="1"/>
    <col min="8454" max="8455" width="0" style="91" hidden="1" customWidth="1"/>
    <col min="8456" max="8456" width="14.7265625" style="91" customWidth="1"/>
    <col min="8457" max="8457" width="0.81640625" style="91" customWidth="1"/>
    <col min="8458" max="8458" width="14.7265625" style="91" customWidth="1"/>
    <col min="8459" max="8459" width="0.81640625" style="91" customWidth="1"/>
    <col min="8460" max="8461" width="0" style="91" hidden="1" customWidth="1"/>
    <col min="8462" max="8462" width="16.453125" style="91" customWidth="1"/>
    <col min="8463" max="8463" width="0.453125" style="91" customWidth="1"/>
    <col min="8464" max="8464" width="15.7265625" style="91" customWidth="1"/>
    <col min="8465" max="8704" width="19.54296875" style="91"/>
    <col min="8705" max="8705" width="55.54296875" style="91" customWidth="1"/>
    <col min="8706" max="8706" width="5.7265625" style="91" bestFit="1" customWidth="1"/>
    <col min="8707" max="8707" width="0.81640625" style="91" customWidth="1"/>
    <col min="8708" max="8708" width="14.7265625" style="91" customWidth="1"/>
    <col min="8709" max="8709" width="0.81640625" style="91" customWidth="1"/>
    <col min="8710" max="8711" width="0" style="91" hidden="1" customWidth="1"/>
    <col min="8712" max="8712" width="14.7265625" style="91" customWidth="1"/>
    <col min="8713" max="8713" width="0.81640625" style="91" customWidth="1"/>
    <col min="8714" max="8714" width="14.7265625" style="91" customWidth="1"/>
    <col min="8715" max="8715" width="0.81640625" style="91" customWidth="1"/>
    <col min="8716" max="8717" width="0" style="91" hidden="1" customWidth="1"/>
    <col min="8718" max="8718" width="16.453125" style="91" customWidth="1"/>
    <col min="8719" max="8719" width="0.453125" style="91" customWidth="1"/>
    <col min="8720" max="8720" width="15.7265625" style="91" customWidth="1"/>
    <col min="8721" max="8960" width="19.54296875" style="91"/>
    <col min="8961" max="8961" width="55.54296875" style="91" customWidth="1"/>
    <col min="8962" max="8962" width="5.7265625" style="91" bestFit="1" customWidth="1"/>
    <col min="8963" max="8963" width="0.81640625" style="91" customWidth="1"/>
    <col min="8964" max="8964" width="14.7265625" style="91" customWidth="1"/>
    <col min="8965" max="8965" width="0.81640625" style="91" customWidth="1"/>
    <col min="8966" max="8967" width="0" style="91" hidden="1" customWidth="1"/>
    <col min="8968" max="8968" width="14.7265625" style="91" customWidth="1"/>
    <col min="8969" max="8969" width="0.81640625" style="91" customWidth="1"/>
    <col min="8970" max="8970" width="14.7265625" style="91" customWidth="1"/>
    <col min="8971" max="8971" width="0.81640625" style="91" customWidth="1"/>
    <col min="8972" max="8973" width="0" style="91" hidden="1" customWidth="1"/>
    <col min="8974" max="8974" width="16.453125" style="91" customWidth="1"/>
    <col min="8975" max="8975" width="0.453125" style="91" customWidth="1"/>
    <col min="8976" max="8976" width="15.7265625" style="91" customWidth="1"/>
    <col min="8977" max="9216" width="19.54296875" style="91"/>
    <col min="9217" max="9217" width="55.54296875" style="91" customWidth="1"/>
    <col min="9218" max="9218" width="5.7265625" style="91" bestFit="1" customWidth="1"/>
    <col min="9219" max="9219" width="0.81640625" style="91" customWidth="1"/>
    <col min="9220" max="9220" width="14.7265625" style="91" customWidth="1"/>
    <col min="9221" max="9221" width="0.81640625" style="91" customWidth="1"/>
    <col min="9222" max="9223" width="0" style="91" hidden="1" customWidth="1"/>
    <col min="9224" max="9224" width="14.7265625" style="91" customWidth="1"/>
    <col min="9225" max="9225" width="0.81640625" style="91" customWidth="1"/>
    <col min="9226" max="9226" width="14.7265625" style="91" customWidth="1"/>
    <col min="9227" max="9227" width="0.81640625" style="91" customWidth="1"/>
    <col min="9228" max="9229" width="0" style="91" hidden="1" customWidth="1"/>
    <col min="9230" max="9230" width="16.453125" style="91" customWidth="1"/>
    <col min="9231" max="9231" width="0.453125" style="91" customWidth="1"/>
    <col min="9232" max="9232" width="15.7265625" style="91" customWidth="1"/>
    <col min="9233" max="9472" width="19.54296875" style="91"/>
    <col min="9473" max="9473" width="55.54296875" style="91" customWidth="1"/>
    <col min="9474" max="9474" width="5.7265625" style="91" bestFit="1" customWidth="1"/>
    <col min="9475" max="9475" width="0.81640625" style="91" customWidth="1"/>
    <col min="9476" max="9476" width="14.7265625" style="91" customWidth="1"/>
    <col min="9477" max="9477" width="0.81640625" style="91" customWidth="1"/>
    <col min="9478" max="9479" width="0" style="91" hidden="1" customWidth="1"/>
    <col min="9480" max="9480" width="14.7265625" style="91" customWidth="1"/>
    <col min="9481" max="9481" width="0.81640625" style="91" customWidth="1"/>
    <col min="9482" max="9482" width="14.7265625" style="91" customWidth="1"/>
    <col min="9483" max="9483" width="0.81640625" style="91" customWidth="1"/>
    <col min="9484" max="9485" width="0" style="91" hidden="1" customWidth="1"/>
    <col min="9486" max="9486" width="16.453125" style="91" customWidth="1"/>
    <col min="9487" max="9487" width="0.453125" style="91" customWidth="1"/>
    <col min="9488" max="9488" width="15.7265625" style="91" customWidth="1"/>
    <col min="9489" max="9728" width="19.54296875" style="91"/>
    <col min="9729" max="9729" width="55.54296875" style="91" customWidth="1"/>
    <col min="9730" max="9730" width="5.7265625" style="91" bestFit="1" customWidth="1"/>
    <col min="9731" max="9731" width="0.81640625" style="91" customWidth="1"/>
    <col min="9732" max="9732" width="14.7265625" style="91" customWidth="1"/>
    <col min="9733" max="9733" width="0.81640625" style="91" customWidth="1"/>
    <col min="9734" max="9735" width="0" style="91" hidden="1" customWidth="1"/>
    <col min="9736" max="9736" width="14.7265625" style="91" customWidth="1"/>
    <col min="9737" max="9737" width="0.81640625" style="91" customWidth="1"/>
    <col min="9738" max="9738" width="14.7265625" style="91" customWidth="1"/>
    <col min="9739" max="9739" width="0.81640625" style="91" customWidth="1"/>
    <col min="9740" max="9741" width="0" style="91" hidden="1" customWidth="1"/>
    <col min="9742" max="9742" width="16.453125" style="91" customWidth="1"/>
    <col min="9743" max="9743" width="0.453125" style="91" customWidth="1"/>
    <col min="9744" max="9744" width="15.7265625" style="91" customWidth="1"/>
    <col min="9745" max="9984" width="19.54296875" style="91"/>
    <col min="9985" max="9985" width="55.54296875" style="91" customWidth="1"/>
    <col min="9986" max="9986" width="5.7265625" style="91" bestFit="1" customWidth="1"/>
    <col min="9987" max="9987" width="0.81640625" style="91" customWidth="1"/>
    <col min="9988" max="9988" width="14.7265625" style="91" customWidth="1"/>
    <col min="9989" max="9989" width="0.81640625" style="91" customWidth="1"/>
    <col min="9990" max="9991" width="0" style="91" hidden="1" customWidth="1"/>
    <col min="9992" max="9992" width="14.7265625" style="91" customWidth="1"/>
    <col min="9993" max="9993" width="0.81640625" style="91" customWidth="1"/>
    <col min="9994" max="9994" width="14.7265625" style="91" customWidth="1"/>
    <col min="9995" max="9995" width="0.81640625" style="91" customWidth="1"/>
    <col min="9996" max="9997" width="0" style="91" hidden="1" customWidth="1"/>
    <col min="9998" max="9998" width="16.453125" style="91" customWidth="1"/>
    <col min="9999" max="9999" width="0.453125" style="91" customWidth="1"/>
    <col min="10000" max="10000" width="15.7265625" style="91" customWidth="1"/>
    <col min="10001" max="10240" width="19.54296875" style="91"/>
    <col min="10241" max="10241" width="55.54296875" style="91" customWidth="1"/>
    <col min="10242" max="10242" width="5.7265625" style="91" bestFit="1" customWidth="1"/>
    <col min="10243" max="10243" width="0.81640625" style="91" customWidth="1"/>
    <col min="10244" max="10244" width="14.7265625" style="91" customWidth="1"/>
    <col min="10245" max="10245" width="0.81640625" style="91" customWidth="1"/>
    <col min="10246" max="10247" width="0" style="91" hidden="1" customWidth="1"/>
    <col min="10248" max="10248" width="14.7265625" style="91" customWidth="1"/>
    <col min="10249" max="10249" width="0.81640625" style="91" customWidth="1"/>
    <col min="10250" max="10250" width="14.7265625" style="91" customWidth="1"/>
    <col min="10251" max="10251" width="0.81640625" style="91" customWidth="1"/>
    <col min="10252" max="10253" width="0" style="91" hidden="1" customWidth="1"/>
    <col min="10254" max="10254" width="16.453125" style="91" customWidth="1"/>
    <col min="10255" max="10255" width="0.453125" style="91" customWidth="1"/>
    <col min="10256" max="10256" width="15.7265625" style="91" customWidth="1"/>
    <col min="10257" max="10496" width="19.54296875" style="91"/>
    <col min="10497" max="10497" width="55.54296875" style="91" customWidth="1"/>
    <col min="10498" max="10498" width="5.7265625" style="91" bestFit="1" customWidth="1"/>
    <col min="10499" max="10499" width="0.81640625" style="91" customWidth="1"/>
    <col min="10500" max="10500" width="14.7265625" style="91" customWidth="1"/>
    <col min="10501" max="10501" width="0.81640625" style="91" customWidth="1"/>
    <col min="10502" max="10503" width="0" style="91" hidden="1" customWidth="1"/>
    <col min="10504" max="10504" width="14.7265625" style="91" customWidth="1"/>
    <col min="10505" max="10505" width="0.81640625" style="91" customWidth="1"/>
    <col min="10506" max="10506" width="14.7265625" style="91" customWidth="1"/>
    <col min="10507" max="10507" width="0.81640625" style="91" customWidth="1"/>
    <col min="10508" max="10509" width="0" style="91" hidden="1" customWidth="1"/>
    <col min="10510" max="10510" width="16.453125" style="91" customWidth="1"/>
    <col min="10511" max="10511" width="0.453125" style="91" customWidth="1"/>
    <col min="10512" max="10512" width="15.7265625" style="91" customWidth="1"/>
    <col min="10513" max="10752" width="19.54296875" style="91"/>
    <col min="10753" max="10753" width="55.54296875" style="91" customWidth="1"/>
    <col min="10754" max="10754" width="5.7265625" style="91" bestFit="1" customWidth="1"/>
    <col min="10755" max="10755" width="0.81640625" style="91" customWidth="1"/>
    <col min="10756" max="10756" width="14.7265625" style="91" customWidth="1"/>
    <col min="10757" max="10757" width="0.81640625" style="91" customWidth="1"/>
    <col min="10758" max="10759" width="0" style="91" hidden="1" customWidth="1"/>
    <col min="10760" max="10760" width="14.7265625" style="91" customWidth="1"/>
    <col min="10761" max="10761" width="0.81640625" style="91" customWidth="1"/>
    <col min="10762" max="10762" width="14.7265625" style="91" customWidth="1"/>
    <col min="10763" max="10763" width="0.81640625" style="91" customWidth="1"/>
    <col min="10764" max="10765" width="0" style="91" hidden="1" customWidth="1"/>
    <col min="10766" max="10766" width="16.453125" style="91" customWidth="1"/>
    <col min="10767" max="10767" width="0.453125" style="91" customWidth="1"/>
    <col min="10768" max="10768" width="15.7265625" style="91" customWidth="1"/>
    <col min="10769" max="11008" width="19.54296875" style="91"/>
    <col min="11009" max="11009" width="55.54296875" style="91" customWidth="1"/>
    <col min="11010" max="11010" width="5.7265625" style="91" bestFit="1" customWidth="1"/>
    <col min="11011" max="11011" width="0.81640625" style="91" customWidth="1"/>
    <col min="11012" max="11012" width="14.7265625" style="91" customWidth="1"/>
    <col min="11013" max="11013" width="0.81640625" style="91" customWidth="1"/>
    <col min="11014" max="11015" width="0" style="91" hidden="1" customWidth="1"/>
    <col min="11016" max="11016" width="14.7265625" style="91" customWidth="1"/>
    <col min="11017" max="11017" width="0.81640625" style="91" customWidth="1"/>
    <col min="11018" max="11018" width="14.7265625" style="91" customWidth="1"/>
    <col min="11019" max="11019" width="0.81640625" style="91" customWidth="1"/>
    <col min="11020" max="11021" width="0" style="91" hidden="1" customWidth="1"/>
    <col min="11022" max="11022" width="16.453125" style="91" customWidth="1"/>
    <col min="11023" max="11023" width="0.453125" style="91" customWidth="1"/>
    <col min="11024" max="11024" width="15.7265625" style="91" customWidth="1"/>
    <col min="11025" max="11264" width="19.54296875" style="91"/>
    <col min="11265" max="11265" width="55.54296875" style="91" customWidth="1"/>
    <col min="11266" max="11266" width="5.7265625" style="91" bestFit="1" customWidth="1"/>
    <col min="11267" max="11267" width="0.81640625" style="91" customWidth="1"/>
    <col min="11268" max="11268" width="14.7265625" style="91" customWidth="1"/>
    <col min="11269" max="11269" width="0.81640625" style="91" customWidth="1"/>
    <col min="11270" max="11271" width="0" style="91" hidden="1" customWidth="1"/>
    <col min="11272" max="11272" width="14.7265625" style="91" customWidth="1"/>
    <col min="11273" max="11273" width="0.81640625" style="91" customWidth="1"/>
    <col min="11274" max="11274" width="14.7265625" style="91" customWidth="1"/>
    <col min="11275" max="11275" width="0.81640625" style="91" customWidth="1"/>
    <col min="11276" max="11277" width="0" style="91" hidden="1" customWidth="1"/>
    <col min="11278" max="11278" width="16.453125" style="91" customWidth="1"/>
    <col min="11279" max="11279" width="0.453125" style="91" customWidth="1"/>
    <col min="11280" max="11280" width="15.7265625" style="91" customWidth="1"/>
    <col min="11281" max="11520" width="19.54296875" style="91"/>
    <col min="11521" max="11521" width="55.54296875" style="91" customWidth="1"/>
    <col min="11522" max="11522" width="5.7265625" style="91" bestFit="1" customWidth="1"/>
    <col min="11523" max="11523" width="0.81640625" style="91" customWidth="1"/>
    <col min="11524" max="11524" width="14.7265625" style="91" customWidth="1"/>
    <col min="11525" max="11525" width="0.81640625" style="91" customWidth="1"/>
    <col min="11526" max="11527" width="0" style="91" hidden="1" customWidth="1"/>
    <col min="11528" max="11528" width="14.7265625" style="91" customWidth="1"/>
    <col min="11529" max="11529" width="0.81640625" style="91" customWidth="1"/>
    <col min="11530" max="11530" width="14.7265625" style="91" customWidth="1"/>
    <col min="11531" max="11531" width="0.81640625" style="91" customWidth="1"/>
    <col min="11532" max="11533" width="0" style="91" hidden="1" customWidth="1"/>
    <col min="11534" max="11534" width="16.453125" style="91" customWidth="1"/>
    <col min="11535" max="11535" width="0.453125" style="91" customWidth="1"/>
    <col min="11536" max="11536" width="15.7265625" style="91" customWidth="1"/>
    <col min="11537" max="11776" width="19.54296875" style="91"/>
    <col min="11777" max="11777" width="55.54296875" style="91" customWidth="1"/>
    <col min="11778" max="11778" width="5.7265625" style="91" bestFit="1" customWidth="1"/>
    <col min="11779" max="11779" width="0.81640625" style="91" customWidth="1"/>
    <col min="11780" max="11780" width="14.7265625" style="91" customWidth="1"/>
    <col min="11781" max="11781" width="0.81640625" style="91" customWidth="1"/>
    <col min="11782" max="11783" width="0" style="91" hidden="1" customWidth="1"/>
    <col min="11784" max="11784" width="14.7265625" style="91" customWidth="1"/>
    <col min="11785" max="11785" width="0.81640625" style="91" customWidth="1"/>
    <col min="11786" max="11786" width="14.7265625" style="91" customWidth="1"/>
    <col min="11787" max="11787" width="0.81640625" style="91" customWidth="1"/>
    <col min="11788" max="11789" width="0" style="91" hidden="1" customWidth="1"/>
    <col min="11790" max="11790" width="16.453125" style="91" customWidth="1"/>
    <col min="11791" max="11791" width="0.453125" style="91" customWidth="1"/>
    <col min="11792" max="11792" width="15.7265625" style="91" customWidth="1"/>
    <col min="11793" max="12032" width="19.54296875" style="91"/>
    <col min="12033" max="12033" width="55.54296875" style="91" customWidth="1"/>
    <col min="12034" max="12034" width="5.7265625" style="91" bestFit="1" customWidth="1"/>
    <col min="12035" max="12035" width="0.81640625" style="91" customWidth="1"/>
    <col min="12036" max="12036" width="14.7265625" style="91" customWidth="1"/>
    <col min="12037" max="12037" width="0.81640625" style="91" customWidth="1"/>
    <col min="12038" max="12039" width="0" style="91" hidden="1" customWidth="1"/>
    <col min="12040" max="12040" width="14.7265625" style="91" customWidth="1"/>
    <col min="12041" max="12041" width="0.81640625" style="91" customWidth="1"/>
    <col min="12042" max="12042" width="14.7265625" style="91" customWidth="1"/>
    <col min="12043" max="12043" width="0.81640625" style="91" customWidth="1"/>
    <col min="12044" max="12045" width="0" style="91" hidden="1" customWidth="1"/>
    <col min="12046" max="12046" width="16.453125" style="91" customWidth="1"/>
    <col min="12047" max="12047" width="0.453125" style="91" customWidth="1"/>
    <col min="12048" max="12048" width="15.7265625" style="91" customWidth="1"/>
    <col min="12049" max="12288" width="19.54296875" style="91"/>
    <col min="12289" max="12289" width="55.54296875" style="91" customWidth="1"/>
    <col min="12290" max="12290" width="5.7265625" style="91" bestFit="1" customWidth="1"/>
    <col min="12291" max="12291" width="0.81640625" style="91" customWidth="1"/>
    <col min="12292" max="12292" width="14.7265625" style="91" customWidth="1"/>
    <col min="12293" max="12293" width="0.81640625" style="91" customWidth="1"/>
    <col min="12294" max="12295" width="0" style="91" hidden="1" customWidth="1"/>
    <col min="12296" max="12296" width="14.7265625" style="91" customWidth="1"/>
    <col min="12297" max="12297" width="0.81640625" style="91" customWidth="1"/>
    <col min="12298" max="12298" width="14.7265625" style="91" customWidth="1"/>
    <col min="12299" max="12299" width="0.81640625" style="91" customWidth="1"/>
    <col min="12300" max="12301" width="0" style="91" hidden="1" customWidth="1"/>
    <col min="12302" max="12302" width="16.453125" style="91" customWidth="1"/>
    <col min="12303" max="12303" width="0.453125" style="91" customWidth="1"/>
    <col min="12304" max="12304" width="15.7265625" style="91" customWidth="1"/>
    <col min="12305" max="12544" width="19.54296875" style="91"/>
    <col min="12545" max="12545" width="55.54296875" style="91" customWidth="1"/>
    <col min="12546" max="12546" width="5.7265625" style="91" bestFit="1" customWidth="1"/>
    <col min="12547" max="12547" width="0.81640625" style="91" customWidth="1"/>
    <col min="12548" max="12548" width="14.7265625" style="91" customWidth="1"/>
    <col min="12549" max="12549" width="0.81640625" style="91" customWidth="1"/>
    <col min="12550" max="12551" width="0" style="91" hidden="1" customWidth="1"/>
    <col min="12552" max="12552" width="14.7265625" style="91" customWidth="1"/>
    <col min="12553" max="12553" width="0.81640625" style="91" customWidth="1"/>
    <col min="12554" max="12554" width="14.7265625" style="91" customWidth="1"/>
    <col min="12555" max="12555" width="0.81640625" style="91" customWidth="1"/>
    <col min="12556" max="12557" width="0" style="91" hidden="1" customWidth="1"/>
    <col min="12558" max="12558" width="16.453125" style="91" customWidth="1"/>
    <col min="12559" max="12559" width="0.453125" style="91" customWidth="1"/>
    <col min="12560" max="12560" width="15.7265625" style="91" customWidth="1"/>
    <col min="12561" max="12800" width="19.54296875" style="91"/>
    <col min="12801" max="12801" width="55.54296875" style="91" customWidth="1"/>
    <col min="12802" max="12802" width="5.7265625" style="91" bestFit="1" customWidth="1"/>
    <col min="12803" max="12803" width="0.81640625" style="91" customWidth="1"/>
    <col min="12804" max="12804" width="14.7265625" style="91" customWidth="1"/>
    <col min="12805" max="12805" width="0.81640625" style="91" customWidth="1"/>
    <col min="12806" max="12807" width="0" style="91" hidden="1" customWidth="1"/>
    <col min="12808" max="12808" width="14.7265625" style="91" customWidth="1"/>
    <col min="12809" max="12809" width="0.81640625" style="91" customWidth="1"/>
    <col min="12810" max="12810" width="14.7265625" style="91" customWidth="1"/>
    <col min="12811" max="12811" width="0.81640625" style="91" customWidth="1"/>
    <col min="12812" max="12813" width="0" style="91" hidden="1" customWidth="1"/>
    <col min="12814" max="12814" width="16.453125" style="91" customWidth="1"/>
    <col min="12815" max="12815" width="0.453125" style="91" customWidth="1"/>
    <col min="12816" max="12816" width="15.7265625" style="91" customWidth="1"/>
    <col min="12817" max="13056" width="19.54296875" style="91"/>
    <col min="13057" max="13057" width="55.54296875" style="91" customWidth="1"/>
    <col min="13058" max="13058" width="5.7265625" style="91" bestFit="1" customWidth="1"/>
    <col min="13059" max="13059" width="0.81640625" style="91" customWidth="1"/>
    <col min="13060" max="13060" width="14.7265625" style="91" customWidth="1"/>
    <col min="13061" max="13061" width="0.81640625" style="91" customWidth="1"/>
    <col min="13062" max="13063" width="0" style="91" hidden="1" customWidth="1"/>
    <col min="13064" max="13064" width="14.7265625" style="91" customWidth="1"/>
    <col min="13065" max="13065" width="0.81640625" style="91" customWidth="1"/>
    <col min="13066" max="13066" width="14.7265625" style="91" customWidth="1"/>
    <col min="13067" max="13067" width="0.81640625" style="91" customWidth="1"/>
    <col min="13068" max="13069" width="0" style="91" hidden="1" customWidth="1"/>
    <col min="13070" max="13070" width="16.453125" style="91" customWidth="1"/>
    <col min="13071" max="13071" width="0.453125" style="91" customWidth="1"/>
    <col min="13072" max="13072" width="15.7265625" style="91" customWidth="1"/>
    <col min="13073" max="13312" width="19.54296875" style="91"/>
    <col min="13313" max="13313" width="55.54296875" style="91" customWidth="1"/>
    <col min="13314" max="13314" width="5.7265625" style="91" bestFit="1" customWidth="1"/>
    <col min="13315" max="13315" width="0.81640625" style="91" customWidth="1"/>
    <col min="13316" max="13316" width="14.7265625" style="91" customWidth="1"/>
    <col min="13317" max="13317" width="0.81640625" style="91" customWidth="1"/>
    <col min="13318" max="13319" width="0" style="91" hidden="1" customWidth="1"/>
    <col min="13320" max="13320" width="14.7265625" style="91" customWidth="1"/>
    <col min="13321" max="13321" width="0.81640625" style="91" customWidth="1"/>
    <col min="13322" max="13322" width="14.7265625" style="91" customWidth="1"/>
    <col min="13323" max="13323" width="0.81640625" style="91" customWidth="1"/>
    <col min="13324" max="13325" width="0" style="91" hidden="1" customWidth="1"/>
    <col min="13326" max="13326" width="16.453125" style="91" customWidth="1"/>
    <col min="13327" max="13327" width="0.453125" style="91" customWidth="1"/>
    <col min="13328" max="13328" width="15.7265625" style="91" customWidth="1"/>
    <col min="13329" max="13568" width="19.54296875" style="91"/>
    <col min="13569" max="13569" width="55.54296875" style="91" customWidth="1"/>
    <col min="13570" max="13570" width="5.7265625" style="91" bestFit="1" customWidth="1"/>
    <col min="13571" max="13571" width="0.81640625" style="91" customWidth="1"/>
    <col min="13572" max="13572" width="14.7265625" style="91" customWidth="1"/>
    <col min="13573" max="13573" width="0.81640625" style="91" customWidth="1"/>
    <col min="13574" max="13575" width="0" style="91" hidden="1" customWidth="1"/>
    <col min="13576" max="13576" width="14.7265625" style="91" customWidth="1"/>
    <col min="13577" max="13577" width="0.81640625" style="91" customWidth="1"/>
    <col min="13578" max="13578" width="14.7265625" style="91" customWidth="1"/>
    <col min="13579" max="13579" width="0.81640625" style="91" customWidth="1"/>
    <col min="13580" max="13581" width="0" style="91" hidden="1" customWidth="1"/>
    <col min="13582" max="13582" width="16.453125" style="91" customWidth="1"/>
    <col min="13583" max="13583" width="0.453125" style="91" customWidth="1"/>
    <col min="13584" max="13584" width="15.7265625" style="91" customWidth="1"/>
    <col min="13585" max="13824" width="19.54296875" style="91"/>
    <col min="13825" max="13825" width="55.54296875" style="91" customWidth="1"/>
    <col min="13826" max="13826" width="5.7265625" style="91" bestFit="1" customWidth="1"/>
    <col min="13827" max="13827" width="0.81640625" style="91" customWidth="1"/>
    <col min="13828" max="13828" width="14.7265625" style="91" customWidth="1"/>
    <col min="13829" max="13829" width="0.81640625" style="91" customWidth="1"/>
    <col min="13830" max="13831" width="0" style="91" hidden="1" customWidth="1"/>
    <col min="13832" max="13832" width="14.7265625" style="91" customWidth="1"/>
    <col min="13833" max="13833" width="0.81640625" style="91" customWidth="1"/>
    <col min="13834" max="13834" width="14.7265625" style="91" customWidth="1"/>
    <col min="13835" max="13835" width="0.81640625" style="91" customWidth="1"/>
    <col min="13836" max="13837" width="0" style="91" hidden="1" customWidth="1"/>
    <col min="13838" max="13838" width="16.453125" style="91" customWidth="1"/>
    <col min="13839" max="13839" width="0.453125" style="91" customWidth="1"/>
    <col min="13840" max="13840" width="15.7265625" style="91" customWidth="1"/>
    <col min="13841" max="14080" width="19.54296875" style="91"/>
    <col min="14081" max="14081" width="55.54296875" style="91" customWidth="1"/>
    <col min="14082" max="14082" width="5.7265625" style="91" bestFit="1" customWidth="1"/>
    <col min="14083" max="14083" width="0.81640625" style="91" customWidth="1"/>
    <col min="14084" max="14084" width="14.7265625" style="91" customWidth="1"/>
    <col min="14085" max="14085" width="0.81640625" style="91" customWidth="1"/>
    <col min="14086" max="14087" width="0" style="91" hidden="1" customWidth="1"/>
    <col min="14088" max="14088" width="14.7265625" style="91" customWidth="1"/>
    <col min="14089" max="14089" width="0.81640625" style="91" customWidth="1"/>
    <col min="14090" max="14090" width="14.7265625" style="91" customWidth="1"/>
    <col min="14091" max="14091" width="0.81640625" style="91" customWidth="1"/>
    <col min="14092" max="14093" width="0" style="91" hidden="1" customWidth="1"/>
    <col min="14094" max="14094" width="16.453125" style="91" customWidth="1"/>
    <col min="14095" max="14095" width="0.453125" style="91" customWidth="1"/>
    <col min="14096" max="14096" width="15.7265625" style="91" customWidth="1"/>
    <col min="14097" max="14336" width="19.54296875" style="91"/>
    <col min="14337" max="14337" width="55.54296875" style="91" customWidth="1"/>
    <col min="14338" max="14338" width="5.7265625" style="91" bestFit="1" customWidth="1"/>
    <col min="14339" max="14339" width="0.81640625" style="91" customWidth="1"/>
    <col min="14340" max="14340" width="14.7265625" style="91" customWidth="1"/>
    <col min="14341" max="14341" width="0.81640625" style="91" customWidth="1"/>
    <col min="14342" max="14343" width="0" style="91" hidden="1" customWidth="1"/>
    <col min="14344" max="14344" width="14.7265625" style="91" customWidth="1"/>
    <col min="14345" max="14345" width="0.81640625" style="91" customWidth="1"/>
    <col min="14346" max="14346" width="14.7265625" style="91" customWidth="1"/>
    <col min="14347" max="14347" width="0.81640625" style="91" customWidth="1"/>
    <col min="14348" max="14349" width="0" style="91" hidden="1" customWidth="1"/>
    <col min="14350" max="14350" width="16.453125" style="91" customWidth="1"/>
    <col min="14351" max="14351" width="0.453125" style="91" customWidth="1"/>
    <col min="14352" max="14352" width="15.7265625" style="91" customWidth="1"/>
    <col min="14353" max="14592" width="19.54296875" style="91"/>
    <col min="14593" max="14593" width="55.54296875" style="91" customWidth="1"/>
    <col min="14594" max="14594" width="5.7265625" style="91" bestFit="1" customWidth="1"/>
    <col min="14595" max="14595" width="0.81640625" style="91" customWidth="1"/>
    <col min="14596" max="14596" width="14.7265625" style="91" customWidth="1"/>
    <col min="14597" max="14597" width="0.81640625" style="91" customWidth="1"/>
    <col min="14598" max="14599" width="0" style="91" hidden="1" customWidth="1"/>
    <col min="14600" max="14600" width="14.7265625" style="91" customWidth="1"/>
    <col min="14601" max="14601" width="0.81640625" style="91" customWidth="1"/>
    <col min="14602" max="14602" width="14.7265625" style="91" customWidth="1"/>
    <col min="14603" max="14603" width="0.81640625" style="91" customWidth="1"/>
    <col min="14604" max="14605" width="0" style="91" hidden="1" customWidth="1"/>
    <col min="14606" max="14606" width="16.453125" style="91" customWidth="1"/>
    <col min="14607" max="14607" width="0.453125" style="91" customWidth="1"/>
    <col min="14608" max="14608" width="15.7265625" style="91" customWidth="1"/>
    <col min="14609" max="14848" width="19.54296875" style="91"/>
    <col min="14849" max="14849" width="55.54296875" style="91" customWidth="1"/>
    <col min="14850" max="14850" width="5.7265625" style="91" bestFit="1" customWidth="1"/>
    <col min="14851" max="14851" width="0.81640625" style="91" customWidth="1"/>
    <col min="14852" max="14852" width="14.7265625" style="91" customWidth="1"/>
    <col min="14853" max="14853" width="0.81640625" style="91" customWidth="1"/>
    <col min="14854" max="14855" width="0" style="91" hidden="1" customWidth="1"/>
    <col min="14856" max="14856" width="14.7265625" style="91" customWidth="1"/>
    <col min="14857" max="14857" width="0.81640625" style="91" customWidth="1"/>
    <col min="14858" max="14858" width="14.7265625" style="91" customWidth="1"/>
    <col min="14859" max="14859" width="0.81640625" style="91" customWidth="1"/>
    <col min="14860" max="14861" width="0" style="91" hidden="1" customWidth="1"/>
    <col min="14862" max="14862" width="16.453125" style="91" customWidth="1"/>
    <col min="14863" max="14863" width="0.453125" style="91" customWidth="1"/>
    <col min="14864" max="14864" width="15.7265625" style="91" customWidth="1"/>
    <col min="14865" max="15104" width="19.54296875" style="91"/>
    <col min="15105" max="15105" width="55.54296875" style="91" customWidth="1"/>
    <col min="15106" max="15106" width="5.7265625" style="91" bestFit="1" customWidth="1"/>
    <col min="15107" max="15107" width="0.81640625" style="91" customWidth="1"/>
    <col min="15108" max="15108" width="14.7265625" style="91" customWidth="1"/>
    <col min="15109" max="15109" width="0.81640625" style="91" customWidth="1"/>
    <col min="15110" max="15111" width="0" style="91" hidden="1" customWidth="1"/>
    <col min="15112" max="15112" width="14.7265625" style="91" customWidth="1"/>
    <col min="15113" max="15113" width="0.81640625" style="91" customWidth="1"/>
    <col min="15114" max="15114" width="14.7265625" style="91" customWidth="1"/>
    <col min="15115" max="15115" width="0.81640625" style="91" customWidth="1"/>
    <col min="15116" max="15117" width="0" style="91" hidden="1" customWidth="1"/>
    <col min="15118" max="15118" width="16.453125" style="91" customWidth="1"/>
    <col min="15119" max="15119" width="0.453125" style="91" customWidth="1"/>
    <col min="15120" max="15120" width="15.7265625" style="91" customWidth="1"/>
    <col min="15121" max="15360" width="19.54296875" style="91"/>
    <col min="15361" max="15361" width="55.54296875" style="91" customWidth="1"/>
    <col min="15362" max="15362" width="5.7265625" style="91" bestFit="1" customWidth="1"/>
    <col min="15363" max="15363" width="0.81640625" style="91" customWidth="1"/>
    <col min="15364" max="15364" width="14.7265625" style="91" customWidth="1"/>
    <col min="15365" max="15365" width="0.81640625" style="91" customWidth="1"/>
    <col min="15366" max="15367" width="0" style="91" hidden="1" customWidth="1"/>
    <col min="15368" max="15368" width="14.7265625" style="91" customWidth="1"/>
    <col min="15369" max="15369" width="0.81640625" style="91" customWidth="1"/>
    <col min="15370" max="15370" width="14.7265625" style="91" customWidth="1"/>
    <col min="15371" max="15371" width="0.81640625" style="91" customWidth="1"/>
    <col min="15372" max="15373" width="0" style="91" hidden="1" customWidth="1"/>
    <col min="15374" max="15374" width="16.453125" style="91" customWidth="1"/>
    <col min="15375" max="15375" width="0.453125" style="91" customWidth="1"/>
    <col min="15376" max="15376" width="15.7265625" style="91" customWidth="1"/>
    <col min="15377" max="15616" width="19.54296875" style="91"/>
    <col min="15617" max="15617" width="55.54296875" style="91" customWidth="1"/>
    <col min="15618" max="15618" width="5.7265625" style="91" bestFit="1" customWidth="1"/>
    <col min="15619" max="15619" width="0.81640625" style="91" customWidth="1"/>
    <col min="15620" max="15620" width="14.7265625" style="91" customWidth="1"/>
    <col min="15621" max="15621" width="0.81640625" style="91" customWidth="1"/>
    <col min="15622" max="15623" width="0" style="91" hidden="1" customWidth="1"/>
    <col min="15624" max="15624" width="14.7265625" style="91" customWidth="1"/>
    <col min="15625" max="15625" width="0.81640625" style="91" customWidth="1"/>
    <col min="15626" max="15626" width="14.7265625" style="91" customWidth="1"/>
    <col min="15627" max="15627" width="0.81640625" style="91" customWidth="1"/>
    <col min="15628" max="15629" width="0" style="91" hidden="1" customWidth="1"/>
    <col min="15630" max="15630" width="16.453125" style="91" customWidth="1"/>
    <col min="15631" max="15631" width="0.453125" style="91" customWidth="1"/>
    <col min="15632" max="15632" width="15.7265625" style="91" customWidth="1"/>
    <col min="15633" max="15872" width="19.54296875" style="91"/>
    <col min="15873" max="15873" width="55.54296875" style="91" customWidth="1"/>
    <col min="15874" max="15874" width="5.7265625" style="91" bestFit="1" customWidth="1"/>
    <col min="15875" max="15875" width="0.81640625" style="91" customWidth="1"/>
    <col min="15876" max="15876" width="14.7265625" style="91" customWidth="1"/>
    <col min="15877" max="15877" width="0.81640625" style="91" customWidth="1"/>
    <col min="15878" max="15879" width="0" style="91" hidden="1" customWidth="1"/>
    <col min="15880" max="15880" width="14.7265625" style="91" customWidth="1"/>
    <col min="15881" max="15881" width="0.81640625" style="91" customWidth="1"/>
    <col min="15882" max="15882" width="14.7265625" style="91" customWidth="1"/>
    <col min="15883" max="15883" width="0.81640625" style="91" customWidth="1"/>
    <col min="15884" max="15885" width="0" style="91" hidden="1" customWidth="1"/>
    <col min="15886" max="15886" width="16.453125" style="91" customWidth="1"/>
    <col min="15887" max="15887" width="0.453125" style="91" customWidth="1"/>
    <col min="15888" max="15888" width="15.7265625" style="91" customWidth="1"/>
    <col min="15889" max="16128" width="19.54296875" style="91"/>
    <col min="16129" max="16129" width="55.54296875" style="91" customWidth="1"/>
    <col min="16130" max="16130" width="5.7265625" style="91" bestFit="1" customWidth="1"/>
    <col min="16131" max="16131" width="0.81640625" style="91" customWidth="1"/>
    <col min="16132" max="16132" width="14.7265625" style="91" customWidth="1"/>
    <col min="16133" max="16133" width="0.81640625" style="91" customWidth="1"/>
    <col min="16134" max="16135" width="0" style="91" hidden="1" customWidth="1"/>
    <col min="16136" max="16136" width="14.7265625" style="91" customWidth="1"/>
    <col min="16137" max="16137" width="0.81640625" style="91" customWidth="1"/>
    <col min="16138" max="16138" width="14.7265625" style="91" customWidth="1"/>
    <col min="16139" max="16139" width="0.81640625" style="91" customWidth="1"/>
    <col min="16140" max="16141" width="0" style="91" hidden="1" customWidth="1"/>
    <col min="16142" max="16142" width="16.453125" style="91" customWidth="1"/>
    <col min="16143" max="16143" width="0.453125" style="91" customWidth="1"/>
    <col min="16144" max="16144" width="15.7265625" style="91" customWidth="1"/>
    <col min="16145" max="16384" width="19.54296875" style="91"/>
  </cols>
  <sheetData>
    <row r="1" spans="1:16" s="63" customFormat="1" ht="20.25" customHeight="1" x14ac:dyDescent="0.35">
      <c r="A1" s="59" t="s">
        <v>0</v>
      </c>
      <c r="B1" s="60"/>
      <c r="C1" s="59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</row>
    <row r="2" spans="1:16" s="63" customFormat="1" ht="20.25" customHeight="1" x14ac:dyDescent="0.35">
      <c r="A2" s="64" t="s">
        <v>100</v>
      </c>
      <c r="B2" s="65"/>
      <c r="C2" s="64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</row>
    <row r="3" spans="1:16" s="63" customFormat="1" ht="20.25" customHeight="1" x14ac:dyDescent="0.4">
      <c r="A3" s="66"/>
      <c r="B3" s="65"/>
      <c r="C3" s="64"/>
      <c r="D3" s="61"/>
      <c r="E3" s="61"/>
      <c r="F3" s="61"/>
      <c r="G3" s="61"/>
      <c r="H3" s="61"/>
      <c r="I3" s="61"/>
      <c r="J3" s="67"/>
      <c r="K3" s="61"/>
      <c r="L3" s="61"/>
      <c r="M3" s="61"/>
      <c r="N3" s="61"/>
      <c r="O3" s="61"/>
      <c r="P3" s="61"/>
    </row>
    <row r="4" spans="1:16" s="63" customFormat="1" ht="20.25" customHeight="1" x14ac:dyDescent="0.3">
      <c r="B4" s="68"/>
      <c r="D4" s="138" t="s">
        <v>101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16" s="63" customFormat="1" ht="20.25" customHeight="1" x14ac:dyDescent="0.3">
      <c r="B5" s="68"/>
      <c r="D5" s="69" t="s">
        <v>102</v>
      </c>
      <c r="E5" s="69"/>
      <c r="F5" s="70"/>
      <c r="G5" s="70"/>
      <c r="H5" s="70"/>
      <c r="I5" s="70"/>
      <c r="J5" s="139" t="s">
        <v>103</v>
      </c>
      <c r="K5" s="139"/>
      <c r="L5" s="139"/>
      <c r="M5" s="139"/>
      <c r="N5" s="139"/>
      <c r="O5" s="71"/>
      <c r="P5" s="61"/>
    </row>
    <row r="6" spans="1:16" s="63" customFormat="1" ht="20.25" customHeight="1" x14ac:dyDescent="0.3">
      <c r="A6" s="72"/>
      <c r="B6" s="68"/>
      <c r="C6" s="72"/>
      <c r="D6" s="69" t="s">
        <v>104</v>
      </c>
      <c r="E6" s="69"/>
      <c r="F6" s="69" t="s">
        <v>105</v>
      </c>
      <c r="G6" s="69"/>
      <c r="H6" s="69" t="s">
        <v>106</v>
      </c>
      <c r="I6" s="69"/>
      <c r="J6" s="69"/>
      <c r="K6" s="61"/>
      <c r="L6" s="69" t="s">
        <v>107</v>
      </c>
      <c r="M6" s="61"/>
      <c r="N6" s="61"/>
      <c r="O6" s="69"/>
      <c r="P6" s="69"/>
    </row>
    <row r="7" spans="1:16" s="63" customFormat="1" ht="20.25" customHeight="1" x14ac:dyDescent="0.3">
      <c r="B7" s="70" t="s">
        <v>8</v>
      </c>
      <c r="C7" s="73"/>
      <c r="D7" s="69" t="s">
        <v>108</v>
      </c>
      <c r="E7" s="69"/>
      <c r="F7" s="69" t="s">
        <v>109</v>
      </c>
      <c r="G7" s="69"/>
      <c r="H7" s="69" t="s">
        <v>110</v>
      </c>
      <c r="I7" s="69"/>
      <c r="J7" s="69" t="s">
        <v>111</v>
      </c>
      <c r="K7" s="69"/>
      <c r="L7" s="69" t="s">
        <v>112</v>
      </c>
      <c r="M7" s="69"/>
      <c r="N7" s="69" t="s">
        <v>113</v>
      </c>
      <c r="O7" s="69"/>
      <c r="P7" s="69" t="s">
        <v>67</v>
      </c>
    </row>
    <row r="8" spans="1:16" s="63" customFormat="1" ht="20.25" customHeight="1" x14ac:dyDescent="0.3">
      <c r="B8" s="70"/>
      <c r="C8" s="73"/>
      <c r="D8" s="137" t="s">
        <v>13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</row>
    <row r="9" spans="1:16" s="63" customFormat="1" ht="20.25" customHeight="1" x14ac:dyDescent="0.3">
      <c r="A9" s="63" t="s">
        <v>114</v>
      </c>
      <c r="B9" s="70"/>
      <c r="C9" s="73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</row>
    <row r="10" spans="1:16" s="63" customFormat="1" ht="20.25" hidden="1" customHeight="1" x14ac:dyDescent="0.3">
      <c r="B10" s="70"/>
      <c r="C10" s="73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</row>
    <row r="11" spans="1:16" s="63" customFormat="1" ht="20.25" hidden="1" customHeight="1" x14ac:dyDescent="0.3">
      <c r="A11" s="63" t="s">
        <v>115</v>
      </c>
      <c r="B11" s="68"/>
      <c r="D11" s="74">
        <v>208981000</v>
      </c>
      <c r="E11" s="74"/>
      <c r="F11" s="75" t="s">
        <v>28</v>
      </c>
      <c r="G11" s="74"/>
      <c r="H11" s="74">
        <v>653700000</v>
      </c>
      <c r="I11" s="74"/>
      <c r="J11" s="74">
        <v>55000000</v>
      </c>
      <c r="K11" s="74"/>
      <c r="L11" s="75" t="s">
        <v>28</v>
      </c>
      <c r="M11" s="74"/>
      <c r="N11" s="74">
        <v>3985446395</v>
      </c>
      <c r="O11" s="74"/>
      <c r="P11" s="74">
        <f>SUM(D11:N11)</f>
        <v>4903127395</v>
      </c>
    </row>
    <row r="12" spans="1:16" s="63" customFormat="1" ht="20.25" hidden="1" customHeight="1" x14ac:dyDescent="0.3">
      <c r="A12" s="76" t="s">
        <v>116</v>
      </c>
      <c r="B12" s="70">
        <v>4</v>
      </c>
      <c r="D12" s="77" t="s">
        <v>28</v>
      </c>
      <c r="E12" s="78"/>
      <c r="F12" s="77" t="s">
        <v>28</v>
      </c>
      <c r="G12" s="78"/>
      <c r="H12" s="77" t="s">
        <v>28</v>
      </c>
      <c r="I12" s="78"/>
      <c r="J12" s="77" t="s">
        <v>28</v>
      </c>
      <c r="K12" s="78"/>
      <c r="L12" s="77" t="s">
        <v>28</v>
      </c>
      <c r="M12" s="78"/>
      <c r="N12" s="78">
        <f>-28180514-1315128+28156445</f>
        <v>-1339197</v>
      </c>
      <c r="O12" s="78"/>
      <c r="P12" s="78">
        <f>SUM(N12:O12)</f>
        <v>-1339197</v>
      </c>
    </row>
    <row r="13" spans="1:16" s="63" customFormat="1" ht="20.25" customHeight="1" x14ac:dyDescent="0.3">
      <c r="A13" s="63" t="s">
        <v>117</v>
      </c>
      <c r="B13" s="68"/>
      <c r="D13" s="74">
        <v>208981000</v>
      </c>
      <c r="E13" s="74"/>
      <c r="F13" s="75">
        <f>F1</f>
        <v>0</v>
      </c>
      <c r="G13" s="74"/>
      <c r="H13" s="74">
        <v>653700000</v>
      </c>
      <c r="I13" s="74"/>
      <c r="J13" s="74">
        <v>25000000</v>
      </c>
      <c r="K13" s="74"/>
      <c r="L13" s="75">
        <f>L1</f>
        <v>0</v>
      </c>
      <c r="M13" s="74"/>
      <c r="N13" s="74">
        <v>4573450662</v>
      </c>
      <c r="O13" s="74"/>
      <c r="P13" s="74">
        <f>SUM(D13:N13)</f>
        <v>5461131662</v>
      </c>
    </row>
    <row r="14" spans="1:16" s="63" customFormat="1" ht="20.25" customHeight="1" x14ac:dyDescent="0.3">
      <c r="B14" s="6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s="63" customFormat="1" ht="20.25" customHeight="1" x14ac:dyDescent="0.3">
      <c r="A15" s="63" t="s">
        <v>118</v>
      </c>
      <c r="B15" s="70"/>
      <c r="C15" s="61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s="63" customFormat="1" ht="20.25" customHeight="1" x14ac:dyDescent="0.3">
      <c r="A16" s="79" t="s">
        <v>119</v>
      </c>
      <c r="B16" s="70"/>
      <c r="C16" s="61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7" s="63" customFormat="1" ht="20.25" customHeight="1" x14ac:dyDescent="0.3">
      <c r="A17" s="80" t="s">
        <v>120</v>
      </c>
      <c r="B17" s="70">
        <v>19</v>
      </c>
      <c r="C17" s="61"/>
      <c r="D17" s="77" t="s">
        <v>28</v>
      </c>
      <c r="E17" s="78"/>
      <c r="F17" s="77" t="s">
        <v>28</v>
      </c>
      <c r="G17" s="78"/>
      <c r="H17" s="77" t="s">
        <v>28</v>
      </c>
      <c r="I17" s="78"/>
      <c r="J17" s="77" t="s">
        <v>28</v>
      </c>
      <c r="K17" s="78"/>
      <c r="L17" s="77" t="s">
        <v>28</v>
      </c>
      <c r="M17" s="78"/>
      <c r="N17" s="81">
        <v>-208981333</v>
      </c>
      <c r="O17" s="78"/>
      <c r="P17" s="81">
        <f>SUM(D17:N17)</f>
        <v>-208981333</v>
      </c>
    </row>
    <row r="18" spans="1:17" s="63" customFormat="1" ht="20.25" customHeight="1" x14ac:dyDescent="0.3">
      <c r="A18" s="79" t="s">
        <v>121</v>
      </c>
      <c r="B18" s="70"/>
      <c r="C18" s="61"/>
      <c r="D18" s="82" t="s">
        <v>28</v>
      </c>
      <c r="E18" s="83"/>
      <c r="F18" s="82" t="s">
        <v>28</v>
      </c>
      <c r="G18" s="83"/>
      <c r="H18" s="82" t="s">
        <v>28</v>
      </c>
      <c r="I18" s="75"/>
      <c r="J18" s="82" t="s">
        <v>28</v>
      </c>
      <c r="K18" s="83"/>
      <c r="L18" s="82" t="s">
        <v>28</v>
      </c>
      <c r="M18" s="74"/>
      <c r="N18" s="84">
        <f>SUM(N17:N17)</f>
        <v>-208981333</v>
      </c>
      <c r="O18" s="74"/>
      <c r="P18" s="84">
        <f>SUM(P17)</f>
        <v>-208981333</v>
      </c>
    </row>
    <row r="19" spans="1:17" s="63" customFormat="1" ht="20.25" customHeight="1" x14ac:dyDescent="0.3">
      <c r="B19" s="68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1:17" s="63" customFormat="1" ht="20.25" customHeight="1" x14ac:dyDescent="0.3">
      <c r="A20" s="85" t="s">
        <v>122</v>
      </c>
      <c r="B20" s="68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7" s="63" customFormat="1" ht="20.25" customHeight="1" x14ac:dyDescent="0.3">
      <c r="A21" s="80" t="s">
        <v>123</v>
      </c>
      <c r="B21" s="68"/>
      <c r="D21" s="77" t="s">
        <v>28</v>
      </c>
      <c r="E21" s="61"/>
      <c r="F21" s="77" t="s">
        <v>28</v>
      </c>
      <c r="G21" s="61"/>
      <c r="H21" s="77" t="s">
        <v>28</v>
      </c>
      <c r="I21" s="61"/>
      <c r="J21" s="77" t="s">
        <v>28</v>
      </c>
      <c r="K21" s="61"/>
      <c r="L21" s="77" t="s">
        <v>28</v>
      </c>
      <c r="M21" s="78"/>
      <c r="N21" s="78">
        <f>'PL-7'!E25</f>
        <v>250191676</v>
      </c>
      <c r="O21" s="78"/>
      <c r="P21" s="78">
        <f>SUM(N21)</f>
        <v>250191676</v>
      </c>
    </row>
    <row r="22" spans="1:17" s="63" customFormat="1" ht="20.25" customHeight="1" x14ac:dyDescent="0.3">
      <c r="A22" s="80" t="s">
        <v>124</v>
      </c>
      <c r="B22" s="68"/>
      <c r="D22" s="77" t="s">
        <v>28</v>
      </c>
      <c r="E22" s="61"/>
      <c r="F22" s="77" t="s">
        <v>28</v>
      </c>
      <c r="G22" s="61"/>
      <c r="H22" s="77" t="s">
        <v>28</v>
      </c>
      <c r="I22" s="61"/>
      <c r="J22" s="77" t="s">
        <v>28</v>
      </c>
      <c r="K22" s="61"/>
      <c r="L22" s="77" t="s">
        <v>28</v>
      </c>
      <c r="M22" s="78"/>
      <c r="N22" s="86">
        <f>'PL-7'!E33</f>
        <v>29544484</v>
      </c>
      <c r="O22" s="78"/>
      <c r="P22" s="86">
        <f>SUM(N22:O22)</f>
        <v>29544484</v>
      </c>
    </row>
    <row r="23" spans="1:17" s="63" customFormat="1" ht="20.25" customHeight="1" x14ac:dyDescent="0.3">
      <c r="A23" s="72" t="s">
        <v>125</v>
      </c>
      <c r="B23" s="68"/>
      <c r="D23" s="82" t="s">
        <v>28</v>
      </c>
      <c r="E23" s="75">
        <f>SUM(E21:E21)</f>
        <v>0</v>
      </c>
      <c r="F23" s="82" t="s">
        <v>28</v>
      </c>
      <c r="G23" s="75">
        <f>SUM(G21:G21)</f>
        <v>0</v>
      </c>
      <c r="H23" s="82" t="s">
        <v>28</v>
      </c>
      <c r="I23" s="75">
        <f>SUM(I21:I21)</f>
        <v>0</v>
      </c>
      <c r="J23" s="82" t="s">
        <v>28</v>
      </c>
      <c r="K23" s="75">
        <f>SUM(K21:K21)</f>
        <v>0</v>
      </c>
      <c r="L23" s="82" t="s">
        <v>28</v>
      </c>
      <c r="M23" s="74"/>
      <c r="N23" s="84">
        <f>SUM(N21:N22)</f>
        <v>279736160</v>
      </c>
      <c r="O23" s="74"/>
      <c r="P23" s="84">
        <f>SUM(P21:P22)</f>
        <v>279736160</v>
      </c>
    </row>
    <row r="24" spans="1:17" s="63" customFormat="1" ht="20.25" customHeight="1" x14ac:dyDescent="0.3">
      <c r="A24" s="87"/>
      <c r="B24" s="68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7" s="63" customFormat="1" ht="20.25" customHeight="1" thickBot="1" x14ac:dyDescent="0.35">
      <c r="A25" s="63" t="s">
        <v>126</v>
      </c>
      <c r="B25" s="68"/>
      <c r="D25" s="88">
        <f>SUM(D13)</f>
        <v>208981000</v>
      </c>
      <c r="E25" s="74"/>
      <c r="F25" s="88">
        <f>F13</f>
        <v>0</v>
      </c>
      <c r="G25" s="74"/>
      <c r="H25" s="88">
        <f>SUM(H13)</f>
        <v>653700000</v>
      </c>
      <c r="I25" s="74"/>
      <c r="J25" s="88">
        <f>SUM(J13)</f>
        <v>25000000</v>
      </c>
      <c r="K25" s="74"/>
      <c r="L25" s="88">
        <f>L13</f>
        <v>0</v>
      </c>
      <c r="M25" s="74"/>
      <c r="N25" s="88">
        <f>SUM(N13+N18+N23)</f>
        <v>4644205489</v>
      </c>
      <c r="O25" s="74"/>
      <c r="P25" s="88">
        <f>SUM(D25:N25)</f>
        <v>5531886489</v>
      </c>
      <c r="Q25" s="89"/>
    </row>
    <row r="26" spans="1:17" s="63" customFormat="1" ht="20.25" customHeight="1" thickTop="1" x14ac:dyDescent="0.3">
      <c r="B26" s="68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</row>
    <row r="27" spans="1:17" s="63" customFormat="1" ht="20.25" customHeight="1" x14ac:dyDescent="0.35">
      <c r="A27" s="59" t="s">
        <v>0</v>
      </c>
      <c r="B27" s="60"/>
      <c r="C27" s="59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</row>
    <row r="28" spans="1:17" s="63" customFormat="1" ht="20.25" customHeight="1" x14ac:dyDescent="0.35">
      <c r="A28" s="64" t="s">
        <v>100</v>
      </c>
      <c r="B28" s="65"/>
      <c r="C28" s="64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</row>
    <row r="29" spans="1:17" s="63" customFormat="1" ht="20.25" customHeight="1" x14ac:dyDescent="0.4">
      <c r="A29" s="66"/>
      <c r="B29" s="65"/>
      <c r="C29" s="64"/>
      <c r="D29" s="61"/>
      <c r="E29" s="61"/>
      <c r="F29" s="61"/>
      <c r="G29" s="61"/>
      <c r="H29" s="61"/>
      <c r="I29" s="61"/>
      <c r="J29" s="67"/>
      <c r="K29" s="61"/>
      <c r="L29" s="61"/>
      <c r="M29" s="61"/>
      <c r="N29" s="61"/>
      <c r="O29" s="61"/>
      <c r="P29" s="61"/>
    </row>
    <row r="30" spans="1:17" s="63" customFormat="1" ht="20.25" customHeight="1" x14ac:dyDescent="0.3">
      <c r="B30" s="68"/>
      <c r="D30" s="138" t="s">
        <v>101</v>
      </c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</row>
    <row r="31" spans="1:17" s="63" customFormat="1" ht="20.25" customHeight="1" x14ac:dyDescent="0.3">
      <c r="B31" s="68"/>
      <c r="D31" s="69" t="s">
        <v>102</v>
      </c>
      <c r="E31" s="69"/>
      <c r="F31" s="70"/>
      <c r="G31" s="70"/>
      <c r="H31" s="70"/>
      <c r="I31" s="70"/>
      <c r="J31" s="139" t="s">
        <v>103</v>
      </c>
      <c r="K31" s="139"/>
      <c r="L31" s="139"/>
      <c r="M31" s="139"/>
      <c r="N31" s="139"/>
      <c r="O31" s="71"/>
      <c r="P31" s="61"/>
    </row>
    <row r="32" spans="1:17" s="63" customFormat="1" ht="20.25" customHeight="1" x14ac:dyDescent="0.3">
      <c r="A32" s="72"/>
      <c r="B32" s="68"/>
      <c r="C32" s="72"/>
      <c r="D32" s="69" t="s">
        <v>104</v>
      </c>
      <c r="E32" s="69"/>
      <c r="F32" s="69" t="s">
        <v>105</v>
      </c>
      <c r="G32" s="69"/>
      <c r="H32" s="69" t="s">
        <v>106</v>
      </c>
      <c r="I32" s="69"/>
      <c r="J32" s="61"/>
      <c r="K32" s="61"/>
      <c r="L32" s="69" t="s">
        <v>107</v>
      </c>
      <c r="M32" s="61"/>
      <c r="N32" s="61"/>
      <c r="O32" s="69"/>
      <c r="P32" s="69"/>
    </row>
    <row r="33" spans="1:16" s="63" customFormat="1" ht="20.25" customHeight="1" x14ac:dyDescent="0.3">
      <c r="B33" s="70" t="s">
        <v>8</v>
      </c>
      <c r="C33" s="73"/>
      <c r="D33" s="69" t="s">
        <v>108</v>
      </c>
      <c r="E33" s="69"/>
      <c r="F33" s="69" t="s">
        <v>109</v>
      </c>
      <c r="G33" s="69"/>
      <c r="H33" s="69" t="s">
        <v>110</v>
      </c>
      <c r="I33" s="69"/>
      <c r="J33" s="69" t="s">
        <v>111</v>
      </c>
      <c r="K33" s="69"/>
      <c r="L33" s="69" t="s">
        <v>112</v>
      </c>
      <c r="M33" s="69"/>
      <c r="N33" s="69" t="s">
        <v>113</v>
      </c>
      <c r="O33" s="69"/>
      <c r="P33" s="69" t="s">
        <v>67</v>
      </c>
    </row>
    <row r="34" spans="1:16" s="63" customFormat="1" ht="20.25" customHeight="1" x14ac:dyDescent="0.3">
      <c r="B34" s="70"/>
      <c r="C34" s="73"/>
      <c r="D34" s="137" t="s">
        <v>13</v>
      </c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  <row r="35" spans="1:16" s="63" customFormat="1" ht="20.25" customHeight="1" x14ac:dyDescent="0.3">
      <c r="A35" s="63" t="s">
        <v>127</v>
      </c>
      <c r="B35" s="70"/>
      <c r="C35" s="73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</row>
    <row r="36" spans="1:16" s="63" customFormat="1" ht="20.25" hidden="1" customHeight="1" x14ac:dyDescent="0.3">
      <c r="B36" s="70"/>
      <c r="C36" s="73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</row>
    <row r="37" spans="1:16" s="63" customFormat="1" ht="20.25" customHeight="1" x14ac:dyDescent="0.3">
      <c r="A37" s="63" t="s">
        <v>128</v>
      </c>
      <c r="B37" s="68"/>
      <c r="D37" s="74">
        <f>D25</f>
        <v>208981000</v>
      </c>
      <c r="E37" s="74"/>
      <c r="F37" s="75"/>
      <c r="G37" s="74"/>
      <c r="H37" s="74">
        <f>H25</f>
        <v>653700000</v>
      </c>
      <c r="I37" s="74"/>
      <c r="J37" s="74">
        <f>J25</f>
        <v>25000000</v>
      </c>
      <c r="K37" s="74"/>
      <c r="L37" s="75"/>
      <c r="M37" s="74"/>
      <c r="N37" s="74">
        <f>N25</f>
        <v>4644205489</v>
      </c>
      <c r="O37" s="74"/>
      <c r="P37" s="74">
        <f>P25</f>
        <v>5531886489</v>
      </c>
    </row>
    <row r="38" spans="1:16" s="63" customFormat="1" ht="20.25" customHeight="1" x14ac:dyDescent="0.3">
      <c r="B38" s="68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s="63" customFormat="1" ht="20.25" customHeight="1" x14ac:dyDescent="0.3">
      <c r="A39" s="63" t="s">
        <v>118</v>
      </c>
      <c r="B39" s="70"/>
      <c r="C39" s="61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</row>
    <row r="40" spans="1:16" s="63" customFormat="1" ht="20.25" customHeight="1" x14ac:dyDescent="0.3">
      <c r="A40" s="79" t="s">
        <v>119</v>
      </c>
      <c r="B40" s="70"/>
      <c r="C40" s="61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</row>
    <row r="41" spans="1:16" s="63" customFormat="1" ht="20.25" customHeight="1" x14ac:dyDescent="0.3">
      <c r="A41" s="80" t="s">
        <v>120</v>
      </c>
      <c r="B41" s="70">
        <v>19</v>
      </c>
      <c r="C41" s="61"/>
      <c r="D41" s="77" t="s">
        <v>28</v>
      </c>
      <c r="E41" s="78"/>
      <c r="F41" s="77" t="s">
        <v>28</v>
      </c>
      <c r="G41" s="78"/>
      <c r="H41" s="77" t="s">
        <v>28</v>
      </c>
      <c r="I41" s="78"/>
      <c r="J41" s="77" t="s">
        <v>28</v>
      </c>
      <c r="K41" s="78"/>
      <c r="L41" s="77" t="s">
        <v>28</v>
      </c>
      <c r="M41" s="78"/>
      <c r="N41" s="81">
        <v>-208981333</v>
      </c>
      <c r="O41" s="78"/>
      <c r="P41" s="81">
        <f>SUM(D41:N41)</f>
        <v>-208981333</v>
      </c>
    </row>
    <row r="42" spans="1:16" s="63" customFormat="1" ht="20.25" customHeight="1" x14ac:dyDescent="0.3">
      <c r="A42" s="79" t="s">
        <v>121</v>
      </c>
      <c r="B42" s="70"/>
      <c r="C42" s="61"/>
      <c r="D42" s="82" t="s">
        <v>28</v>
      </c>
      <c r="E42" s="83"/>
      <c r="F42" s="82" t="s">
        <v>28</v>
      </c>
      <c r="G42" s="83"/>
      <c r="H42" s="82" t="s">
        <v>28</v>
      </c>
      <c r="I42" s="75"/>
      <c r="J42" s="82" t="s">
        <v>28</v>
      </c>
      <c r="K42" s="83"/>
      <c r="L42" s="82" t="s">
        <v>28</v>
      </c>
      <c r="M42" s="74"/>
      <c r="N42" s="84">
        <f>SUM(N41:N41)</f>
        <v>-208981333</v>
      </c>
      <c r="O42" s="74"/>
      <c r="P42" s="84">
        <f>SUM(D42:N42)</f>
        <v>-208981333</v>
      </c>
    </row>
    <row r="43" spans="1:16" s="63" customFormat="1" ht="20.25" customHeight="1" x14ac:dyDescent="0.3">
      <c r="B43" s="68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1:16" s="63" customFormat="1" ht="20.25" customHeight="1" x14ac:dyDescent="0.3">
      <c r="A44" s="85" t="s">
        <v>122</v>
      </c>
      <c r="B44" s="68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</row>
    <row r="45" spans="1:16" s="63" customFormat="1" ht="20.25" customHeight="1" x14ac:dyDescent="0.3">
      <c r="A45" s="80" t="s">
        <v>123</v>
      </c>
      <c r="B45" s="68"/>
      <c r="D45" s="77" t="s">
        <v>28</v>
      </c>
      <c r="E45" s="61"/>
      <c r="F45" s="77" t="s">
        <v>28</v>
      </c>
      <c r="G45" s="61"/>
      <c r="H45" s="77" t="s">
        <v>28</v>
      </c>
      <c r="I45" s="61"/>
      <c r="J45" s="77" t="s">
        <v>28</v>
      </c>
      <c r="K45" s="61"/>
      <c r="L45" s="77" t="s">
        <v>28</v>
      </c>
      <c r="M45" s="78"/>
      <c r="N45" s="78">
        <f>'PL-7'!C25</f>
        <v>641780534</v>
      </c>
      <c r="O45" s="78"/>
      <c r="P45" s="78">
        <f>SUM(D45:N45)</f>
        <v>641780534</v>
      </c>
    </row>
    <row r="46" spans="1:16" s="63" customFormat="1" ht="20.25" customHeight="1" x14ac:dyDescent="0.3">
      <c r="A46" s="80" t="s">
        <v>124</v>
      </c>
      <c r="B46" s="68"/>
      <c r="D46" s="77" t="s">
        <v>28</v>
      </c>
      <c r="E46" s="61"/>
      <c r="F46" s="77" t="s">
        <v>28</v>
      </c>
      <c r="G46" s="61"/>
      <c r="H46" s="77" t="s">
        <v>28</v>
      </c>
      <c r="I46" s="61"/>
      <c r="J46" s="77" t="s">
        <v>28</v>
      </c>
      <c r="K46" s="61"/>
      <c r="L46" s="77" t="s">
        <v>28</v>
      </c>
      <c r="M46" s="78"/>
      <c r="N46" s="86">
        <f>'PL-7'!C33</f>
        <v>7689288</v>
      </c>
      <c r="O46" s="78"/>
      <c r="P46" s="86">
        <f>N46</f>
        <v>7689288</v>
      </c>
    </row>
    <row r="47" spans="1:16" s="63" customFormat="1" ht="20.25" customHeight="1" x14ac:dyDescent="0.3">
      <c r="A47" s="72" t="s">
        <v>125</v>
      </c>
      <c r="B47" s="68"/>
      <c r="D47" s="82" t="s">
        <v>28</v>
      </c>
      <c r="E47" s="75">
        <f>SUM(E45:E45)</f>
        <v>0</v>
      </c>
      <c r="F47" s="82" t="s">
        <v>28</v>
      </c>
      <c r="G47" s="75">
        <f>SUM(G45:G45)</f>
        <v>0</v>
      </c>
      <c r="H47" s="82" t="s">
        <v>28</v>
      </c>
      <c r="I47" s="75">
        <f>SUM(I45:I45)</f>
        <v>0</v>
      </c>
      <c r="J47" s="82" t="s">
        <v>28</v>
      </c>
      <c r="K47" s="75">
        <f>SUM(K45:K45)</f>
        <v>0</v>
      </c>
      <c r="L47" s="82" t="s">
        <v>28</v>
      </c>
      <c r="M47" s="74"/>
      <c r="N47" s="84">
        <f>SUM(N45:N46)</f>
        <v>649469822</v>
      </c>
      <c r="O47" s="74"/>
      <c r="P47" s="84">
        <f>SUM(P45:P46)</f>
        <v>649469822</v>
      </c>
    </row>
    <row r="48" spans="1:16" s="63" customFormat="1" ht="20.25" customHeight="1" x14ac:dyDescent="0.3">
      <c r="A48" s="87"/>
      <c r="B48" s="68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</row>
    <row r="49" spans="1:17" s="63" customFormat="1" ht="20.25" customHeight="1" thickBot="1" x14ac:dyDescent="0.35">
      <c r="A49" s="63" t="s">
        <v>129</v>
      </c>
      <c r="B49" s="68"/>
      <c r="D49" s="88">
        <f>D37</f>
        <v>208981000</v>
      </c>
      <c r="E49" s="74"/>
      <c r="F49" s="88">
        <f>F37</f>
        <v>0</v>
      </c>
      <c r="G49" s="74"/>
      <c r="H49" s="88">
        <f>H37</f>
        <v>653700000</v>
      </c>
      <c r="I49" s="74"/>
      <c r="J49" s="88">
        <f>J37</f>
        <v>25000000</v>
      </c>
      <c r="K49" s="74"/>
      <c r="L49" s="88">
        <f>L37</f>
        <v>0</v>
      </c>
      <c r="M49" s="74"/>
      <c r="N49" s="88">
        <f>SUM(N37+N42+N47)</f>
        <v>5084693978</v>
      </c>
      <c r="O49" s="74"/>
      <c r="P49" s="88">
        <f>SUM(D49:N49)</f>
        <v>5972374978</v>
      </c>
      <c r="Q49" s="89">
        <f>P49-'BL-5-6'!C74</f>
        <v>0</v>
      </c>
    </row>
    <row r="50" spans="1:17" s="63" customFormat="1" ht="20.25" customHeight="1" thickTop="1" x14ac:dyDescent="0.3">
      <c r="B50" s="68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</row>
    <row r="51" spans="1:17" ht="20.25" customHeight="1" x14ac:dyDescent="0.35">
      <c r="A51" s="59" t="s">
        <v>0</v>
      </c>
      <c r="B51" s="60"/>
      <c r="C51" s="59"/>
      <c r="L51" s="76" t="s">
        <v>130</v>
      </c>
      <c r="P51" s="90"/>
    </row>
    <row r="52" spans="1:17" ht="20.25" customHeight="1" x14ac:dyDescent="0.35">
      <c r="A52" s="64" t="s">
        <v>100</v>
      </c>
      <c r="B52" s="65"/>
      <c r="C52" s="64"/>
      <c r="P52" s="62"/>
    </row>
    <row r="53" spans="1:17" ht="20.25" customHeight="1" x14ac:dyDescent="0.35">
      <c r="A53" s="66"/>
      <c r="B53" s="65"/>
      <c r="C53" s="64"/>
    </row>
    <row r="54" spans="1:17" ht="20.25" customHeight="1" x14ac:dyDescent="0.35">
      <c r="A54" s="63"/>
      <c r="B54" s="68"/>
      <c r="C54" s="63"/>
      <c r="D54" s="138" t="s">
        <v>131</v>
      </c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</row>
    <row r="55" spans="1:17" ht="20.25" customHeight="1" x14ac:dyDescent="0.35">
      <c r="A55" s="63"/>
      <c r="B55" s="68"/>
      <c r="C55" s="63"/>
      <c r="D55" s="69" t="s">
        <v>102</v>
      </c>
      <c r="E55" s="71"/>
      <c r="F55" s="137"/>
      <c r="G55" s="137"/>
      <c r="H55" s="137"/>
      <c r="I55" s="70"/>
      <c r="J55" s="139" t="s">
        <v>103</v>
      </c>
      <c r="K55" s="139"/>
      <c r="L55" s="139"/>
      <c r="M55" s="139"/>
      <c r="N55" s="139"/>
      <c r="O55" s="68"/>
    </row>
    <row r="56" spans="1:17" ht="20.25" customHeight="1" x14ac:dyDescent="0.35">
      <c r="A56" s="72"/>
      <c r="B56" s="68"/>
      <c r="C56" s="72"/>
      <c r="D56" s="69" t="s">
        <v>104</v>
      </c>
      <c r="E56" s="69"/>
      <c r="F56" s="69" t="s">
        <v>105</v>
      </c>
      <c r="G56" s="69"/>
      <c r="H56" s="69" t="s">
        <v>106</v>
      </c>
      <c r="I56" s="69"/>
      <c r="J56" s="73"/>
      <c r="K56" s="73"/>
      <c r="L56" s="73" t="s">
        <v>107</v>
      </c>
      <c r="M56" s="73"/>
      <c r="N56" s="73"/>
      <c r="O56" s="69"/>
      <c r="P56" s="69"/>
    </row>
    <row r="57" spans="1:17" ht="20.25" customHeight="1" x14ac:dyDescent="0.35">
      <c r="A57" s="63"/>
      <c r="B57" s="70" t="s">
        <v>8</v>
      </c>
      <c r="C57" s="73"/>
      <c r="D57" s="69" t="s">
        <v>108</v>
      </c>
      <c r="E57" s="69"/>
      <c r="F57" s="69" t="s">
        <v>109</v>
      </c>
      <c r="G57" s="69"/>
      <c r="H57" s="69" t="s">
        <v>110</v>
      </c>
      <c r="I57" s="69"/>
      <c r="J57" s="69" t="s">
        <v>111</v>
      </c>
      <c r="K57" s="69"/>
      <c r="L57" s="69" t="s">
        <v>112</v>
      </c>
      <c r="M57" s="69"/>
      <c r="N57" s="69" t="s">
        <v>113</v>
      </c>
      <c r="O57" s="69"/>
      <c r="P57" s="69" t="s">
        <v>67</v>
      </c>
    </row>
    <row r="58" spans="1:17" ht="20.25" customHeight="1" x14ac:dyDescent="0.35">
      <c r="A58" s="63"/>
      <c r="C58" s="73"/>
      <c r="D58" s="137" t="s">
        <v>13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</row>
    <row r="59" spans="1:17" ht="20.25" customHeight="1" x14ac:dyDescent="0.35">
      <c r="A59" s="63" t="s">
        <v>114</v>
      </c>
      <c r="C59" s="73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</row>
    <row r="60" spans="1:17" ht="20.25" hidden="1" customHeight="1" x14ac:dyDescent="0.35">
      <c r="C60" s="73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</row>
    <row r="61" spans="1:17" ht="20.25" customHeight="1" x14ac:dyDescent="0.35">
      <c r="A61" s="63" t="s">
        <v>117</v>
      </c>
      <c r="B61" s="68"/>
      <c r="C61" s="63"/>
      <c r="D61" s="74">
        <v>208981000</v>
      </c>
      <c r="E61" s="74"/>
      <c r="F61" s="75">
        <v>0</v>
      </c>
      <c r="G61" s="74"/>
      <c r="H61" s="74">
        <v>653700000</v>
      </c>
      <c r="I61" s="74"/>
      <c r="J61" s="74">
        <v>25000000</v>
      </c>
      <c r="K61" s="74"/>
      <c r="L61" s="75">
        <v>0</v>
      </c>
      <c r="M61" s="74"/>
      <c r="N61" s="74">
        <v>3631624879</v>
      </c>
      <c r="O61" s="74"/>
      <c r="P61" s="74">
        <f>SUM(D61:N61)</f>
        <v>4519305879</v>
      </c>
      <c r="Q61" s="92"/>
    </row>
    <row r="62" spans="1:17" ht="20.25" hidden="1" customHeight="1" x14ac:dyDescent="0.35">
      <c r="A62" s="72"/>
      <c r="B62" s="68"/>
      <c r="C62" s="63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</row>
    <row r="63" spans="1:17" ht="20.25" customHeight="1" x14ac:dyDescent="0.35">
      <c r="A63" s="72"/>
      <c r="B63" s="68"/>
      <c r="C63" s="63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</row>
    <row r="64" spans="1:17" ht="20" customHeight="1" x14ac:dyDescent="0.35">
      <c r="A64" s="63" t="s">
        <v>118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</row>
    <row r="65" spans="1:17" ht="20.25" customHeight="1" x14ac:dyDescent="0.35">
      <c r="A65" s="79" t="s">
        <v>132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</row>
    <row r="66" spans="1:17" ht="20.25" customHeight="1" x14ac:dyDescent="0.35">
      <c r="A66" s="80" t="s">
        <v>120</v>
      </c>
      <c r="B66" s="17">
        <v>19</v>
      </c>
      <c r="D66" s="77" t="s">
        <v>28</v>
      </c>
      <c r="E66" s="78"/>
      <c r="F66" s="77" t="s">
        <v>28</v>
      </c>
      <c r="G66" s="78"/>
      <c r="H66" s="77" t="s">
        <v>28</v>
      </c>
      <c r="I66" s="78"/>
      <c r="J66" s="77" t="s">
        <v>28</v>
      </c>
      <c r="K66" s="78"/>
      <c r="L66" s="77" t="s">
        <v>28</v>
      </c>
      <c r="M66" s="78"/>
      <c r="N66" s="93">
        <v>-208981000</v>
      </c>
      <c r="O66" s="78"/>
      <c r="P66" s="94">
        <f>SUM(D66:N66)</f>
        <v>-208981000</v>
      </c>
    </row>
    <row r="67" spans="1:17" ht="20.25" customHeight="1" x14ac:dyDescent="0.35">
      <c r="A67" s="79" t="s">
        <v>133</v>
      </c>
      <c r="D67" s="82" t="s">
        <v>28</v>
      </c>
      <c r="E67" s="83"/>
      <c r="F67" s="82" t="s">
        <v>28</v>
      </c>
      <c r="G67" s="74"/>
      <c r="H67" s="82" t="s">
        <v>28</v>
      </c>
      <c r="I67" s="74"/>
      <c r="J67" s="82" t="s">
        <v>28</v>
      </c>
      <c r="K67" s="74"/>
      <c r="L67" s="82" t="s">
        <v>28</v>
      </c>
      <c r="M67" s="74"/>
      <c r="N67" s="95">
        <f>SUM(N66:N66)</f>
        <v>-208981000</v>
      </c>
      <c r="O67" s="74"/>
      <c r="P67" s="96">
        <f>SUM(D67:N67)</f>
        <v>-208981000</v>
      </c>
    </row>
    <row r="68" spans="1:17" ht="20.25" customHeight="1" x14ac:dyDescent="0.35">
      <c r="A68" s="63"/>
      <c r="D68" s="77"/>
      <c r="E68" s="78"/>
      <c r="F68" s="77"/>
      <c r="G68" s="78"/>
      <c r="H68" s="77"/>
      <c r="I68" s="78"/>
      <c r="J68" s="77"/>
      <c r="K68" s="78"/>
      <c r="L68" s="77"/>
      <c r="M68" s="78"/>
      <c r="N68" s="83"/>
      <c r="O68" s="78"/>
      <c r="P68" s="83"/>
    </row>
    <row r="69" spans="1:17" ht="20.25" customHeight="1" x14ac:dyDescent="0.35">
      <c r="A69" s="85" t="s">
        <v>122</v>
      </c>
      <c r="B69" s="68"/>
      <c r="C69" s="63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</row>
    <row r="70" spans="1:17" ht="20.25" customHeight="1" x14ac:dyDescent="0.35">
      <c r="A70" s="80" t="s">
        <v>123</v>
      </c>
      <c r="B70" s="68"/>
      <c r="C70" s="63"/>
      <c r="D70" s="77" t="s">
        <v>28</v>
      </c>
      <c r="F70" s="77" t="s">
        <v>28</v>
      </c>
      <c r="H70" s="77" t="s">
        <v>28</v>
      </c>
      <c r="J70" s="77" t="s">
        <v>28</v>
      </c>
      <c r="L70" s="77" t="s">
        <v>28</v>
      </c>
      <c r="M70" s="78"/>
      <c r="N70" s="78">
        <f>'PL-7'!I25</f>
        <v>261592011</v>
      </c>
      <c r="O70" s="78"/>
      <c r="P70" s="78">
        <f>SUM(N70)</f>
        <v>261592011</v>
      </c>
    </row>
    <row r="71" spans="1:17" ht="20.25" customHeight="1" x14ac:dyDescent="0.35">
      <c r="A71" s="80" t="s">
        <v>124</v>
      </c>
      <c r="B71" s="68"/>
      <c r="C71" s="63"/>
      <c r="D71" s="77" t="s">
        <v>28</v>
      </c>
      <c r="F71" s="77" t="s">
        <v>28</v>
      </c>
      <c r="H71" s="77" t="s">
        <v>28</v>
      </c>
      <c r="J71" s="77" t="s">
        <v>28</v>
      </c>
      <c r="L71" s="77" t="s">
        <v>28</v>
      </c>
      <c r="M71" s="78"/>
      <c r="N71" s="86">
        <f>'PL-7'!I33</f>
        <v>29845650</v>
      </c>
      <c r="O71" s="78"/>
      <c r="P71" s="97">
        <f>SUM(N71:O71)</f>
        <v>29845650</v>
      </c>
    </row>
    <row r="72" spans="1:17" ht="20.25" customHeight="1" x14ac:dyDescent="0.35">
      <c r="A72" s="72" t="s">
        <v>125</v>
      </c>
      <c r="B72" s="68"/>
      <c r="C72" s="63"/>
      <c r="D72" s="82" t="str">
        <f>D70</f>
        <v>-</v>
      </c>
      <c r="E72" s="74"/>
      <c r="F72" s="82" t="str">
        <f>F70</f>
        <v>-</v>
      </c>
      <c r="G72" s="74"/>
      <c r="H72" s="82" t="str">
        <f>H70</f>
        <v>-</v>
      </c>
      <c r="I72" s="74"/>
      <c r="J72" s="82" t="str">
        <f>J70</f>
        <v>-</v>
      </c>
      <c r="K72" s="74"/>
      <c r="L72" s="82" t="str">
        <f>L70</f>
        <v>-</v>
      </c>
      <c r="M72" s="74"/>
      <c r="N72" s="84">
        <f>SUM(N70:N71)</f>
        <v>291437661</v>
      </c>
      <c r="O72" s="74"/>
      <c r="P72" s="84">
        <f>SUM(P70:P71)</f>
        <v>291437661</v>
      </c>
    </row>
    <row r="73" spans="1:17" ht="20.25" customHeight="1" x14ac:dyDescent="0.35">
      <c r="A73" s="72"/>
      <c r="B73" s="68"/>
      <c r="C73" s="63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</row>
    <row r="74" spans="1:17" ht="20.25" customHeight="1" thickBot="1" x14ac:dyDescent="0.4">
      <c r="A74" s="63" t="s">
        <v>126</v>
      </c>
      <c r="B74" s="68"/>
      <c r="C74" s="63"/>
      <c r="D74" s="98">
        <f>SUM(D61)</f>
        <v>208981000</v>
      </c>
      <c r="E74" s="83"/>
      <c r="F74" s="88">
        <f>F61</f>
        <v>0</v>
      </c>
      <c r="G74" s="83"/>
      <c r="H74" s="98">
        <f>SUM(H61)</f>
        <v>653700000</v>
      </c>
      <c r="I74" s="83"/>
      <c r="J74" s="98">
        <f>SUM(J61)</f>
        <v>25000000</v>
      </c>
      <c r="K74" s="83"/>
      <c r="L74" s="88">
        <f>L61</f>
        <v>0</v>
      </c>
      <c r="M74" s="83"/>
      <c r="N74" s="98">
        <f>SUM(N61+N67+N72)</f>
        <v>3714081540</v>
      </c>
      <c r="O74" s="83"/>
      <c r="P74" s="98">
        <f>SUM(D74:N74)</f>
        <v>4601762540</v>
      </c>
    </row>
    <row r="75" spans="1:17" ht="20.25" customHeight="1" thickTop="1" x14ac:dyDescent="0.35">
      <c r="A75" s="63"/>
      <c r="D75" s="77"/>
      <c r="E75" s="78"/>
      <c r="F75" s="77"/>
      <c r="G75" s="78"/>
      <c r="H75" s="77"/>
      <c r="I75" s="78"/>
      <c r="J75" s="77"/>
      <c r="K75" s="78"/>
      <c r="L75" s="77"/>
      <c r="M75" s="78"/>
      <c r="N75" s="83"/>
      <c r="O75" s="78"/>
      <c r="P75" s="83"/>
    </row>
    <row r="76" spans="1:17" ht="20.25" customHeight="1" x14ac:dyDescent="0.35">
      <c r="A76" s="63"/>
      <c r="B76" s="68"/>
      <c r="C76" s="63"/>
      <c r="D76" s="99"/>
      <c r="E76" s="83"/>
      <c r="F76" s="100"/>
      <c r="G76" s="83"/>
      <c r="H76" s="99"/>
      <c r="I76" s="83"/>
      <c r="J76" s="99"/>
      <c r="K76" s="83"/>
      <c r="L76" s="100"/>
      <c r="M76" s="83"/>
      <c r="N76" s="99"/>
      <c r="O76" s="83"/>
      <c r="P76" s="99"/>
      <c r="Q76" s="101"/>
    </row>
    <row r="77" spans="1:17" ht="20.25" customHeight="1" x14ac:dyDescent="0.35">
      <c r="A77" s="59" t="s">
        <v>0</v>
      </c>
      <c r="B77" s="60"/>
      <c r="C77" s="59"/>
      <c r="P77" s="62"/>
    </row>
    <row r="78" spans="1:17" ht="20.25" customHeight="1" x14ac:dyDescent="0.35">
      <c r="A78" s="64" t="s">
        <v>100</v>
      </c>
      <c r="B78" s="65"/>
      <c r="C78" s="102"/>
      <c r="P78" s="62"/>
    </row>
    <row r="79" spans="1:17" ht="20.25" customHeight="1" x14ac:dyDescent="0.35">
      <c r="A79" s="66"/>
      <c r="B79" s="65"/>
      <c r="C79" s="103"/>
    </row>
    <row r="80" spans="1:17" ht="20.25" customHeight="1" x14ac:dyDescent="0.35">
      <c r="A80" s="63"/>
      <c r="B80" s="68"/>
      <c r="C80" s="63"/>
      <c r="D80" s="138" t="s">
        <v>131</v>
      </c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</row>
    <row r="81" spans="1:17" ht="20.25" customHeight="1" x14ac:dyDescent="0.35">
      <c r="A81" s="63"/>
      <c r="B81" s="68"/>
      <c r="C81" s="63"/>
      <c r="D81" s="69" t="s">
        <v>102</v>
      </c>
      <c r="E81" s="71"/>
      <c r="F81" s="70"/>
      <c r="G81" s="70"/>
      <c r="H81" s="70"/>
      <c r="I81" s="70"/>
      <c r="J81" s="139" t="s">
        <v>103</v>
      </c>
      <c r="K81" s="139"/>
      <c r="L81" s="139"/>
      <c r="M81" s="139"/>
      <c r="N81" s="139"/>
      <c r="O81" s="68"/>
    </row>
    <row r="82" spans="1:17" ht="20.25" customHeight="1" x14ac:dyDescent="0.35">
      <c r="A82" s="72"/>
      <c r="B82" s="68"/>
      <c r="C82" s="72"/>
      <c r="D82" s="69" t="s">
        <v>104</v>
      </c>
      <c r="E82" s="69"/>
      <c r="F82" s="69" t="s">
        <v>105</v>
      </c>
      <c r="G82" s="69"/>
      <c r="H82" s="69" t="s">
        <v>106</v>
      </c>
      <c r="I82" s="69"/>
      <c r="J82" s="73"/>
      <c r="K82" s="73"/>
      <c r="L82" s="73" t="s">
        <v>107</v>
      </c>
      <c r="M82" s="73"/>
      <c r="N82" s="73"/>
      <c r="O82" s="69"/>
      <c r="P82" s="69"/>
    </row>
    <row r="83" spans="1:17" ht="20.25" customHeight="1" x14ac:dyDescent="0.35">
      <c r="A83" s="63"/>
      <c r="B83" s="70" t="s">
        <v>8</v>
      </c>
      <c r="C83" s="73"/>
      <c r="D83" s="69" t="s">
        <v>108</v>
      </c>
      <c r="E83" s="69"/>
      <c r="F83" s="69" t="s">
        <v>109</v>
      </c>
      <c r="G83" s="69"/>
      <c r="H83" s="69" t="s">
        <v>110</v>
      </c>
      <c r="I83" s="69"/>
      <c r="J83" s="69" t="s">
        <v>111</v>
      </c>
      <c r="K83" s="69"/>
      <c r="L83" s="69" t="s">
        <v>112</v>
      </c>
      <c r="M83" s="69"/>
      <c r="N83" s="69" t="s">
        <v>113</v>
      </c>
      <c r="O83" s="69"/>
      <c r="P83" s="69" t="s">
        <v>67</v>
      </c>
    </row>
    <row r="84" spans="1:17" ht="20.25" customHeight="1" x14ac:dyDescent="0.35">
      <c r="A84" s="63"/>
      <c r="C84" s="73"/>
      <c r="D84" s="137" t="s">
        <v>13</v>
      </c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</row>
    <row r="85" spans="1:17" ht="20.25" customHeight="1" x14ac:dyDescent="0.35">
      <c r="A85" s="63" t="s">
        <v>127</v>
      </c>
      <c r="C85" s="73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</row>
    <row r="86" spans="1:17" ht="20.25" hidden="1" customHeight="1" x14ac:dyDescent="0.35">
      <c r="C86" s="73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</row>
    <row r="87" spans="1:17" ht="20.25" customHeight="1" x14ac:dyDescent="0.35">
      <c r="A87" s="63" t="s">
        <v>128</v>
      </c>
      <c r="B87" s="68"/>
      <c r="C87" s="63"/>
      <c r="D87" s="74">
        <f>D74</f>
        <v>208981000</v>
      </c>
      <c r="E87" s="74"/>
      <c r="F87" s="75">
        <f>F76</f>
        <v>0</v>
      </c>
      <c r="G87" s="74"/>
      <c r="H87" s="74">
        <f>H74</f>
        <v>653700000</v>
      </c>
      <c r="I87" s="74"/>
      <c r="J87" s="74">
        <f>J74</f>
        <v>25000000</v>
      </c>
      <c r="K87" s="74"/>
      <c r="L87" s="75">
        <f>L76</f>
        <v>0</v>
      </c>
      <c r="M87" s="74"/>
      <c r="N87" s="74">
        <f>N74</f>
        <v>3714081540</v>
      </c>
      <c r="O87" s="74"/>
      <c r="P87" s="74">
        <f>P74</f>
        <v>4601762540</v>
      </c>
      <c r="Q87" s="92"/>
    </row>
    <row r="88" spans="1:17" ht="20.25" customHeight="1" x14ac:dyDescent="0.35">
      <c r="A88" s="72"/>
      <c r="B88" s="68"/>
      <c r="C88" s="63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1:17" ht="20.25" customHeight="1" x14ac:dyDescent="0.35">
      <c r="A89" s="63" t="s">
        <v>118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</row>
    <row r="90" spans="1:17" ht="20.25" customHeight="1" x14ac:dyDescent="0.35">
      <c r="A90" s="79" t="s">
        <v>134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</row>
    <row r="91" spans="1:17" ht="20.25" customHeight="1" x14ac:dyDescent="0.35">
      <c r="A91" s="80" t="s">
        <v>120</v>
      </c>
      <c r="B91" s="70">
        <v>19</v>
      </c>
      <c r="D91" s="77" t="s">
        <v>28</v>
      </c>
      <c r="E91" s="78"/>
      <c r="F91" s="77" t="s">
        <v>28</v>
      </c>
      <c r="G91" s="78"/>
      <c r="H91" s="77" t="s">
        <v>28</v>
      </c>
      <c r="I91" s="78"/>
      <c r="J91" s="77" t="s">
        <v>28</v>
      </c>
      <c r="K91" s="78"/>
      <c r="L91" s="77" t="s">
        <v>28</v>
      </c>
      <c r="M91" s="78"/>
      <c r="N91" s="93">
        <v>-208981000</v>
      </c>
      <c r="O91" s="78"/>
      <c r="P91" s="94">
        <f>SUM(D91:N91)</f>
        <v>-208981000</v>
      </c>
    </row>
    <row r="92" spans="1:17" ht="20.25" customHeight="1" x14ac:dyDescent="0.35">
      <c r="A92" s="79" t="s">
        <v>133</v>
      </c>
      <c r="D92" s="82" t="s">
        <v>28</v>
      </c>
      <c r="E92" s="83"/>
      <c r="F92" s="82" t="s">
        <v>28</v>
      </c>
      <c r="G92" s="74"/>
      <c r="H92" s="82" t="s">
        <v>28</v>
      </c>
      <c r="I92" s="74"/>
      <c r="J92" s="82" t="s">
        <v>28</v>
      </c>
      <c r="K92" s="74"/>
      <c r="L92" s="82" t="s">
        <v>28</v>
      </c>
      <c r="M92" s="74"/>
      <c r="N92" s="104">
        <f>SUM(N91:N91)</f>
        <v>-208981000</v>
      </c>
      <c r="O92" s="74"/>
      <c r="P92" s="96">
        <f>SUM(D92:N92)</f>
        <v>-208981000</v>
      </c>
    </row>
    <row r="93" spans="1:17" ht="20.25" customHeight="1" x14ac:dyDescent="0.35">
      <c r="A93" s="63"/>
      <c r="D93" s="77"/>
      <c r="E93" s="78"/>
      <c r="F93" s="77"/>
      <c r="G93" s="78"/>
      <c r="H93" s="77"/>
      <c r="I93" s="78"/>
      <c r="J93" s="77"/>
      <c r="K93" s="78"/>
      <c r="L93" s="77"/>
      <c r="M93" s="78"/>
      <c r="N93" s="83"/>
      <c r="O93" s="78"/>
      <c r="P93" s="83"/>
    </row>
    <row r="94" spans="1:17" ht="20.25" customHeight="1" x14ac:dyDescent="0.35">
      <c r="A94" s="85" t="s">
        <v>122</v>
      </c>
      <c r="B94" s="68"/>
      <c r="C94" s="63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</row>
    <row r="95" spans="1:17" ht="20.25" customHeight="1" x14ac:dyDescent="0.35">
      <c r="A95" s="105" t="s">
        <v>135</v>
      </c>
      <c r="B95" s="68"/>
      <c r="C95" s="63"/>
      <c r="D95" s="77" t="s">
        <v>28</v>
      </c>
      <c r="F95" s="77" t="s">
        <v>28</v>
      </c>
      <c r="H95" s="77" t="s">
        <v>28</v>
      </c>
      <c r="J95" s="77" t="s">
        <v>28</v>
      </c>
      <c r="L95" s="77" t="s">
        <v>28</v>
      </c>
      <c r="M95" s="78"/>
      <c r="N95" s="78">
        <f>'PL-7'!G25</f>
        <v>645396422</v>
      </c>
      <c r="O95" s="78"/>
      <c r="P95" s="78">
        <f>SUM(D95:N95)</f>
        <v>645396422</v>
      </c>
    </row>
    <row r="96" spans="1:17" ht="20.25" customHeight="1" x14ac:dyDescent="0.35">
      <c r="A96" s="80" t="s">
        <v>136</v>
      </c>
      <c r="B96" s="68"/>
      <c r="C96" s="63"/>
      <c r="D96" s="77" t="s">
        <v>28</v>
      </c>
      <c r="F96" s="77" t="s">
        <v>28</v>
      </c>
      <c r="H96" s="77" t="s">
        <v>28</v>
      </c>
      <c r="J96" s="77" t="s">
        <v>28</v>
      </c>
      <c r="L96" s="77" t="s">
        <v>28</v>
      </c>
      <c r="M96" s="78"/>
      <c r="N96" s="86">
        <f>'PL-7'!G33</f>
        <v>11991623</v>
      </c>
      <c r="O96" s="78"/>
      <c r="P96" s="97">
        <f>N96</f>
        <v>11991623</v>
      </c>
    </row>
    <row r="97" spans="1:17" ht="20.25" customHeight="1" x14ac:dyDescent="0.35">
      <c r="A97" s="72" t="s">
        <v>125</v>
      </c>
      <c r="B97" s="68"/>
      <c r="C97" s="63"/>
      <c r="D97" s="82" t="str">
        <f>D95</f>
        <v>-</v>
      </c>
      <c r="E97" s="74"/>
      <c r="F97" s="82" t="str">
        <f>F95</f>
        <v>-</v>
      </c>
      <c r="G97" s="74"/>
      <c r="H97" s="82" t="str">
        <f>H95</f>
        <v>-</v>
      </c>
      <c r="I97" s="74"/>
      <c r="J97" s="82" t="str">
        <f>J95</f>
        <v>-</v>
      </c>
      <c r="K97" s="74"/>
      <c r="L97" s="82" t="str">
        <f>L95</f>
        <v>-</v>
      </c>
      <c r="M97" s="74"/>
      <c r="N97" s="84">
        <f>SUM(N95:N96)</f>
        <v>657388045</v>
      </c>
      <c r="O97" s="74"/>
      <c r="P97" s="84">
        <f>SUM(P95:P96)</f>
        <v>657388045</v>
      </c>
    </row>
    <row r="98" spans="1:17" ht="20.25" customHeight="1" x14ac:dyDescent="0.35">
      <c r="A98" s="72"/>
      <c r="B98" s="68"/>
      <c r="C98" s="63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1:17" ht="20.25" customHeight="1" thickBot="1" x14ac:dyDescent="0.4">
      <c r="A99" s="63" t="s">
        <v>129</v>
      </c>
      <c r="B99" s="68"/>
      <c r="C99" s="63"/>
      <c r="D99" s="98">
        <f>D87</f>
        <v>208981000</v>
      </c>
      <c r="E99" s="83"/>
      <c r="F99" s="88">
        <f>F87</f>
        <v>0</v>
      </c>
      <c r="G99" s="83"/>
      <c r="H99" s="98">
        <f>H87</f>
        <v>653700000</v>
      </c>
      <c r="I99" s="83"/>
      <c r="J99" s="98">
        <f>J87</f>
        <v>25000000</v>
      </c>
      <c r="K99" s="83"/>
      <c r="L99" s="88">
        <f>L87</f>
        <v>0</v>
      </c>
      <c r="M99" s="83"/>
      <c r="N99" s="98">
        <f>N87+N92+N97</f>
        <v>4162488585</v>
      </c>
      <c r="O99" s="83"/>
      <c r="P99" s="98">
        <f>P87+P92+P97</f>
        <v>5050169585</v>
      </c>
      <c r="Q99" s="106">
        <f>P99-'BL-5-6'!I74</f>
        <v>0</v>
      </c>
    </row>
    <row r="100" spans="1:17" ht="20.25" customHeight="1" thickTop="1" x14ac:dyDescent="0.35"/>
    <row r="101" spans="1:17" ht="20.25" customHeight="1" x14ac:dyDescent="0.35">
      <c r="N101" s="107"/>
    </row>
  </sheetData>
  <mergeCells count="17">
    <mergeCell ref="D58:P58"/>
    <mergeCell ref="D4:P4"/>
    <mergeCell ref="J5:N5"/>
    <mergeCell ref="D8:P8"/>
    <mergeCell ref="D9:P9"/>
    <mergeCell ref="D30:P30"/>
    <mergeCell ref="J31:N31"/>
    <mergeCell ref="D34:P34"/>
    <mergeCell ref="D35:P35"/>
    <mergeCell ref="D54:P54"/>
    <mergeCell ref="F55:H55"/>
    <mergeCell ref="J55:N55"/>
    <mergeCell ref="D59:P59"/>
    <mergeCell ref="D80:P80"/>
    <mergeCell ref="J81:N81"/>
    <mergeCell ref="D84:P84"/>
    <mergeCell ref="D85:P85"/>
  </mergeCells>
  <pageMargins left="0.7" right="0.33" top="0.48" bottom="0.5" header="0.5" footer="0.5"/>
  <pageSetup paperSize="9" scale="95" firstPageNumber="8" orientation="landscape" blackAndWhite="1" useFirstPageNumber="1" r:id="rId1"/>
  <headerFooter alignWithMargins="0">
    <oddFooter>&amp;LThe accompanying notes form an integral part of these financial statements.
&amp;C&amp;P</oddFooter>
  </headerFooter>
  <rowBreaks count="3" manualBreakCount="3">
    <brk id="26" max="16383" man="1"/>
    <brk id="50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902C-B5FC-447F-B9BE-B283B753F813}">
  <dimension ref="A1:AA94"/>
  <sheetViews>
    <sheetView tabSelected="1" zoomScale="110" zoomScaleNormal="110" zoomScaleSheetLayoutView="115" workbookViewId="0">
      <selection activeCell="C10" sqref="C10"/>
    </sheetView>
  </sheetViews>
  <sheetFormatPr defaultColWidth="9.1796875" defaultRowHeight="20.25" customHeight="1" x14ac:dyDescent="0.3"/>
  <cols>
    <col min="1" max="1" width="44" style="20" customWidth="1"/>
    <col min="2" max="2" width="4.54296875" style="2" customWidth="1"/>
    <col min="3" max="3" width="13.54296875" customWidth="1"/>
    <col min="4" max="4" width="0.81640625" customWidth="1"/>
    <col min="5" max="5" width="13.54296875" customWidth="1"/>
    <col min="6" max="6" width="0.7265625" customWidth="1"/>
    <col min="7" max="7" width="13.453125" customWidth="1"/>
    <col min="8" max="8" width="0.81640625" customWidth="1"/>
    <col min="9" max="9" width="13.54296875" customWidth="1"/>
    <col min="10" max="10" width="12" bestFit="1" customWidth="1"/>
    <col min="11" max="11" width="15.7265625" bestFit="1" customWidth="1"/>
    <col min="12" max="13" width="14.7265625" bestFit="1" customWidth="1"/>
    <col min="14" max="14" width="14.1796875" bestFit="1" customWidth="1"/>
    <col min="15" max="15" width="11.453125" bestFit="1" customWidth="1"/>
    <col min="16" max="16" width="12.1796875" bestFit="1" customWidth="1"/>
    <col min="257" max="257" width="44" customWidth="1"/>
    <col min="258" max="258" width="4.54296875" customWidth="1"/>
    <col min="259" max="259" width="13.54296875" customWidth="1"/>
    <col min="260" max="260" width="0.81640625" customWidth="1"/>
    <col min="261" max="261" width="13.54296875" customWidth="1"/>
    <col min="262" max="262" width="0.7265625" customWidth="1"/>
    <col min="263" max="263" width="13.453125" customWidth="1"/>
    <col min="264" max="264" width="0.81640625" customWidth="1"/>
    <col min="265" max="265" width="13.54296875" customWidth="1"/>
    <col min="266" max="266" width="12" bestFit="1" customWidth="1"/>
    <col min="267" max="267" width="15.7265625" bestFit="1" customWidth="1"/>
    <col min="268" max="269" width="14.7265625" bestFit="1" customWidth="1"/>
    <col min="270" max="270" width="14.1796875" bestFit="1" customWidth="1"/>
    <col min="271" max="271" width="11.453125" bestFit="1" customWidth="1"/>
    <col min="272" max="272" width="12.1796875" bestFit="1" customWidth="1"/>
    <col min="513" max="513" width="44" customWidth="1"/>
    <col min="514" max="514" width="4.54296875" customWidth="1"/>
    <col min="515" max="515" width="13.54296875" customWidth="1"/>
    <col min="516" max="516" width="0.81640625" customWidth="1"/>
    <col min="517" max="517" width="13.54296875" customWidth="1"/>
    <col min="518" max="518" width="0.7265625" customWidth="1"/>
    <col min="519" max="519" width="13.453125" customWidth="1"/>
    <col min="520" max="520" width="0.81640625" customWidth="1"/>
    <col min="521" max="521" width="13.54296875" customWidth="1"/>
    <col min="522" max="522" width="12" bestFit="1" customWidth="1"/>
    <col min="523" max="523" width="15.7265625" bestFit="1" customWidth="1"/>
    <col min="524" max="525" width="14.7265625" bestFit="1" customWidth="1"/>
    <col min="526" max="526" width="14.1796875" bestFit="1" customWidth="1"/>
    <col min="527" max="527" width="11.453125" bestFit="1" customWidth="1"/>
    <col min="528" max="528" width="12.1796875" bestFit="1" customWidth="1"/>
    <col min="769" max="769" width="44" customWidth="1"/>
    <col min="770" max="770" width="4.54296875" customWidth="1"/>
    <col min="771" max="771" width="13.54296875" customWidth="1"/>
    <col min="772" max="772" width="0.81640625" customWidth="1"/>
    <col min="773" max="773" width="13.54296875" customWidth="1"/>
    <col min="774" max="774" width="0.7265625" customWidth="1"/>
    <col min="775" max="775" width="13.453125" customWidth="1"/>
    <col min="776" max="776" width="0.81640625" customWidth="1"/>
    <col min="777" max="777" width="13.54296875" customWidth="1"/>
    <col min="778" max="778" width="12" bestFit="1" customWidth="1"/>
    <col min="779" max="779" width="15.7265625" bestFit="1" customWidth="1"/>
    <col min="780" max="781" width="14.7265625" bestFit="1" customWidth="1"/>
    <col min="782" max="782" width="14.1796875" bestFit="1" customWidth="1"/>
    <col min="783" max="783" width="11.453125" bestFit="1" customWidth="1"/>
    <col min="784" max="784" width="12.1796875" bestFit="1" customWidth="1"/>
    <col min="1025" max="1025" width="44" customWidth="1"/>
    <col min="1026" max="1026" width="4.54296875" customWidth="1"/>
    <col min="1027" max="1027" width="13.54296875" customWidth="1"/>
    <col min="1028" max="1028" width="0.81640625" customWidth="1"/>
    <col min="1029" max="1029" width="13.54296875" customWidth="1"/>
    <col min="1030" max="1030" width="0.7265625" customWidth="1"/>
    <col min="1031" max="1031" width="13.453125" customWidth="1"/>
    <col min="1032" max="1032" width="0.81640625" customWidth="1"/>
    <col min="1033" max="1033" width="13.54296875" customWidth="1"/>
    <col min="1034" max="1034" width="12" bestFit="1" customWidth="1"/>
    <col min="1035" max="1035" width="15.7265625" bestFit="1" customWidth="1"/>
    <col min="1036" max="1037" width="14.7265625" bestFit="1" customWidth="1"/>
    <col min="1038" max="1038" width="14.1796875" bestFit="1" customWidth="1"/>
    <col min="1039" max="1039" width="11.453125" bestFit="1" customWidth="1"/>
    <col min="1040" max="1040" width="12.1796875" bestFit="1" customWidth="1"/>
    <col min="1281" max="1281" width="44" customWidth="1"/>
    <col min="1282" max="1282" width="4.54296875" customWidth="1"/>
    <col min="1283" max="1283" width="13.54296875" customWidth="1"/>
    <col min="1284" max="1284" width="0.81640625" customWidth="1"/>
    <col min="1285" max="1285" width="13.54296875" customWidth="1"/>
    <col min="1286" max="1286" width="0.7265625" customWidth="1"/>
    <col min="1287" max="1287" width="13.453125" customWidth="1"/>
    <col min="1288" max="1288" width="0.81640625" customWidth="1"/>
    <col min="1289" max="1289" width="13.54296875" customWidth="1"/>
    <col min="1290" max="1290" width="12" bestFit="1" customWidth="1"/>
    <col min="1291" max="1291" width="15.7265625" bestFit="1" customWidth="1"/>
    <col min="1292" max="1293" width="14.7265625" bestFit="1" customWidth="1"/>
    <col min="1294" max="1294" width="14.1796875" bestFit="1" customWidth="1"/>
    <col min="1295" max="1295" width="11.453125" bestFit="1" customWidth="1"/>
    <col min="1296" max="1296" width="12.1796875" bestFit="1" customWidth="1"/>
    <col min="1537" max="1537" width="44" customWidth="1"/>
    <col min="1538" max="1538" width="4.54296875" customWidth="1"/>
    <col min="1539" max="1539" width="13.54296875" customWidth="1"/>
    <col min="1540" max="1540" width="0.81640625" customWidth="1"/>
    <col min="1541" max="1541" width="13.54296875" customWidth="1"/>
    <col min="1542" max="1542" width="0.7265625" customWidth="1"/>
    <col min="1543" max="1543" width="13.453125" customWidth="1"/>
    <col min="1544" max="1544" width="0.81640625" customWidth="1"/>
    <col min="1545" max="1545" width="13.54296875" customWidth="1"/>
    <col min="1546" max="1546" width="12" bestFit="1" customWidth="1"/>
    <col min="1547" max="1547" width="15.7265625" bestFit="1" customWidth="1"/>
    <col min="1548" max="1549" width="14.7265625" bestFit="1" customWidth="1"/>
    <col min="1550" max="1550" width="14.1796875" bestFit="1" customWidth="1"/>
    <col min="1551" max="1551" width="11.453125" bestFit="1" customWidth="1"/>
    <col min="1552" max="1552" width="12.1796875" bestFit="1" customWidth="1"/>
    <col min="1793" max="1793" width="44" customWidth="1"/>
    <col min="1794" max="1794" width="4.54296875" customWidth="1"/>
    <col min="1795" max="1795" width="13.54296875" customWidth="1"/>
    <col min="1796" max="1796" width="0.81640625" customWidth="1"/>
    <col min="1797" max="1797" width="13.54296875" customWidth="1"/>
    <col min="1798" max="1798" width="0.7265625" customWidth="1"/>
    <col min="1799" max="1799" width="13.453125" customWidth="1"/>
    <col min="1800" max="1800" width="0.81640625" customWidth="1"/>
    <col min="1801" max="1801" width="13.54296875" customWidth="1"/>
    <col min="1802" max="1802" width="12" bestFit="1" customWidth="1"/>
    <col min="1803" max="1803" width="15.7265625" bestFit="1" customWidth="1"/>
    <col min="1804" max="1805" width="14.7265625" bestFit="1" customWidth="1"/>
    <col min="1806" max="1806" width="14.1796875" bestFit="1" customWidth="1"/>
    <col min="1807" max="1807" width="11.453125" bestFit="1" customWidth="1"/>
    <col min="1808" max="1808" width="12.1796875" bestFit="1" customWidth="1"/>
    <col min="2049" max="2049" width="44" customWidth="1"/>
    <col min="2050" max="2050" width="4.54296875" customWidth="1"/>
    <col min="2051" max="2051" width="13.54296875" customWidth="1"/>
    <col min="2052" max="2052" width="0.81640625" customWidth="1"/>
    <col min="2053" max="2053" width="13.54296875" customWidth="1"/>
    <col min="2054" max="2054" width="0.7265625" customWidth="1"/>
    <col min="2055" max="2055" width="13.453125" customWidth="1"/>
    <col min="2056" max="2056" width="0.81640625" customWidth="1"/>
    <col min="2057" max="2057" width="13.54296875" customWidth="1"/>
    <col min="2058" max="2058" width="12" bestFit="1" customWidth="1"/>
    <col min="2059" max="2059" width="15.7265625" bestFit="1" customWidth="1"/>
    <col min="2060" max="2061" width="14.7265625" bestFit="1" customWidth="1"/>
    <col min="2062" max="2062" width="14.1796875" bestFit="1" customWidth="1"/>
    <col min="2063" max="2063" width="11.453125" bestFit="1" customWidth="1"/>
    <col min="2064" max="2064" width="12.1796875" bestFit="1" customWidth="1"/>
    <col min="2305" max="2305" width="44" customWidth="1"/>
    <col min="2306" max="2306" width="4.54296875" customWidth="1"/>
    <col min="2307" max="2307" width="13.54296875" customWidth="1"/>
    <col min="2308" max="2308" width="0.81640625" customWidth="1"/>
    <col min="2309" max="2309" width="13.54296875" customWidth="1"/>
    <col min="2310" max="2310" width="0.7265625" customWidth="1"/>
    <col min="2311" max="2311" width="13.453125" customWidth="1"/>
    <col min="2312" max="2312" width="0.81640625" customWidth="1"/>
    <col min="2313" max="2313" width="13.54296875" customWidth="1"/>
    <col min="2314" max="2314" width="12" bestFit="1" customWidth="1"/>
    <col min="2315" max="2315" width="15.7265625" bestFit="1" customWidth="1"/>
    <col min="2316" max="2317" width="14.7265625" bestFit="1" customWidth="1"/>
    <col min="2318" max="2318" width="14.1796875" bestFit="1" customWidth="1"/>
    <col min="2319" max="2319" width="11.453125" bestFit="1" customWidth="1"/>
    <col min="2320" max="2320" width="12.1796875" bestFit="1" customWidth="1"/>
    <col min="2561" max="2561" width="44" customWidth="1"/>
    <col min="2562" max="2562" width="4.54296875" customWidth="1"/>
    <col min="2563" max="2563" width="13.54296875" customWidth="1"/>
    <col min="2564" max="2564" width="0.81640625" customWidth="1"/>
    <col min="2565" max="2565" width="13.54296875" customWidth="1"/>
    <col min="2566" max="2566" width="0.7265625" customWidth="1"/>
    <col min="2567" max="2567" width="13.453125" customWidth="1"/>
    <col min="2568" max="2568" width="0.81640625" customWidth="1"/>
    <col min="2569" max="2569" width="13.54296875" customWidth="1"/>
    <col min="2570" max="2570" width="12" bestFit="1" customWidth="1"/>
    <col min="2571" max="2571" width="15.7265625" bestFit="1" customWidth="1"/>
    <col min="2572" max="2573" width="14.7265625" bestFit="1" customWidth="1"/>
    <col min="2574" max="2574" width="14.1796875" bestFit="1" customWidth="1"/>
    <col min="2575" max="2575" width="11.453125" bestFit="1" customWidth="1"/>
    <col min="2576" max="2576" width="12.1796875" bestFit="1" customWidth="1"/>
    <col min="2817" max="2817" width="44" customWidth="1"/>
    <col min="2818" max="2818" width="4.54296875" customWidth="1"/>
    <col min="2819" max="2819" width="13.54296875" customWidth="1"/>
    <col min="2820" max="2820" width="0.81640625" customWidth="1"/>
    <col min="2821" max="2821" width="13.54296875" customWidth="1"/>
    <col min="2822" max="2822" width="0.7265625" customWidth="1"/>
    <col min="2823" max="2823" width="13.453125" customWidth="1"/>
    <col min="2824" max="2824" width="0.81640625" customWidth="1"/>
    <col min="2825" max="2825" width="13.54296875" customWidth="1"/>
    <col min="2826" max="2826" width="12" bestFit="1" customWidth="1"/>
    <col min="2827" max="2827" width="15.7265625" bestFit="1" customWidth="1"/>
    <col min="2828" max="2829" width="14.7265625" bestFit="1" customWidth="1"/>
    <col min="2830" max="2830" width="14.1796875" bestFit="1" customWidth="1"/>
    <col min="2831" max="2831" width="11.453125" bestFit="1" customWidth="1"/>
    <col min="2832" max="2832" width="12.1796875" bestFit="1" customWidth="1"/>
    <col min="3073" max="3073" width="44" customWidth="1"/>
    <col min="3074" max="3074" width="4.54296875" customWidth="1"/>
    <col min="3075" max="3075" width="13.54296875" customWidth="1"/>
    <col min="3076" max="3076" width="0.81640625" customWidth="1"/>
    <col min="3077" max="3077" width="13.54296875" customWidth="1"/>
    <col min="3078" max="3078" width="0.7265625" customWidth="1"/>
    <col min="3079" max="3079" width="13.453125" customWidth="1"/>
    <col min="3080" max="3080" width="0.81640625" customWidth="1"/>
    <col min="3081" max="3081" width="13.54296875" customWidth="1"/>
    <col min="3082" max="3082" width="12" bestFit="1" customWidth="1"/>
    <col min="3083" max="3083" width="15.7265625" bestFit="1" customWidth="1"/>
    <col min="3084" max="3085" width="14.7265625" bestFit="1" customWidth="1"/>
    <col min="3086" max="3086" width="14.1796875" bestFit="1" customWidth="1"/>
    <col min="3087" max="3087" width="11.453125" bestFit="1" customWidth="1"/>
    <col min="3088" max="3088" width="12.1796875" bestFit="1" customWidth="1"/>
    <col min="3329" max="3329" width="44" customWidth="1"/>
    <col min="3330" max="3330" width="4.54296875" customWidth="1"/>
    <col min="3331" max="3331" width="13.54296875" customWidth="1"/>
    <col min="3332" max="3332" width="0.81640625" customWidth="1"/>
    <col min="3333" max="3333" width="13.54296875" customWidth="1"/>
    <col min="3334" max="3334" width="0.7265625" customWidth="1"/>
    <col min="3335" max="3335" width="13.453125" customWidth="1"/>
    <col min="3336" max="3336" width="0.81640625" customWidth="1"/>
    <col min="3337" max="3337" width="13.54296875" customWidth="1"/>
    <col min="3338" max="3338" width="12" bestFit="1" customWidth="1"/>
    <col min="3339" max="3339" width="15.7265625" bestFit="1" customWidth="1"/>
    <col min="3340" max="3341" width="14.7265625" bestFit="1" customWidth="1"/>
    <col min="3342" max="3342" width="14.1796875" bestFit="1" customWidth="1"/>
    <col min="3343" max="3343" width="11.453125" bestFit="1" customWidth="1"/>
    <col min="3344" max="3344" width="12.1796875" bestFit="1" customWidth="1"/>
    <col min="3585" max="3585" width="44" customWidth="1"/>
    <col min="3586" max="3586" width="4.54296875" customWidth="1"/>
    <col min="3587" max="3587" width="13.54296875" customWidth="1"/>
    <col min="3588" max="3588" width="0.81640625" customWidth="1"/>
    <col min="3589" max="3589" width="13.54296875" customWidth="1"/>
    <col min="3590" max="3590" width="0.7265625" customWidth="1"/>
    <col min="3591" max="3591" width="13.453125" customWidth="1"/>
    <col min="3592" max="3592" width="0.81640625" customWidth="1"/>
    <col min="3593" max="3593" width="13.54296875" customWidth="1"/>
    <col min="3594" max="3594" width="12" bestFit="1" customWidth="1"/>
    <col min="3595" max="3595" width="15.7265625" bestFit="1" customWidth="1"/>
    <col min="3596" max="3597" width="14.7265625" bestFit="1" customWidth="1"/>
    <col min="3598" max="3598" width="14.1796875" bestFit="1" customWidth="1"/>
    <col min="3599" max="3599" width="11.453125" bestFit="1" customWidth="1"/>
    <col min="3600" max="3600" width="12.1796875" bestFit="1" customWidth="1"/>
    <col min="3841" max="3841" width="44" customWidth="1"/>
    <col min="3842" max="3842" width="4.54296875" customWidth="1"/>
    <col min="3843" max="3843" width="13.54296875" customWidth="1"/>
    <col min="3844" max="3844" width="0.81640625" customWidth="1"/>
    <col min="3845" max="3845" width="13.54296875" customWidth="1"/>
    <col min="3846" max="3846" width="0.7265625" customWidth="1"/>
    <col min="3847" max="3847" width="13.453125" customWidth="1"/>
    <col min="3848" max="3848" width="0.81640625" customWidth="1"/>
    <col min="3849" max="3849" width="13.54296875" customWidth="1"/>
    <col min="3850" max="3850" width="12" bestFit="1" customWidth="1"/>
    <col min="3851" max="3851" width="15.7265625" bestFit="1" customWidth="1"/>
    <col min="3852" max="3853" width="14.7265625" bestFit="1" customWidth="1"/>
    <col min="3854" max="3854" width="14.1796875" bestFit="1" customWidth="1"/>
    <col min="3855" max="3855" width="11.453125" bestFit="1" customWidth="1"/>
    <col min="3856" max="3856" width="12.1796875" bestFit="1" customWidth="1"/>
    <col min="4097" max="4097" width="44" customWidth="1"/>
    <col min="4098" max="4098" width="4.54296875" customWidth="1"/>
    <col min="4099" max="4099" width="13.54296875" customWidth="1"/>
    <col min="4100" max="4100" width="0.81640625" customWidth="1"/>
    <col min="4101" max="4101" width="13.54296875" customWidth="1"/>
    <col min="4102" max="4102" width="0.7265625" customWidth="1"/>
    <col min="4103" max="4103" width="13.453125" customWidth="1"/>
    <col min="4104" max="4104" width="0.81640625" customWidth="1"/>
    <col min="4105" max="4105" width="13.54296875" customWidth="1"/>
    <col min="4106" max="4106" width="12" bestFit="1" customWidth="1"/>
    <col min="4107" max="4107" width="15.7265625" bestFit="1" customWidth="1"/>
    <col min="4108" max="4109" width="14.7265625" bestFit="1" customWidth="1"/>
    <col min="4110" max="4110" width="14.1796875" bestFit="1" customWidth="1"/>
    <col min="4111" max="4111" width="11.453125" bestFit="1" customWidth="1"/>
    <col min="4112" max="4112" width="12.1796875" bestFit="1" customWidth="1"/>
    <col min="4353" max="4353" width="44" customWidth="1"/>
    <col min="4354" max="4354" width="4.54296875" customWidth="1"/>
    <col min="4355" max="4355" width="13.54296875" customWidth="1"/>
    <col min="4356" max="4356" width="0.81640625" customWidth="1"/>
    <col min="4357" max="4357" width="13.54296875" customWidth="1"/>
    <col min="4358" max="4358" width="0.7265625" customWidth="1"/>
    <col min="4359" max="4359" width="13.453125" customWidth="1"/>
    <col min="4360" max="4360" width="0.81640625" customWidth="1"/>
    <col min="4361" max="4361" width="13.54296875" customWidth="1"/>
    <col min="4362" max="4362" width="12" bestFit="1" customWidth="1"/>
    <col min="4363" max="4363" width="15.7265625" bestFit="1" customWidth="1"/>
    <col min="4364" max="4365" width="14.7265625" bestFit="1" customWidth="1"/>
    <col min="4366" max="4366" width="14.1796875" bestFit="1" customWidth="1"/>
    <col min="4367" max="4367" width="11.453125" bestFit="1" customWidth="1"/>
    <col min="4368" max="4368" width="12.1796875" bestFit="1" customWidth="1"/>
    <col min="4609" max="4609" width="44" customWidth="1"/>
    <col min="4610" max="4610" width="4.54296875" customWidth="1"/>
    <col min="4611" max="4611" width="13.54296875" customWidth="1"/>
    <col min="4612" max="4612" width="0.81640625" customWidth="1"/>
    <col min="4613" max="4613" width="13.54296875" customWidth="1"/>
    <col min="4614" max="4614" width="0.7265625" customWidth="1"/>
    <col min="4615" max="4615" width="13.453125" customWidth="1"/>
    <col min="4616" max="4616" width="0.81640625" customWidth="1"/>
    <col min="4617" max="4617" width="13.54296875" customWidth="1"/>
    <col min="4618" max="4618" width="12" bestFit="1" customWidth="1"/>
    <col min="4619" max="4619" width="15.7265625" bestFit="1" customWidth="1"/>
    <col min="4620" max="4621" width="14.7265625" bestFit="1" customWidth="1"/>
    <col min="4622" max="4622" width="14.1796875" bestFit="1" customWidth="1"/>
    <col min="4623" max="4623" width="11.453125" bestFit="1" customWidth="1"/>
    <col min="4624" max="4624" width="12.1796875" bestFit="1" customWidth="1"/>
    <col min="4865" max="4865" width="44" customWidth="1"/>
    <col min="4866" max="4866" width="4.54296875" customWidth="1"/>
    <col min="4867" max="4867" width="13.54296875" customWidth="1"/>
    <col min="4868" max="4868" width="0.81640625" customWidth="1"/>
    <col min="4869" max="4869" width="13.54296875" customWidth="1"/>
    <col min="4870" max="4870" width="0.7265625" customWidth="1"/>
    <col min="4871" max="4871" width="13.453125" customWidth="1"/>
    <col min="4872" max="4872" width="0.81640625" customWidth="1"/>
    <col min="4873" max="4873" width="13.54296875" customWidth="1"/>
    <col min="4874" max="4874" width="12" bestFit="1" customWidth="1"/>
    <col min="4875" max="4875" width="15.7265625" bestFit="1" customWidth="1"/>
    <col min="4876" max="4877" width="14.7265625" bestFit="1" customWidth="1"/>
    <col min="4878" max="4878" width="14.1796875" bestFit="1" customWidth="1"/>
    <col min="4879" max="4879" width="11.453125" bestFit="1" customWidth="1"/>
    <col min="4880" max="4880" width="12.1796875" bestFit="1" customWidth="1"/>
    <col min="5121" max="5121" width="44" customWidth="1"/>
    <col min="5122" max="5122" width="4.54296875" customWidth="1"/>
    <col min="5123" max="5123" width="13.54296875" customWidth="1"/>
    <col min="5124" max="5124" width="0.81640625" customWidth="1"/>
    <col min="5125" max="5125" width="13.54296875" customWidth="1"/>
    <col min="5126" max="5126" width="0.7265625" customWidth="1"/>
    <col min="5127" max="5127" width="13.453125" customWidth="1"/>
    <col min="5128" max="5128" width="0.81640625" customWidth="1"/>
    <col min="5129" max="5129" width="13.54296875" customWidth="1"/>
    <col min="5130" max="5130" width="12" bestFit="1" customWidth="1"/>
    <col min="5131" max="5131" width="15.7265625" bestFit="1" customWidth="1"/>
    <col min="5132" max="5133" width="14.7265625" bestFit="1" customWidth="1"/>
    <col min="5134" max="5134" width="14.1796875" bestFit="1" customWidth="1"/>
    <col min="5135" max="5135" width="11.453125" bestFit="1" customWidth="1"/>
    <col min="5136" max="5136" width="12.1796875" bestFit="1" customWidth="1"/>
    <col min="5377" max="5377" width="44" customWidth="1"/>
    <col min="5378" max="5378" width="4.54296875" customWidth="1"/>
    <col min="5379" max="5379" width="13.54296875" customWidth="1"/>
    <col min="5380" max="5380" width="0.81640625" customWidth="1"/>
    <col min="5381" max="5381" width="13.54296875" customWidth="1"/>
    <col min="5382" max="5382" width="0.7265625" customWidth="1"/>
    <col min="5383" max="5383" width="13.453125" customWidth="1"/>
    <col min="5384" max="5384" width="0.81640625" customWidth="1"/>
    <col min="5385" max="5385" width="13.54296875" customWidth="1"/>
    <col min="5386" max="5386" width="12" bestFit="1" customWidth="1"/>
    <col min="5387" max="5387" width="15.7265625" bestFit="1" customWidth="1"/>
    <col min="5388" max="5389" width="14.7265625" bestFit="1" customWidth="1"/>
    <col min="5390" max="5390" width="14.1796875" bestFit="1" customWidth="1"/>
    <col min="5391" max="5391" width="11.453125" bestFit="1" customWidth="1"/>
    <col min="5392" max="5392" width="12.1796875" bestFit="1" customWidth="1"/>
    <col min="5633" max="5633" width="44" customWidth="1"/>
    <col min="5634" max="5634" width="4.54296875" customWidth="1"/>
    <col min="5635" max="5635" width="13.54296875" customWidth="1"/>
    <col min="5636" max="5636" width="0.81640625" customWidth="1"/>
    <col min="5637" max="5637" width="13.54296875" customWidth="1"/>
    <col min="5638" max="5638" width="0.7265625" customWidth="1"/>
    <col min="5639" max="5639" width="13.453125" customWidth="1"/>
    <col min="5640" max="5640" width="0.81640625" customWidth="1"/>
    <col min="5641" max="5641" width="13.54296875" customWidth="1"/>
    <col min="5642" max="5642" width="12" bestFit="1" customWidth="1"/>
    <col min="5643" max="5643" width="15.7265625" bestFit="1" customWidth="1"/>
    <col min="5644" max="5645" width="14.7265625" bestFit="1" customWidth="1"/>
    <col min="5646" max="5646" width="14.1796875" bestFit="1" customWidth="1"/>
    <col min="5647" max="5647" width="11.453125" bestFit="1" customWidth="1"/>
    <col min="5648" max="5648" width="12.1796875" bestFit="1" customWidth="1"/>
    <col min="5889" max="5889" width="44" customWidth="1"/>
    <col min="5890" max="5890" width="4.54296875" customWidth="1"/>
    <col min="5891" max="5891" width="13.54296875" customWidth="1"/>
    <col min="5892" max="5892" width="0.81640625" customWidth="1"/>
    <col min="5893" max="5893" width="13.54296875" customWidth="1"/>
    <col min="5894" max="5894" width="0.7265625" customWidth="1"/>
    <col min="5895" max="5895" width="13.453125" customWidth="1"/>
    <col min="5896" max="5896" width="0.81640625" customWidth="1"/>
    <col min="5897" max="5897" width="13.54296875" customWidth="1"/>
    <col min="5898" max="5898" width="12" bestFit="1" customWidth="1"/>
    <col min="5899" max="5899" width="15.7265625" bestFit="1" customWidth="1"/>
    <col min="5900" max="5901" width="14.7265625" bestFit="1" customWidth="1"/>
    <col min="5902" max="5902" width="14.1796875" bestFit="1" customWidth="1"/>
    <col min="5903" max="5903" width="11.453125" bestFit="1" customWidth="1"/>
    <col min="5904" max="5904" width="12.1796875" bestFit="1" customWidth="1"/>
    <col min="6145" max="6145" width="44" customWidth="1"/>
    <col min="6146" max="6146" width="4.54296875" customWidth="1"/>
    <col min="6147" max="6147" width="13.54296875" customWidth="1"/>
    <col min="6148" max="6148" width="0.81640625" customWidth="1"/>
    <col min="6149" max="6149" width="13.54296875" customWidth="1"/>
    <col min="6150" max="6150" width="0.7265625" customWidth="1"/>
    <col min="6151" max="6151" width="13.453125" customWidth="1"/>
    <col min="6152" max="6152" width="0.81640625" customWidth="1"/>
    <col min="6153" max="6153" width="13.54296875" customWidth="1"/>
    <col min="6154" max="6154" width="12" bestFit="1" customWidth="1"/>
    <col min="6155" max="6155" width="15.7265625" bestFit="1" customWidth="1"/>
    <col min="6156" max="6157" width="14.7265625" bestFit="1" customWidth="1"/>
    <col min="6158" max="6158" width="14.1796875" bestFit="1" customWidth="1"/>
    <col min="6159" max="6159" width="11.453125" bestFit="1" customWidth="1"/>
    <col min="6160" max="6160" width="12.1796875" bestFit="1" customWidth="1"/>
    <col min="6401" max="6401" width="44" customWidth="1"/>
    <col min="6402" max="6402" width="4.54296875" customWidth="1"/>
    <col min="6403" max="6403" width="13.54296875" customWidth="1"/>
    <col min="6404" max="6404" width="0.81640625" customWidth="1"/>
    <col min="6405" max="6405" width="13.54296875" customWidth="1"/>
    <col min="6406" max="6406" width="0.7265625" customWidth="1"/>
    <col min="6407" max="6407" width="13.453125" customWidth="1"/>
    <col min="6408" max="6408" width="0.81640625" customWidth="1"/>
    <col min="6409" max="6409" width="13.54296875" customWidth="1"/>
    <col min="6410" max="6410" width="12" bestFit="1" customWidth="1"/>
    <col min="6411" max="6411" width="15.7265625" bestFit="1" customWidth="1"/>
    <col min="6412" max="6413" width="14.7265625" bestFit="1" customWidth="1"/>
    <col min="6414" max="6414" width="14.1796875" bestFit="1" customWidth="1"/>
    <col min="6415" max="6415" width="11.453125" bestFit="1" customWidth="1"/>
    <col min="6416" max="6416" width="12.1796875" bestFit="1" customWidth="1"/>
    <col min="6657" max="6657" width="44" customWidth="1"/>
    <col min="6658" max="6658" width="4.54296875" customWidth="1"/>
    <col min="6659" max="6659" width="13.54296875" customWidth="1"/>
    <col min="6660" max="6660" width="0.81640625" customWidth="1"/>
    <col min="6661" max="6661" width="13.54296875" customWidth="1"/>
    <col min="6662" max="6662" width="0.7265625" customWidth="1"/>
    <col min="6663" max="6663" width="13.453125" customWidth="1"/>
    <col min="6664" max="6664" width="0.81640625" customWidth="1"/>
    <col min="6665" max="6665" width="13.54296875" customWidth="1"/>
    <col min="6666" max="6666" width="12" bestFit="1" customWidth="1"/>
    <col min="6667" max="6667" width="15.7265625" bestFit="1" customWidth="1"/>
    <col min="6668" max="6669" width="14.7265625" bestFit="1" customWidth="1"/>
    <col min="6670" max="6670" width="14.1796875" bestFit="1" customWidth="1"/>
    <col min="6671" max="6671" width="11.453125" bestFit="1" customWidth="1"/>
    <col min="6672" max="6672" width="12.1796875" bestFit="1" customWidth="1"/>
    <col min="6913" max="6913" width="44" customWidth="1"/>
    <col min="6914" max="6914" width="4.54296875" customWidth="1"/>
    <col min="6915" max="6915" width="13.54296875" customWidth="1"/>
    <col min="6916" max="6916" width="0.81640625" customWidth="1"/>
    <col min="6917" max="6917" width="13.54296875" customWidth="1"/>
    <col min="6918" max="6918" width="0.7265625" customWidth="1"/>
    <col min="6919" max="6919" width="13.453125" customWidth="1"/>
    <col min="6920" max="6920" width="0.81640625" customWidth="1"/>
    <col min="6921" max="6921" width="13.54296875" customWidth="1"/>
    <col min="6922" max="6922" width="12" bestFit="1" customWidth="1"/>
    <col min="6923" max="6923" width="15.7265625" bestFit="1" customWidth="1"/>
    <col min="6924" max="6925" width="14.7265625" bestFit="1" customWidth="1"/>
    <col min="6926" max="6926" width="14.1796875" bestFit="1" customWidth="1"/>
    <col min="6927" max="6927" width="11.453125" bestFit="1" customWidth="1"/>
    <col min="6928" max="6928" width="12.1796875" bestFit="1" customWidth="1"/>
    <col min="7169" max="7169" width="44" customWidth="1"/>
    <col min="7170" max="7170" width="4.54296875" customWidth="1"/>
    <col min="7171" max="7171" width="13.54296875" customWidth="1"/>
    <col min="7172" max="7172" width="0.81640625" customWidth="1"/>
    <col min="7173" max="7173" width="13.54296875" customWidth="1"/>
    <col min="7174" max="7174" width="0.7265625" customWidth="1"/>
    <col min="7175" max="7175" width="13.453125" customWidth="1"/>
    <col min="7176" max="7176" width="0.81640625" customWidth="1"/>
    <col min="7177" max="7177" width="13.54296875" customWidth="1"/>
    <col min="7178" max="7178" width="12" bestFit="1" customWidth="1"/>
    <col min="7179" max="7179" width="15.7265625" bestFit="1" customWidth="1"/>
    <col min="7180" max="7181" width="14.7265625" bestFit="1" customWidth="1"/>
    <col min="7182" max="7182" width="14.1796875" bestFit="1" customWidth="1"/>
    <col min="7183" max="7183" width="11.453125" bestFit="1" customWidth="1"/>
    <col min="7184" max="7184" width="12.1796875" bestFit="1" customWidth="1"/>
    <col min="7425" max="7425" width="44" customWidth="1"/>
    <col min="7426" max="7426" width="4.54296875" customWidth="1"/>
    <col min="7427" max="7427" width="13.54296875" customWidth="1"/>
    <col min="7428" max="7428" width="0.81640625" customWidth="1"/>
    <col min="7429" max="7429" width="13.54296875" customWidth="1"/>
    <col min="7430" max="7430" width="0.7265625" customWidth="1"/>
    <col min="7431" max="7431" width="13.453125" customWidth="1"/>
    <col min="7432" max="7432" width="0.81640625" customWidth="1"/>
    <col min="7433" max="7433" width="13.54296875" customWidth="1"/>
    <col min="7434" max="7434" width="12" bestFit="1" customWidth="1"/>
    <col min="7435" max="7435" width="15.7265625" bestFit="1" customWidth="1"/>
    <col min="7436" max="7437" width="14.7265625" bestFit="1" customWidth="1"/>
    <col min="7438" max="7438" width="14.1796875" bestFit="1" customWidth="1"/>
    <col min="7439" max="7439" width="11.453125" bestFit="1" customWidth="1"/>
    <col min="7440" max="7440" width="12.1796875" bestFit="1" customWidth="1"/>
    <col min="7681" max="7681" width="44" customWidth="1"/>
    <col min="7682" max="7682" width="4.54296875" customWidth="1"/>
    <col min="7683" max="7683" width="13.54296875" customWidth="1"/>
    <col min="7684" max="7684" width="0.81640625" customWidth="1"/>
    <col min="7685" max="7685" width="13.54296875" customWidth="1"/>
    <col min="7686" max="7686" width="0.7265625" customWidth="1"/>
    <col min="7687" max="7687" width="13.453125" customWidth="1"/>
    <col min="7688" max="7688" width="0.81640625" customWidth="1"/>
    <col min="7689" max="7689" width="13.54296875" customWidth="1"/>
    <col min="7690" max="7690" width="12" bestFit="1" customWidth="1"/>
    <col min="7691" max="7691" width="15.7265625" bestFit="1" customWidth="1"/>
    <col min="7692" max="7693" width="14.7265625" bestFit="1" customWidth="1"/>
    <col min="7694" max="7694" width="14.1796875" bestFit="1" customWidth="1"/>
    <col min="7695" max="7695" width="11.453125" bestFit="1" customWidth="1"/>
    <col min="7696" max="7696" width="12.1796875" bestFit="1" customWidth="1"/>
    <col min="7937" max="7937" width="44" customWidth="1"/>
    <col min="7938" max="7938" width="4.54296875" customWidth="1"/>
    <col min="7939" max="7939" width="13.54296875" customWidth="1"/>
    <col min="7940" max="7940" width="0.81640625" customWidth="1"/>
    <col min="7941" max="7941" width="13.54296875" customWidth="1"/>
    <col min="7942" max="7942" width="0.7265625" customWidth="1"/>
    <col min="7943" max="7943" width="13.453125" customWidth="1"/>
    <col min="7944" max="7944" width="0.81640625" customWidth="1"/>
    <col min="7945" max="7945" width="13.54296875" customWidth="1"/>
    <col min="7946" max="7946" width="12" bestFit="1" customWidth="1"/>
    <col min="7947" max="7947" width="15.7265625" bestFit="1" customWidth="1"/>
    <col min="7948" max="7949" width="14.7265625" bestFit="1" customWidth="1"/>
    <col min="7950" max="7950" width="14.1796875" bestFit="1" customWidth="1"/>
    <col min="7951" max="7951" width="11.453125" bestFit="1" customWidth="1"/>
    <col min="7952" max="7952" width="12.1796875" bestFit="1" customWidth="1"/>
    <col min="8193" max="8193" width="44" customWidth="1"/>
    <col min="8194" max="8194" width="4.54296875" customWidth="1"/>
    <col min="8195" max="8195" width="13.54296875" customWidth="1"/>
    <col min="8196" max="8196" width="0.81640625" customWidth="1"/>
    <col min="8197" max="8197" width="13.54296875" customWidth="1"/>
    <col min="8198" max="8198" width="0.7265625" customWidth="1"/>
    <col min="8199" max="8199" width="13.453125" customWidth="1"/>
    <col min="8200" max="8200" width="0.81640625" customWidth="1"/>
    <col min="8201" max="8201" width="13.54296875" customWidth="1"/>
    <col min="8202" max="8202" width="12" bestFit="1" customWidth="1"/>
    <col min="8203" max="8203" width="15.7265625" bestFit="1" customWidth="1"/>
    <col min="8204" max="8205" width="14.7265625" bestFit="1" customWidth="1"/>
    <col min="8206" max="8206" width="14.1796875" bestFit="1" customWidth="1"/>
    <col min="8207" max="8207" width="11.453125" bestFit="1" customWidth="1"/>
    <col min="8208" max="8208" width="12.1796875" bestFit="1" customWidth="1"/>
    <col min="8449" max="8449" width="44" customWidth="1"/>
    <col min="8450" max="8450" width="4.54296875" customWidth="1"/>
    <col min="8451" max="8451" width="13.54296875" customWidth="1"/>
    <col min="8452" max="8452" width="0.81640625" customWidth="1"/>
    <col min="8453" max="8453" width="13.54296875" customWidth="1"/>
    <col min="8454" max="8454" width="0.7265625" customWidth="1"/>
    <col min="8455" max="8455" width="13.453125" customWidth="1"/>
    <col min="8456" max="8456" width="0.81640625" customWidth="1"/>
    <col min="8457" max="8457" width="13.54296875" customWidth="1"/>
    <col min="8458" max="8458" width="12" bestFit="1" customWidth="1"/>
    <col min="8459" max="8459" width="15.7265625" bestFit="1" customWidth="1"/>
    <col min="8460" max="8461" width="14.7265625" bestFit="1" customWidth="1"/>
    <col min="8462" max="8462" width="14.1796875" bestFit="1" customWidth="1"/>
    <col min="8463" max="8463" width="11.453125" bestFit="1" customWidth="1"/>
    <col min="8464" max="8464" width="12.1796875" bestFit="1" customWidth="1"/>
    <col min="8705" max="8705" width="44" customWidth="1"/>
    <col min="8706" max="8706" width="4.54296875" customWidth="1"/>
    <col min="8707" max="8707" width="13.54296875" customWidth="1"/>
    <col min="8708" max="8708" width="0.81640625" customWidth="1"/>
    <col min="8709" max="8709" width="13.54296875" customWidth="1"/>
    <col min="8710" max="8710" width="0.7265625" customWidth="1"/>
    <col min="8711" max="8711" width="13.453125" customWidth="1"/>
    <col min="8712" max="8712" width="0.81640625" customWidth="1"/>
    <col min="8713" max="8713" width="13.54296875" customWidth="1"/>
    <col min="8714" max="8714" width="12" bestFit="1" customWidth="1"/>
    <col min="8715" max="8715" width="15.7265625" bestFit="1" customWidth="1"/>
    <col min="8716" max="8717" width="14.7265625" bestFit="1" customWidth="1"/>
    <col min="8718" max="8718" width="14.1796875" bestFit="1" customWidth="1"/>
    <col min="8719" max="8719" width="11.453125" bestFit="1" customWidth="1"/>
    <col min="8720" max="8720" width="12.1796875" bestFit="1" customWidth="1"/>
    <col min="8961" max="8961" width="44" customWidth="1"/>
    <col min="8962" max="8962" width="4.54296875" customWidth="1"/>
    <col min="8963" max="8963" width="13.54296875" customWidth="1"/>
    <col min="8964" max="8964" width="0.81640625" customWidth="1"/>
    <col min="8965" max="8965" width="13.54296875" customWidth="1"/>
    <col min="8966" max="8966" width="0.7265625" customWidth="1"/>
    <col min="8967" max="8967" width="13.453125" customWidth="1"/>
    <col min="8968" max="8968" width="0.81640625" customWidth="1"/>
    <col min="8969" max="8969" width="13.54296875" customWidth="1"/>
    <col min="8970" max="8970" width="12" bestFit="1" customWidth="1"/>
    <col min="8971" max="8971" width="15.7265625" bestFit="1" customWidth="1"/>
    <col min="8972" max="8973" width="14.7265625" bestFit="1" customWidth="1"/>
    <col min="8974" max="8974" width="14.1796875" bestFit="1" customWidth="1"/>
    <col min="8975" max="8975" width="11.453125" bestFit="1" customWidth="1"/>
    <col min="8976" max="8976" width="12.1796875" bestFit="1" customWidth="1"/>
    <col min="9217" max="9217" width="44" customWidth="1"/>
    <col min="9218" max="9218" width="4.54296875" customWidth="1"/>
    <col min="9219" max="9219" width="13.54296875" customWidth="1"/>
    <col min="9220" max="9220" width="0.81640625" customWidth="1"/>
    <col min="9221" max="9221" width="13.54296875" customWidth="1"/>
    <col min="9222" max="9222" width="0.7265625" customWidth="1"/>
    <col min="9223" max="9223" width="13.453125" customWidth="1"/>
    <col min="9224" max="9224" width="0.81640625" customWidth="1"/>
    <col min="9225" max="9225" width="13.54296875" customWidth="1"/>
    <col min="9226" max="9226" width="12" bestFit="1" customWidth="1"/>
    <col min="9227" max="9227" width="15.7265625" bestFit="1" customWidth="1"/>
    <col min="9228" max="9229" width="14.7265625" bestFit="1" customWidth="1"/>
    <col min="9230" max="9230" width="14.1796875" bestFit="1" customWidth="1"/>
    <col min="9231" max="9231" width="11.453125" bestFit="1" customWidth="1"/>
    <col min="9232" max="9232" width="12.1796875" bestFit="1" customWidth="1"/>
    <col min="9473" max="9473" width="44" customWidth="1"/>
    <col min="9474" max="9474" width="4.54296875" customWidth="1"/>
    <col min="9475" max="9475" width="13.54296875" customWidth="1"/>
    <col min="9476" max="9476" width="0.81640625" customWidth="1"/>
    <col min="9477" max="9477" width="13.54296875" customWidth="1"/>
    <col min="9478" max="9478" width="0.7265625" customWidth="1"/>
    <col min="9479" max="9479" width="13.453125" customWidth="1"/>
    <col min="9480" max="9480" width="0.81640625" customWidth="1"/>
    <col min="9481" max="9481" width="13.54296875" customWidth="1"/>
    <col min="9482" max="9482" width="12" bestFit="1" customWidth="1"/>
    <col min="9483" max="9483" width="15.7265625" bestFit="1" customWidth="1"/>
    <col min="9484" max="9485" width="14.7265625" bestFit="1" customWidth="1"/>
    <col min="9486" max="9486" width="14.1796875" bestFit="1" customWidth="1"/>
    <col min="9487" max="9487" width="11.453125" bestFit="1" customWidth="1"/>
    <col min="9488" max="9488" width="12.1796875" bestFit="1" customWidth="1"/>
    <col min="9729" max="9729" width="44" customWidth="1"/>
    <col min="9730" max="9730" width="4.54296875" customWidth="1"/>
    <col min="9731" max="9731" width="13.54296875" customWidth="1"/>
    <col min="9732" max="9732" width="0.81640625" customWidth="1"/>
    <col min="9733" max="9733" width="13.54296875" customWidth="1"/>
    <col min="9734" max="9734" width="0.7265625" customWidth="1"/>
    <col min="9735" max="9735" width="13.453125" customWidth="1"/>
    <col min="9736" max="9736" width="0.81640625" customWidth="1"/>
    <col min="9737" max="9737" width="13.54296875" customWidth="1"/>
    <col min="9738" max="9738" width="12" bestFit="1" customWidth="1"/>
    <col min="9739" max="9739" width="15.7265625" bestFit="1" customWidth="1"/>
    <col min="9740" max="9741" width="14.7265625" bestFit="1" customWidth="1"/>
    <col min="9742" max="9742" width="14.1796875" bestFit="1" customWidth="1"/>
    <col min="9743" max="9743" width="11.453125" bestFit="1" customWidth="1"/>
    <col min="9744" max="9744" width="12.1796875" bestFit="1" customWidth="1"/>
    <col min="9985" max="9985" width="44" customWidth="1"/>
    <col min="9986" max="9986" width="4.54296875" customWidth="1"/>
    <col min="9987" max="9987" width="13.54296875" customWidth="1"/>
    <col min="9988" max="9988" width="0.81640625" customWidth="1"/>
    <col min="9989" max="9989" width="13.54296875" customWidth="1"/>
    <col min="9990" max="9990" width="0.7265625" customWidth="1"/>
    <col min="9991" max="9991" width="13.453125" customWidth="1"/>
    <col min="9992" max="9992" width="0.81640625" customWidth="1"/>
    <col min="9993" max="9993" width="13.54296875" customWidth="1"/>
    <col min="9994" max="9994" width="12" bestFit="1" customWidth="1"/>
    <col min="9995" max="9995" width="15.7265625" bestFit="1" customWidth="1"/>
    <col min="9996" max="9997" width="14.7265625" bestFit="1" customWidth="1"/>
    <col min="9998" max="9998" width="14.1796875" bestFit="1" customWidth="1"/>
    <col min="9999" max="9999" width="11.453125" bestFit="1" customWidth="1"/>
    <col min="10000" max="10000" width="12.1796875" bestFit="1" customWidth="1"/>
    <col min="10241" max="10241" width="44" customWidth="1"/>
    <col min="10242" max="10242" width="4.54296875" customWidth="1"/>
    <col min="10243" max="10243" width="13.54296875" customWidth="1"/>
    <col min="10244" max="10244" width="0.81640625" customWidth="1"/>
    <col min="10245" max="10245" width="13.54296875" customWidth="1"/>
    <col min="10246" max="10246" width="0.7265625" customWidth="1"/>
    <col min="10247" max="10247" width="13.453125" customWidth="1"/>
    <col min="10248" max="10248" width="0.81640625" customWidth="1"/>
    <col min="10249" max="10249" width="13.54296875" customWidth="1"/>
    <col min="10250" max="10250" width="12" bestFit="1" customWidth="1"/>
    <col min="10251" max="10251" width="15.7265625" bestFit="1" customWidth="1"/>
    <col min="10252" max="10253" width="14.7265625" bestFit="1" customWidth="1"/>
    <col min="10254" max="10254" width="14.1796875" bestFit="1" customWidth="1"/>
    <col min="10255" max="10255" width="11.453125" bestFit="1" customWidth="1"/>
    <col min="10256" max="10256" width="12.1796875" bestFit="1" customWidth="1"/>
    <col min="10497" max="10497" width="44" customWidth="1"/>
    <col min="10498" max="10498" width="4.54296875" customWidth="1"/>
    <col min="10499" max="10499" width="13.54296875" customWidth="1"/>
    <col min="10500" max="10500" width="0.81640625" customWidth="1"/>
    <col min="10501" max="10501" width="13.54296875" customWidth="1"/>
    <col min="10502" max="10502" width="0.7265625" customWidth="1"/>
    <col min="10503" max="10503" width="13.453125" customWidth="1"/>
    <col min="10504" max="10504" width="0.81640625" customWidth="1"/>
    <col min="10505" max="10505" width="13.54296875" customWidth="1"/>
    <col min="10506" max="10506" width="12" bestFit="1" customWidth="1"/>
    <col min="10507" max="10507" width="15.7265625" bestFit="1" customWidth="1"/>
    <col min="10508" max="10509" width="14.7265625" bestFit="1" customWidth="1"/>
    <col min="10510" max="10510" width="14.1796875" bestFit="1" customWidth="1"/>
    <col min="10511" max="10511" width="11.453125" bestFit="1" customWidth="1"/>
    <col min="10512" max="10512" width="12.1796875" bestFit="1" customWidth="1"/>
    <col min="10753" max="10753" width="44" customWidth="1"/>
    <col min="10754" max="10754" width="4.54296875" customWidth="1"/>
    <col min="10755" max="10755" width="13.54296875" customWidth="1"/>
    <col min="10756" max="10756" width="0.81640625" customWidth="1"/>
    <col min="10757" max="10757" width="13.54296875" customWidth="1"/>
    <col min="10758" max="10758" width="0.7265625" customWidth="1"/>
    <col min="10759" max="10759" width="13.453125" customWidth="1"/>
    <col min="10760" max="10760" width="0.81640625" customWidth="1"/>
    <col min="10761" max="10761" width="13.54296875" customWidth="1"/>
    <col min="10762" max="10762" width="12" bestFit="1" customWidth="1"/>
    <col min="10763" max="10763" width="15.7265625" bestFit="1" customWidth="1"/>
    <col min="10764" max="10765" width="14.7265625" bestFit="1" customWidth="1"/>
    <col min="10766" max="10766" width="14.1796875" bestFit="1" customWidth="1"/>
    <col min="10767" max="10767" width="11.453125" bestFit="1" customWidth="1"/>
    <col min="10768" max="10768" width="12.1796875" bestFit="1" customWidth="1"/>
    <col min="11009" max="11009" width="44" customWidth="1"/>
    <col min="11010" max="11010" width="4.54296875" customWidth="1"/>
    <col min="11011" max="11011" width="13.54296875" customWidth="1"/>
    <col min="11012" max="11012" width="0.81640625" customWidth="1"/>
    <col min="11013" max="11013" width="13.54296875" customWidth="1"/>
    <col min="11014" max="11014" width="0.7265625" customWidth="1"/>
    <col min="11015" max="11015" width="13.453125" customWidth="1"/>
    <col min="11016" max="11016" width="0.81640625" customWidth="1"/>
    <col min="11017" max="11017" width="13.54296875" customWidth="1"/>
    <col min="11018" max="11018" width="12" bestFit="1" customWidth="1"/>
    <col min="11019" max="11019" width="15.7265625" bestFit="1" customWidth="1"/>
    <col min="11020" max="11021" width="14.7265625" bestFit="1" customWidth="1"/>
    <col min="11022" max="11022" width="14.1796875" bestFit="1" customWidth="1"/>
    <col min="11023" max="11023" width="11.453125" bestFit="1" customWidth="1"/>
    <col min="11024" max="11024" width="12.1796875" bestFit="1" customWidth="1"/>
    <col min="11265" max="11265" width="44" customWidth="1"/>
    <col min="11266" max="11266" width="4.54296875" customWidth="1"/>
    <col min="11267" max="11267" width="13.54296875" customWidth="1"/>
    <col min="11268" max="11268" width="0.81640625" customWidth="1"/>
    <col min="11269" max="11269" width="13.54296875" customWidth="1"/>
    <col min="11270" max="11270" width="0.7265625" customWidth="1"/>
    <col min="11271" max="11271" width="13.453125" customWidth="1"/>
    <col min="11272" max="11272" width="0.81640625" customWidth="1"/>
    <col min="11273" max="11273" width="13.54296875" customWidth="1"/>
    <col min="11274" max="11274" width="12" bestFit="1" customWidth="1"/>
    <col min="11275" max="11275" width="15.7265625" bestFit="1" customWidth="1"/>
    <col min="11276" max="11277" width="14.7265625" bestFit="1" customWidth="1"/>
    <col min="11278" max="11278" width="14.1796875" bestFit="1" customWidth="1"/>
    <col min="11279" max="11279" width="11.453125" bestFit="1" customWidth="1"/>
    <col min="11280" max="11280" width="12.1796875" bestFit="1" customWidth="1"/>
    <col min="11521" max="11521" width="44" customWidth="1"/>
    <col min="11522" max="11522" width="4.54296875" customWidth="1"/>
    <col min="11523" max="11523" width="13.54296875" customWidth="1"/>
    <col min="11524" max="11524" width="0.81640625" customWidth="1"/>
    <col min="11525" max="11525" width="13.54296875" customWidth="1"/>
    <col min="11526" max="11526" width="0.7265625" customWidth="1"/>
    <col min="11527" max="11527" width="13.453125" customWidth="1"/>
    <col min="11528" max="11528" width="0.81640625" customWidth="1"/>
    <col min="11529" max="11529" width="13.54296875" customWidth="1"/>
    <col min="11530" max="11530" width="12" bestFit="1" customWidth="1"/>
    <col min="11531" max="11531" width="15.7265625" bestFit="1" customWidth="1"/>
    <col min="11532" max="11533" width="14.7265625" bestFit="1" customWidth="1"/>
    <col min="11534" max="11534" width="14.1796875" bestFit="1" customWidth="1"/>
    <col min="11535" max="11535" width="11.453125" bestFit="1" customWidth="1"/>
    <col min="11536" max="11536" width="12.1796875" bestFit="1" customWidth="1"/>
    <col min="11777" max="11777" width="44" customWidth="1"/>
    <col min="11778" max="11778" width="4.54296875" customWidth="1"/>
    <col min="11779" max="11779" width="13.54296875" customWidth="1"/>
    <col min="11780" max="11780" width="0.81640625" customWidth="1"/>
    <col min="11781" max="11781" width="13.54296875" customWidth="1"/>
    <col min="11782" max="11782" width="0.7265625" customWidth="1"/>
    <col min="11783" max="11783" width="13.453125" customWidth="1"/>
    <col min="11784" max="11784" width="0.81640625" customWidth="1"/>
    <col min="11785" max="11785" width="13.54296875" customWidth="1"/>
    <col min="11786" max="11786" width="12" bestFit="1" customWidth="1"/>
    <col min="11787" max="11787" width="15.7265625" bestFit="1" customWidth="1"/>
    <col min="11788" max="11789" width="14.7265625" bestFit="1" customWidth="1"/>
    <col min="11790" max="11790" width="14.1796875" bestFit="1" customWidth="1"/>
    <col min="11791" max="11791" width="11.453125" bestFit="1" customWidth="1"/>
    <col min="11792" max="11792" width="12.1796875" bestFit="1" customWidth="1"/>
    <col min="12033" max="12033" width="44" customWidth="1"/>
    <col min="12034" max="12034" width="4.54296875" customWidth="1"/>
    <col min="12035" max="12035" width="13.54296875" customWidth="1"/>
    <col min="12036" max="12036" width="0.81640625" customWidth="1"/>
    <col min="12037" max="12037" width="13.54296875" customWidth="1"/>
    <col min="12038" max="12038" width="0.7265625" customWidth="1"/>
    <col min="12039" max="12039" width="13.453125" customWidth="1"/>
    <col min="12040" max="12040" width="0.81640625" customWidth="1"/>
    <col min="12041" max="12041" width="13.54296875" customWidth="1"/>
    <col min="12042" max="12042" width="12" bestFit="1" customWidth="1"/>
    <col min="12043" max="12043" width="15.7265625" bestFit="1" customWidth="1"/>
    <col min="12044" max="12045" width="14.7265625" bestFit="1" customWidth="1"/>
    <col min="12046" max="12046" width="14.1796875" bestFit="1" customWidth="1"/>
    <col min="12047" max="12047" width="11.453125" bestFit="1" customWidth="1"/>
    <col min="12048" max="12048" width="12.1796875" bestFit="1" customWidth="1"/>
    <col min="12289" max="12289" width="44" customWidth="1"/>
    <col min="12290" max="12290" width="4.54296875" customWidth="1"/>
    <col min="12291" max="12291" width="13.54296875" customWidth="1"/>
    <col min="12292" max="12292" width="0.81640625" customWidth="1"/>
    <col min="12293" max="12293" width="13.54296875" customWidth="1"/>
    <col min="12294" max="12294" width="0.7265625" customWidth="1"/>
    <col min="12295" max="12295" width="13.453125" customWidth="1"/>
    <col min="12296" max="12296" width="0.81640625" customWidth="1"/>
    <col min="12297" max="12297" width="13.54296875" customWidth="1"/>
    <col min="12298" max="12298" width="12" bestFit="1" customWidth="1"/>
    <col min="12299" max="12299" width="15.7265625" bestFit="1" customWidth="1"/>
    <col min="12300" max="12301" width="14.7265625" bestFit="1" customWidth="1"/>
    <col min="12302" max="12302" width="14.1796875" bestFit="1" customWidth="1"/>
    <col min="12303" max="12303" width="11.453125" bestFit="1" customWidth="1"/>
    <col min="12304" max="12304" width="12.1796875" bestFit="1" customWidth="1"/>
    <col min="12545" max="12545" width="44" customWidth="1"/>
    <col min="12546" max="12546" width="4.54296875" customWidth="1"/>
    <col min="12547" max="12547" width="13.54296875" customWidth="1"/>
    <col min="12548" max="12548" width="0.81640625" customWidth="1"/>
    <col min="12549" max="12549" width="13.54296875" customWidth="1"/>
    <col min="12550" max="12550" width="0.7265625" customWidth="1"/>
    <col min="12551" max="12551" width="13.453125" customWidth="1"/>
    <col min="12552" max="12552" width="0.81640625" customWidth="1"/>
    <col min="12553" max="12553" width="13.54296875" customWidth="1"/>
    <col min="12554" max="12554" width="12" bestFit="1" customWidth="1"/>
    <col min="12555" max="12555" width="15.7265625" bestFit="1" customWidth="1"/>
    <col min="12556" max="12557" width="14.7265625" bestFit="1" customWidth="1"/>
    <col min="12558" max="12558" width="14.1796875" bestFit="1" customWidth="1"/>
    <col min="12559" max="12559" width="11.453125" bestFit="1" customWidth="1"/>
    <col min="12560" max="12560" width="12.1796875" bestFit="1" customWidth="1"/>
    <col min="12801" max="12801" width="44" customWidth="1"/>
    <col min="12802" max="12802" width="4.54296875" customWidth="1"/>
    <col min="12803" max="12803" width="13.54296875" customWidth="1"/>
    <col min="12804" max="12804" width="0.81640625" customWidth="1"/>
    <col min="12805" max="12805" width="13.54296875" customWidth="1"/>
    <col min="12806" max="12806" width="0.7265625" customWidth="1"/>
    <col min="12807" max="12807" width="13.453125" customWidth="1"/>
    <col min="12808" max="12808" width="0.81640625" customWidth="1"/>
    <col min="12809" max="12809" width="13.54296875" customWidth="1"/>
    <col min="12810" max="12810" width="12" bestFit="1" customWidth="1"/>
    <col min="12811" max="12811" width="15.7265625" bestFit="1" customWidth="1"/>
    <col min="12812" max="12813" width="14.7265625" bestFit="1" customWidth="1"/>
    <col min="12814" max="12814" width="14.1796875" bestFit="1" customWidth="1"/>
    <col min="12815" max="12815" width="11.453125" bestFit="1" customWidth="1"/>
    <col min="12816" max="12816" width="12.1796875" bestFit="1" customWidth="1"/>
    <col min="13057" max="13057" width="44" customWidth="1"/>
    <col min="13058" max="13058" width="4.54296875" customWidth="1"/>
    <col min="13059" max="13059" width="13.54296875" customWidth="1"/>
    <col min="13060" max="13060" width="0.81640625" customWidth="1"/>
    <col min="13061" max="13061" width="13.54296875" customWidth="1"/>
    <col min="13062" max="13062" width="0.7265625" customWidth="1"/>
    <col min="13063" max="13063" width="13.453125" customWidth="1"/>
    <col min="13064" max="13064" width="0.81640625" customWidth="1"/>
    <col min="13065" max="13065" width="13.54296875" customWidth="1"/>
    <col min="13066" max="13066" width="12" bestFit="1" customWidth="1"/>
    <col min="13067" max="13067" width="15.7265625" bestFit="1" customWidth="1"/>
    <col min="13068" max="13069" width="14.7265625" bestFit="1" customWidth="1"/>
    <col min="13070" max="13070" width="14.1796875" bestFit="1" customWidth="1"/>
    <col min="13071" max="13071" width="11.453125" bestFit="1" customWidth="1"/>
    <col min="13072" max="13072" width="12.1796875" bestFit="1" customWidth="1"/>
    <col min="13313" max="13313" width="44" customWidth="1"/>
    <col min="13314" max="13314" width="4.54296875" customWidth="1"/>
    <col min="13315" max="13315" width="13.54296875" customWidth="1"/>
    <col min="13316" max="13316" width="0.81640625" customWidth="1"/>
    <col min="13317" max="13317" width="13.54296875" customWidth="1"/>
    <col min="13318" max="13318" width="0.7265625" customWidth="1"/>
    <col min="13319" max="13319" width="13.453125" customWidth="1"/>
    <col min="13320" max="13320" width="0.81640625" customWidth="1"/>
    <col min="13321" max="13321" width="13.54296875" customWidth="1"/>
    <col min="13322" max="13322" width="12" bestFit="1" customWidth="1"/>
    <col min="13323" max="13323" width="15.7265625" bestFit="1" customWidth="1"/>
    <col min="13324" max="13325" width="14.7265625" bestFit="1" customWidth="1"/>
    <col min="13326" max="13326" width="14.1796875" bestFit="1" customWidth="1"/>
    <col min="13327" max="13327" width="11.453125" bestFit="1" customWidth="1"/>
    <col min="13328" max="13328" width="12.1796875" bestFit="1" customWidth="1"/>
    <col min="13569" max="13569" width="44" customWidth="1"/>
    <col min="13570" max="13570" width="4.54296875" customWidth="1"/>
    <col min="13571" max="13571" width="13.54296875" customWidth="1"/>
    <col min="13572" max="13572" width="0.81640625" customWidth="1"/>
    <col min="13573" max="13573" width="13.54296875" customWidth="1"/>
    <col min="13574" max="13574" width="0.7265625" customWidth="1"/>
    <col min="13575" max="13575" width="13.453125" customWidth="1"/>
    <col min="13576" max="13576" width="0.81640625" customWidth="1"/>
    <col min="13577" max="13577" width="13.54296875" customWidth="1"/>
    <col min="13578" max="13578" width="12" bestFit="1" customWidth="1"/>
    <col min="13579" max="13579" width="15.7265625" bestFit="1" customWidth="1"/>
    <col min="13580" max="13581" width="14.7265625" bestFit="1" customWidth="1"/>
    <col min="13582" max="13582" width="14.1796875" bestFit="1" customWidth="1"/>
    <col min="13583" max="13583" width="11.453125" bestFit="1" customWidth="1"/>
    <col min="13584" max="13584" width="12.1796875" bestFit="1" customWidth="1"/>
    <col min="13825" max="13825" width="44" customWidth="1"/>
    <col min="13826" max="13826" width="4.54296875" customWidth="1"/>
    <col min="13827" max="13827" width="13.54296875" customWidth="1"/>
    <col min="13828" max="13828" width="0.81640625" customWidth="1"/>
    <col min="13829" max="13829" width="13.54296875" customWidth="1"/>
    <col min="13830" max="13830" width="0.7265625" customWidth="1"/>
    <col min="13831" max="13831" width="13.453125" customWidth="1"/>
    <col min="13832" max="13832" width="0.81640625" customWidth="1"/>
    <col min="13833" max="13833" width="13.54296875" customWidth="1"/>
    <col min="13834" max="13834" width="12" bestFit="1" customWidth="1"/>
    <col min="13835" max="13835" width="15.7265625" bestFit="1" customWidth="1"/>
    <col min="13836" max="13837" width="14.7265625" bestFit="1" customWidth="1"/>
    <col min="13838" max="13838" width="14.1796875" bestFit="1" customWidth="1"/>
    <col min="13839" max="13839" width="11.453125" bestFit="1" customWidth="1"/>
    <col min="13840" max="13840" width="12.1796875" bestFit="1" customWidth="1"/>
    <col min="14081" max="14081" width="44" customWidth="1"/>
    <col min="14082" max="14082" width="4.54296875" customWidth="1"/>
    <col min="14083" max="14083" width="13.54296875" customWidth="1"/>
    <col min="14084" max="14084" width="0.81640625" customWidth="1"/>
    <col min="14085" max="14085" width="13.54296875" customWidth="1"/>
    <col min="14086" max="14086" width="0.7265625" customWidth="1"/>
    <col min="14087" max="14087" width="13.453125" customWidth="1"/>
    <col min="14088" max="14088" width="0.81640625" customWidth="1"/>
    <col min="14089" max="14089" width="13.54296875" customWidth="1"/>
    <col min="14090" max="14090" width="12" bestFit="1" customWidth="1"/>
    <col min="14091" max="14091" width="15.7265625" bestFit="1" customWidth="1"/>
    <col min="14092" max="14093" width="14.7265625" bestFit="1" customWidth="1"/>
    <col min="14094" max="14094" width="14.1796875" bestFit="1" customWidth="1"/>
    <col min="14095" max="14095" width="11.453125" bestFit="1" customWidth="1"/>
    <col min="14096" max="14096" width="12.1796875" bestFit="1" customWidth="1"/>
    <col min="14337" max="14337" width="44" customWidth="1"/>
    <col min="14338" max="14338" width="4.54296875" customWidth="1"/>
    <col min="14339" max="14339" width="13.54296875" customWidth="1"/>
    <col min="14340" max="14340" width="0.81640625" customWidth="1"/>
    <col min="14341" max="14341" width="13.54296875" customWidth="1"/>
    <col min="14342" max="14342" width="0.7265625" customWidth="1"/>
    <col min="14343" max="14343" width="13.453125" customWidth="1"/>
    <col min="14344" max="14344" width="0.81640625" customWidth="1"/>
    <col min="14345" max="14345" width="13.54296875" customWidth="1"/>
    <col min="14346" max="14346" width="12" bestFit="1" customWidth="1"/>
    <col min="14347" max="14347" width="15.7265625" bestFit="1" customWidth="1"/>
    <col min="14348" max="14349" width="14.7265625" bestFit="1" customWidth="1"/>
    <col min="14350" max="14350" width="14.1796875" bestFit="1" customWidth="1"/>
    <col min="14351" max="14351" width="11.453125" bestFit="1" customWidth="1"/>
    <col min="14352" max="14352" width="12.1796875" bestFit="1" customWidth="1"/>
    <col min="14593" max="14593" width="44" customWidth="1"/>
    <col min="14594" max="14594" width="4.54296875" customWidth="1"/>
    <col min="14595" max="14595" width="13.54296875" customWidth="1"/>
    <col min="14596" max="14596" width="0.81640625" customWidth="1"/>
    <col min="14597" max="14597" width="13.54296875" customWidth="1"/>
    <col min="14598" max="14598" width="0.7265625" customWidth="1"/>
    <col min="14599" max="14599" width="13.453125" customWidth="1"/>
    <col min="14600" max="14600" width="0.81640625" customWidth="1"/>
    <col min="14601" max="14601" width="13.54296875" customWidth="1"/>
    <col min="14602" max="14602" width="12" bestFit="1" customWidth="1"/>
    <col min="14603" max="14603" width="15.7265625" bestFit="1" customWidth="1"/>
    <col min="14604" max="14605" width="14.7265625" bestFit="1" customWidth="1"/>
    <col min="14606" max="14606" width="14.1796875" bestFit="1" customWidth="1"/>
    <col min="14607" max="14607" width="11.453125" bestFit="1" customWidth="1"/>
    <col min="14608" max="14608" width="12.1796875" bestFit="1" customWidth="1"/>
    <col min="14849" max="14849" width="44" customWidth="1"/>
    <col min="14850" max="14850" width="4.54296875" customWidth="1"/>
    <col min="14851" max="14851" width="13.54296875" customWidth="1"/>
    <col min="14852" max="14852" width="0.81640625" customWidth="1"/>
    <col min="14853" max="14853" width="13.54296875" customWidth="1"/>
    <col min="14854" max="14854" width="0.7265625" customWidth="1"/>
    <col min="14855" max="14855" width="13.453125" customWidth="1"/>
    <col min="14856" max="14856" width="0.81640625" customWidth="1"/>
    <col min="14857" max="14857" width="13.54296875" customWidth="1"/>
    <col min="14858" max="14858" width="12" bestFit="1" customWidth="1"/>
    <col min="14859" max="14859" width="15.7265625" bestFit="1" customWidth="1"/>
    <col min="14860" max="14861" width="14.7265625" bestFit="1" customWidth="1"/>
    <col min="14862" max="14862" width="14.1796875" bestFit="1" customWidth="1"/>
    <col min="14863" max="14863" width="11.453125" bestFit="1" customWidth="1"/>
    <col min="14864" max="14864" width="12.1796875" bestFit="1" customWidth="1"/>
    <col min="15105" max="15105" width="44" customWidth="1"/>
    <col min="15106" max="15106" width="4.54296875" customWidth="1"/>
    <col min="15107" max="15107" width="13.54296875" customWidth="1"/>
    <col min="15108" max="15108" width="0.81640625" customWidth="1"/>
    <col min="15109" max="15109" width="13.54296875" customWidth="1"/>
    <col min="15110" max="15110" width="0.7265625" customWidth="1"/>
    <col min="15111" max="15111" width="13.453125" customWidth="1"/>
    <col min="15112" max="15112" width="0.81640625" customWidth="1"/>
    <col min="15113" max="15113" width="13.54296875" customWidth="1"/>
    <col min="15114" max="15114" width="12" bestFit="1" customWidth="1"/>
    <col min="15115" max="15115" width="15.7265625" bestFit="1" customWidth="1"/>
    <col min="15116" max="15117" width="14.7265625" bestFit="1" customWidth="1"/>
    <col min="15118" max="15118" width="14.1796875" bestFit="1" customWidth="1"/>
    <col min="15119" max="15119" width="11.453125" bestFit="1" customWidth="1"/>
    <col min="15120" max="15120" width="12.1796875" bestFit="1" customWidth="1"/>
    <col min="15361" max="15361" width="44" customWidth="1"/>
    <col min="15362" max="15362" width="4.54296875" customWidth="1"/>
    <col min="15363" max="15363" width="13.54296875" customWidth="1"/>
    <col min="15364" max="15364" width="0.81640625" customWidth="1"/>
    <col min="15365" max="15365" width="13.54296875" customWidth="1"/>
    <col min="15366" max="15366" width="0.7265625" customWidth="1"/>
    <col min="15367" max="15367" width="13.453125" customWidth="1"/>
    <col min="15368" max="15368" width="0.81640625" customWidth="1"/>
    <col min="15369" max="15369" width="13.54296875" customWidth="1"/>
    <col min="15370" max="15370" width="12" bestFit="1" customWidth="1"/>
    <col min="15371" max="15371" width="15.7265625" bestFit="1" customWidth="1"/>
    <col min="15372" max="15373" width="14.7265625" bestFit="1" customWidth="1"/>
    <col min="15374" max="15374" width="14.1796875" bestFit="1" customWidth="1"/>
    <col min="15375" max="15375" width="11.453125" bestFit="1" customWidth="1"/>
    <col min="15376" max="15376" width="12.1796875" bestFit="1" customWidth="1"/>
    <col min="15617" max="15617" width="44" customWidth="1"/>
    <col min="15618" max="15618" width="4.54296875" customWidth="1"/>
    <col min="15619" max="15619" width="13.54296875" customWidth="1"/>
    <col min="15620" max="15620" width="0.81640625" customWidth="1"/>
    <col min="15621" max="15621" width="13.54296875" customWidth="1"/>
    <col min="15622" max="15622" width="0.7265625" customWidth="1"/>
    <col min="15623" max="15623" width="13.453125" customWidth="1"/>
    <col min="15624" max="15624" width="0.81640625" customWidth="1"/>
    <col min="15625" max="15625" width="13.54296875" customWidth="1"/>
    <col min="15626" max="15626" width="12" bestFit="1" customWidth="1"/>
    <col min="15627" max="15627" width="15.7265625" bestFit="1" customWidth="1"/>
    <col min="15628" max="15629" width="14.7265625" bestFit="1" customWidth="1"/>
    <col min="15630" max="15630" width="14.1796875" bestFit="1" customWidth="1"/>
    <col min="15631" max="15631" width="11.453125" bestFit="1" customWidth="1"/>
    <col min="15632" max="15632" width="12.1796875" bestFit="1" customWidth="1"/>
    <col min="15873" max="15873" width="44" customWidth="1"/>
    <col min="15874" max="15874" width="4.54296875" customWidth="1"/>
    <col min="15875" max="15875" width="13.54296875" customWidth="1"/>
    <col min="15876" max="15876" width="0.81640625" customWidth="1"/>
    <col min="15877" max="15877" width="13.54296875" customWidth="1"/>
    <col min="15878" max="15878" width="0.7265625" customWidth="1"/>
    <col min="15879" max="15879" width="13.453125" customWidth="1"/>
    <col min="15880" max="15880" width="0.81640625" customWidth="1"/>
    <col min="15881" max="15881" width="13.54296875" customWidth="1"/>
    <col min="15882" max="15882" width="12" bestFit="1" customWidth="1"/>
    <col min="15883" max="15883" width="15.7265625" bestFit="1" customWidth="1"/>
    <col min="15884" max="15885" width="14.7265625" bestFit="1" customWidth="1"/>
    <col min="15886" max="15886" width="14.1796875" bestFit="1" customWidth="1"/>
    <col min="15887" max="15887" width="11.453125" bestFit="1" customWidth="1"/>
    <col min="15888" max="15888" width="12.1796875" bestFit="1" customWidth="1"/>
    <col min="16129" max="16129" width="44" customWidth="1"/>
    <col min="16130" max="16130" width="4.54296875" customWidth="1"/>
    <col min="16131" max="16131" width="13.54296875" customWidth="1"/>
    <col min="16132" max="16132" width="0.81640625" customWidth="1"/>
    <col min="16133" max="16133" width="13.54296875" customWidth="1"/>
    <col min="16134" max="16134" width="0.7265625" customWidth="1"/>
    <col min="16135" max="16135" width="13.453125" customWidth="1"/>
    <col min="16136" max="16136" width="0.81640625" customWidth="1"/>
    <col min="16137" max="16137" width="13.54296875" customWidth="1"/>
    <col min="16138" max="16138" width="12" bestFit="1" customWidth="1"/>
    <col min="16139" max="16139" width="15.7265625" bestFit="1" customWidth="1"/>
    <col min="16140" max="16141" width="14.7265625" bestFit="1" customWidth="1"/>
    <col min="16142" max="16142" width="14.1796875" bestFit="1" customWidth="1"/>
    <col min="16143" max="16143" width="11.453125" bestFit="1" customWidth="1"/>
    <col min="16144" max="16144" width="12.1796875" bestFit="1" customWidth="1"/>
  </cols>
  <sheetData>
    <row r="1" spans="1:27" s="109" customFormat="1" ht="20.25" customHeight="1" x14ac:dyDescent="0.35">
      <c r="A1" s="1" t="s">
        <v>0</v>
      </c>
      <c r="B1" s="2"/>
      <c r="C1"/>
      <c r="D1"/>
      <c r="E1"/>
      <c r="F1"/>
      <c r="G1"/>
      <c r="H1"/>
      <c r="I1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</row>
    <row r="2" spans="1:27" s="109" customFormat="1" ht="20.25" customHeight="1" x14ac:dyDescent="0.3">
      <c r="A2" s="5" t="s">
        <v>137</v>
      </c>
      <c r="B2" s="2"/>
      <c r="C2"/>
      <c r="D2"/>
      <c r="E2"/>
      <c r="F2"/>
      <c r="G2"/>
      <c r="H2"/>
      <c r="I2"/>
      <c r="J2" s="108"/>
      <c r="K2" s="110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s="109" customFormat="1" ht="20.25" customHeight="1" x14ac:dyDescent="0.3">
      <c r="A3" s="5"/>
      <c r="B3" s="2"/>
      <c r="C3"/>
      <c r="D3"/>
      <c r="E3"/>
      <c r="F3"/>
      <c r="G3"/>
      <c r="H3"/>
      <c r="I3"/>
      <c r="J3" s="108"/>
      <c r="K3" s="111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s="109" customFormat="1" ht="20.25" customHeight="1" x14ac:dyDescent="0.3">
      <c r="A4" s="24"/>
      <c r="B4" s="33"/>
      <c r="C4" s="135" t="s">
        <v>2</v>
      </c>
      <c r="D4" s="135"/>
      <c r="E4" s="135"/>
      <c r="F4" s="9"/>
      <c r="G4" s="135" t="s">
        <v>3</v>
      </c>
      <c r="H4" s="135"/>
      <c r="I4" s="135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7" s="109" customFormat="1" ht="20.25" customHeight="1" x14ac:dyDescent="0.3">
      <c r="A5" s="24"/>
      <c r="B5" s="33"/>
      <c r="C5" s="135" t="s">
        <v>4</v>
      </c>
      <c r="D5" s="135"/>
      <c r="E5" s="135"/>
      <c r="F5" s="9"/>
      <c r="G5" s="135" t="s">
        <v>4</v>
      </c>
      <c r="H5" s="135"/>
      <c r="I5" s="135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</row>
    <row r="6" spans="1:27" s="109" customFormat="1" ht="20.25" customHeight="1" x14ac:dyDescent="0.3">
      <c r="A6" s="24"/>
      <c r="B6" s="33"/>
      <c r="C6" s="136" t="s">
        <v>70</v>
      </c>
      <c r="D6" s="136"/>
      <c r="E6" s="136"/>
      <c r="F6" s="9"/>
      <c r="G6" s="136" t="s">
        <v>70</v>
      </c>
      <c r="H6" s="136"/>
      <c r="I6" s="136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7" s="109" customFormat="1" ht="20.25" customHeight="1" x14ac:dyDescent="0.3">
      <c r="A7" s="24"/>
      <c r="B7" s="2" t="s">
        <v>8</v>
      </c>
      <c r="C7" s="11" t="s">
        <v>9</v>
      </c>
      <c r="D7" s="11"/>
      <c r="E7" s="11" t="s">
        <v>10</v>
      </c>
      <c r="F7" s="11"/>
      <c r="G7" s="11" t="s">
        <v>9</v>
      </c>
      <c r="H7" s="11"/>
      <c r="I7" s="11" t="s">
        <v>10</v>
      </c>
      <c r="J7" s="108"/>
      <c r="K7" s="108"/>
      <c r="L7" s="110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27" s="109" customFormat="1" ht="20.25" customHeight="1" x14ac:dyDescent="0.3">
      <c r="A8" s="24"/>
      <c r="B8" s="37"/>
      <c r="C8" s="133" t="s">
        <v>13</v>
      </c>
      <c r="D8" s="133"/>
      <c r="E8" s="133"/>
      <c r="F8" s="133"/>
      <c r="G8" s="133"/>
      <c r="H8" s="133"/>
      <c r="I8" s="133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</row>
    <row r="9" spans="1:27" s="109" customFormat="1" ht="20.25" customHeight="1" x14ac:dyDescent="0.3">
      <c r="A9" s="15" t="s">
        <v>138</v>
      </c>
      <c r="B9" s="2"/>
      <c r="C9" s="112"/>
      <c r="D9" s="112"/>
      <c r="E9" s="112"/>
      <c r="F9" s="112"/>
      <c r="G9" s="112"/>
      <c r="H9" s="112"/>
      <c r="I9" s="112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</row>
    <row r="10" spans="1:27" s="109" customFormat="1" ht="20.25" customHeight="1" x14ac:dyDescent="0.3">
      <c r="A10" s="20" t="s">
        <v>88</v>
      </c>
      <c r="B10" s="2"/>
      <c r="C10" s="19">
        <f>'PL-7'!C25</f>
        <v>641780534</v>
      </c>
      <c r="D10" s="113"/>
      <c r="E10" s="19">
        <f>'PL-7'!E25</f>
        <v>250191676</v>
      </c>
      <c r="F10" s="19"/>
      <c r="G10" s="19">
        <f>'PL-7'!G25</f>
        <v>645396422</v>
      </c>
      <c r="H10" s="113"/>
      <c r="I10" s="19">
        <f>'PL-7'!I25</f>
        <v>261592011</v>
      </c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</row>
    <row r="11" spans="1:27" s="109" customFormat="1" ht="20.25" customHeight="1" x14ac:dyDescent="0.3">
      <c r="A11" s="42" t="s">
        <v>139</v>
      </c>
      <c r="B11" s="2"/>
      <c r="C11" s="19"/>
      <c r="D11" s="113"/>
      <c r="E11" s="19"/>
      <c r="F11" s="19"/>
      <c r="G11" s="19"/>
      <c r="H11" s="113"/>
      <c r="I11" s="19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</row>
    <row r="12" spans="1:27" ht="20.25" customHeight="1" x14ac:dyDescent="0.3">
      <c r="A12" s="20" t="s">
        <v>140</v>
      </c>
      <c r="C12">
        <f>'PL-7'!C24</f>
        <v>118546174</v>
      </c>
      <c r="D12" s="113"/>
      <c r="E12" s="19">
        <v>30004199</v>
      </c>
      <c r="F12" s="19"/>
      <c r="G12" s="114">
        <f>'PL-7'!G24</f>
        <v>106205437</v>
      </c>
      <c r="H12" s="113"/>
      <c r="I12" s="114">
        <v>19664261</v>
      </c>
    </row>
    <row r="13" spans="1:27" s="109" customFormat="1" ht="20.25" customHeight="1" x14ac:dyDescent="0.3">
      <c r="A13" s="20" t="s">
        <v>84</v>
      </c>
      <c r="B13" s="2"/>
      <c r="C13" s="115">
        <f>'PL-7'!C20</f>
        <v>6539599</v>
      </c>
      <c r="D13" s="113"/>
      <c r="E13" s="19">
        <v>4528147</v>
      </c>
      <c r="F13" s="19"/>
      <c r="G13" s="114">
        <v>843501</v>
      </c>
      <c r="H13" s="113"/>
      <c r="I13" s="23" t="s">
        <v>28</v>
      </c>
      <c r="J13" s="108"/>
      <c r="K13" s="108"/>
      <c r="L13" s="111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</row>
    <row r="14" spans="1:27" s="109" customFormat="1" ht="20.25" customHeight="1" x14ac:dyDescent="0.3">
      <c r="A14" s="20" t="s">
        <v>141</v>
      </c>
      <c r="B14" s="2"/>
      <c r="C14" s="115">
        <v>409335393</v>
      </c>
      <c r="D14" s="113"/>
      <c r="E14" s="19">
        <v>369089393</v>
      </c>
      <c r="F14" s="19"/>
      <c r="G14" s="115">
        <v>269120599</v>
      </c>
      <c r="H14" s="113"/>
      <c r="I14" s="19">
        <v>237225608</v>
      </c>
      <c r="J14" s="108"/>
      <c r="K14" s="108"/>
      <c r="L14" s="111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</row>
    <row r="15" spans="1:27" s="109" customFormat="1" ht="20.25" customHeight="1" x14ac:dyDescent="0.3">
      <c r="A15" s="20" t="s">
        <v>142</v>
      </c>
      <c r="B15" s="2"/>
      <c r="C15" s="115">
        <v>-14604711</v>
      </c>
      <c r="D15" s="113"/>
      <c r="E15" s="113">
        <v>-30226397</v>
      </c>
      <c r="F15" s="19"/>
      <c r="G15" s="115">
        <v>-11838125</v>
      </c>
      <c r="H15" s="19"/>
      <c r="I15" s="19">
        <v>-26309343</v>
      </c>
      <c r="J15" s="108"/>
      <c r="K15" s="111"/>
      <c r="L15" s="111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</row>
    <row r="16" spans="1:27" ht="20.25" customHeight="1" x14ac:dyDescent="0.3">
      <c r="A16" s="20" t="s">
        <v>143</v>
      </c>
      <c r="C16">
        <v>-983606</v>
      </c>
      <c r="D16" s="113"/>
      <c r="E16" s="19">
        <v>-6852393</v>
      </c>
      <c r="F16" s="19"/>
      <c r="G16">
        <v>-590743</v>
      </c>
      <c r="H16" s="113"/>
      <c r="I16" s="19">
        <v>-5669567</v>
      </c>
      <c r="J16">
        <f>G16+G28</f>
        <v>-300737666</v>
      </c>
    </row>
    <row r="17" spans="1:27" s="109" customFormat="1" ht="20.25" customHeight="1" x14ac:dyDescent="0.3">
      <c r="A17" s="20" t="s">
        <v>144</v>
      </c>
      <c r="B17" s="2"/>
      <c r="C17" s="115"/>
      <c r="D17" s="113"/>
      <c r="E17" s="113"/>
      <c r="F17" s="19"/>
      <c r="G17" s="115"/>
      <c r="H17" s="19"/>
      <c r="I17" s="19"/>
      <c r="J17" s="108"/>
      <c r="K17" s="111"/>
      <c r="L17" s="111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</row>
    <row r="18" spans="1:27" ht="20.25" customHeight="1" x14ac:dyDescent="0.3">
      <c r="A18" s="20" t="s">
        <v>145</v>
      </c>
      <c r="C18">
        <v>6711085</v>
      </c>
      <c r="D18" s="113"/>
      <c r="E18" s="19">
        <v>-19027871</v>
      </c>
      <c r="F18" s="19"/>
      <c r="G18">
        <v>6711728</v>
      </c>
      <c r="H18" s="113"/>
      <c r="I18" s="19">
        <v>-20746238</v>
      </c>
    </row>
    <row r="19" spans="1:27" ht="14" hidden="1" x14ac:dyDescent="0.3">
      <c r="A19" s="20" t="s">
        <v>146</v>
      </c>
      <c r="C19" s="23"/>
      <c r="D19" s="113"/>
      <c r="E19" s="19" t="s">
        <v>28</v>
      </c>
      <c r="F19" s="23"/>
      <c r="G19" s="23"/>
      <c r="H19" s="23"/>
      <c r="I19" s="23" t="s">
        <v>28</v>
      </c>
    </row>
    <row r="20" spans="1:27" ht="20.25" hidden="1" customHeight="1" x14ac:dyDescent="0.3">
      <c r="A20" s="20" t="s">
        <v>147</v>
      </c>
      <c r="C20" s="19"/>
      <c r="D20" s="113"/>
      <c r="E20" s="19"/>
      <c r="F20" s="19"/>
      <c r="G20" s="19"/>
      <c r="H20" s="113"/>
      <c r="I20" s="19"/>
      <c r="M20" s="111"/>
    </row>
    <row r="21" spans="1:27" ht="20.25" hidden="1" customHeight="1" x14ac:dyDescent="0.3">
      <c r="A21" s="20" t="s">
        <v>148</v>
      </c>
      <c r="C21" s="23"/>
      <c r="D21" s="113"/>
      <c r="E21" s="23" t="s">
        <v>28</v>
      </c>
      <c r="F21" s="19"/>
      <c r="G21" s="23"/>
      <c r="H21" s="113"/>
      <c r="I21" s="23" t="s">
        <v>28</v>
      </c>
      <c r="M21" s="111"/>
    </row>
    <row r="22" spans="1:27" ht="20.25" customHeight="1" x14ac:dyDescent="0.3">
      <c r="A22" s="20" t="s">
        <v>149</v>
      </c>
      <c r="B22" s="70">
        <v>12</v>
      </c>
      <c r="C22">
        <v>29814106</v>
      </c>
      <c r="D22" s="113"/>
      <c r="E22" s="19">
        <v>32616734</v>
      </c>
      <c r="F22" s="19"/>
      <c r="G22">
        <v>24624017</v>
      </c>
      <c r="H22" s="113"/>
      <c r="I22" s="19">
        <v>27169603</v>
      </c>
      <c r="J22">
        <f>G22+G32</f>
        <v>-1456109</v>
      </c>
      <c r="K22">
        <f>J22-'BL-5-6'!N55</f>
        <v>14989529</v>
      </c>
    </row>
    <row r="23" spans="1:27" s="109" customFormat="1" ht="20.25" customHeight="1" x14ac:dyDescent="0.3">
      <c r="A23" s="20" t="s">
        <v>74</v>
      </c>
      <c r="B23" s="70">
        <v>5</v>
      </c>
      <c r="C23" s="23" t="s">
        <v>28</v>
      </c>
      <c r="D23" s="113"/>
      <c r="E23" s="23" t="s">
        <v>28</v>
      </c>
      <c r="F23" s="19"/>
      <c r="G23" s="19">
        <v>-49999667</v>
      </c>
      <c r="H23" s="113"/>
      <c r="I23" s="19">
        <v>-49999667</v>
      </c>
      <c r="J23" s="108"/>
      <c r="K23" s="108"/>
      <c r="L23" s="111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</row>
    <row r="24" spans="1:27" ht="20.25" customHeight="1" x14ac:dyDescent="0.3">
      <c r="C24" s="116">
        <f>SUM(C10:C23)</f>
        <v>1197138574</v>
      </c>
      <c r="D24" s="113"/>
      <c r="E24" s="116">
        <f>SUM(E10:E23)</f>
        <v>630323488</v>
      </c>
      <c r="F24" s="19"/>
      <c r="G24" s="116">
        <f>SUM(G10:G23)</f>
        <v>990473169</v>
      </c>
      <c r="H24" s="113"/>
      <c r="I24" s="116">
        <f>SUM(I10:I23)</f>
        <v>442926668</v>
      </c>
    </row>
    <row r="25" spans="1:27" ht="20.25" customHeight="1" x14ac:dyDescent="0.3">
      <c r="A25" s="42" t="s">
        <v>150</v>
      </c>
      <c r="C25" s="19"/>
      <c r="D25" s="19"/>
      <c r="E25" s="19"/>
      <c r="F25" s="19"/>
      <c r="G25" s="19"/>
      <c r="H25" s="19"/>
      <c r="I25" s="19"/>
    </row>
    <row r="26" spans="1:27" ht="20.25" customHeight="1" x14ac:dyDescent="0.3">
      <c r="A26" s="20" t="s">
        <v>151</v>
      </c>
      <c r="C26">
        <v>-4754547</v>
      </c>
      <c r="D26" s="19"/>
      <c r="E26" s="19">
        <v>-448111549</v>
      </c>
      <c r="F26" s="19"/>
      <c r="G26">
        <v>107828984</v>
      </c>
      <c r="H26" s="19"/>
      <c r="I26" s="19">
        <v>-472274836</v>
      </c>
      <c r="J26">
        <f>C22+C32</f>
        <v>2116926</v>
      </c>
      <c r="K26">
        <f>J26-'BL-5-6'!O55</f>
        <v>0</v>
      </c>
      <c r="L26" s="117"/>
      <c r="M26" s="117"/>
      <c r="N26" s="117"/>
    </row>
    <row r="27" spans="1:27" ht="20.25" customHeight="1" x14ac:dyDescent="0.3">
      <c r="A27" s="20" t="s">
        <v>18</v>
      </c>
      <c r="C27">
        <v>-100494208</v>
      </c>
      <c r="D27" s="19"/>
      <c r="E27" s="19">
        <v>-1841159</v>
      </c>
      <c r="F27" s="19"/>
      <c r="G27">
        <v>-89536625</v>
      </c>
      <c r="H27" s="19"/>
      <c r="I27" s="19">
        <v>-23695171</v>
      </c>
      <c r="J27">
        <f>G27+G33</f>
        <v>-177960084</v>
      </c>
    </row>
    <row r="28" spans="1:27" ht="20.25" customHeight="1" x14ac:dyDescent="0.3">
      <c r="A28" s="20" t="s">
        <v>22</v>
      </c>
      <c r="C28">
        <v>-361986422</v>
      </c>
      <c r="D28" s="19"/>
      <c r="E28" s="19">
        <v>-157664103</v>
      </c>
      <c r="F28" s="19"/>
      <c r="G28">
        <v>-300146923</v>
      </c>
      <c r="H28" s="19"/>
      <c r="I28" s="19">
        <v>-176972093</v>
      </c>
      <c r="J28">
        <f>C28+C16</f>
        <v>-362970028</v>
      </c>
    </row>
    <row r="29" spans="1:27" s="109" customFormat="1" ht="20.25" customHeight="1" x14ac:dyDescent="0.3">
      <c r="A29" s="20" t="s">
        <v>152</v>
      </c>
      <c r="B29" s="2"/>
      <c r="C29" s="115">
        <v>802804</v>
      </c>
      <c r="D29" s="19"/>
      <c r="E29" s="19">
        <v>-1162440</v>
      </c>
      <c r="F29" s="19"/>
      <c r="G29" s="115">
        <v>958804</v>
      </c>
      <c r="H29" s="19"/>
      <c r="I29" s="19">
        <v>-1297440</v>
      </c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</row>
    <row r="30" spans="1:27" s="109" customFormat="1" ht="20.25" customHeight="1" x14ac:dyDescent="0.3">
      <c r="A30" s="20" t="s">
        <v>38</v>
      </c>
      <c r="B30" s="2"/>
      <c r="C30" s="115">
        <v>107212687</v>
      </c>
      <c r="D30" s="19"/>
      <c r="E30" s="19">
        <v>532786225</v>
      </c>
      <c r="F30" s="19"/>
      <c r="G30" s="115">
        <v>-24054556</v>
      </c>
      <c r="H30" s="19"/>
      <c r="I30" s="19">
        <v>545122693</v>
      </c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</row>
    <row r="31" spans="1:27" s="109" customFormat="1" ht="20.25" customHeight="1" x14ac:dyDescent="0.3">
      <c r="A31" s="20" t="s">
        <v>39</v>
      </c>
      <c r="B31" s="2"/>
      <c r="C31" s="115">
        <f>68700731</f>
        <v>68700731</v>
      </c>
      <c r="D31" s="19"/>
      <c r="E31" s="19">
        <v>24833043</v>
      </c>
      <c r="F31" s="19"/>
      <c r="G31" s="115">
        <v>27000473</v>
      </c>
      <c r="H31" s="19"/>
      <c r="I31" s="19">
        <v>31615936</v>
      </c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</row>
    <row r="32" spans="1:27" s="109" customFormat="1" ht="20.25" customHeight="1" x14ac:dyDescent="0.3">
      <c r="A32" s="20" t="s">
        <v>153</v>
      </c>
      <c r="B32" s="70">
        <v>12</v>
      </c>
      <c r="C32" s="115">
        <v>-27697180</v>
      </c>
      <c r="D32" s="19"/>
      <c r="E32" s="19">
        <v>-16295918</v>
      </c>
      <c r="F32" s="19"/>
      <c r="G32" s="115">
        <v>-26080126</v>
      </c>
      <c r="H32" s="19"/>
      <c r="I32" s="19">
        <v>-13456116</v>
      </c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</row>
    <row r="33" spans="1:27" s="37" customFormat="1" ht="20.25" customHeight="1" x14ac:dyDescent="0.3">
      <c r="A33" s="20" t="s">
        <v>154</v>
      </c>
      <c r="B33" s="2"/>
      <c r="C33" s="118">
        <v>-97811003</v>
      </c>
      <c r="D33" s="23"/>
      <c r="E33" s="119" t="s">
        <v>28</v>
      </c>
      <c r="F33" s="23"/>
      <c r="G33" s="118">
        <v>-88423459</v>
      </c>
      <c r="H33" s="23"/>
      <c r="I33" s="119" t="s">
        <v>28</v>
      </c>
      <c r="J33" s="23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</row>
    <row r="34" spans="1:27" s="109" customFormat="1" ht="20.25" hidden="1" customHeight="1" x14ac:dyDescent="0.3">
      <c r="A34" s="24"/>
      <c r="B34" s="2"/>
      <c r="C34" s="19"/>
      <c r="D34" s="19"/>
      <c r="E34" s="19"/>
      <c r="F34" s="19"/>
      <c r="G34" s="19"/>
      <c r="H34" s="19"/>
      <c r="I34" s="19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</row>
    <row r="35" spans="1:27" s="109" customFormat="1" ht="20.25" customHeight="1" x14ac:dyDescent="0.3">
      <c r="A35" s="24" t="s">
        <v>155</v>
      </c>
      <c r="B35" s="2"/>
      <c r="C35" s="121">
        <f>SUM(C24:C33)</f>
        <v>781111436</v>
      </c>
      <c r="D35" s="26"/>
      <c r="E35" s="121">
        <f>SUM(E24:E33)</f>
        <v>562867587</v>
      </c>
      <c r="F35" s="26"/>
      <c r="G35" s="121">
        <f>SUM(G24:G33)</f>
        <v>598019741</v>
      </c>
      <c r="H35" s="26"/>
      <c r="I35" s="121">
        <f>SUM(I24:I33)</f>
        <v>331969641</v>
      </c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</row>
    <row r="36" spans="1:27" s="109" customFormat="1" ht="20.25" customHeight="1" x14ac:dyDescent="0.35">
      <c r="A36" s="1" t="s">
        <v>0</v>
      </c>
      <c r="B36" s="2"/>
      <c r="C36"/>
      <c r="D36"/>
      <c r="E36"/>
      <c r="F36"/>
      <c r="G36"/>
      <c r="H36"/>
      <c r="I36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s="109" customFormat="1" ht="20.25" customHeight="1" x14ac:dyDescent="0.3">
      <c r="A37" s="5" t="s">
        <v>137</v>
      </c>
      <c r="B37" s="2"/>
      <c r="C37"/>
      <c r="D37"/>
      <c r="E37"/>
      <c r="F37"/>
      <c r="G37"/>
      <c r="H37"/>
      <c r="I37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</row>
    <row r="38" spans="1:27" s="109" customFormat="1" ht="20.25" customHeight="1" x14ac:dyDescent="0.3">
      <c r="A38" s="5"/>
      <c r="B38" s="2"/>
      <c r="C38"/>
      <c r="D38"/>
      <c r="E38"/>
      <c r="F38"/>
      <c r="G38"/>
      <c r="H38"/>
      <c r="I38"/>
      <c r="J38" s="108"/>
      <c r="K38" s="111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</row>
    <row r="39" spans="1:27" s="109" customFormat="1" ht="20.25" customHeight="1" x14ac:dyDescent="0.3">
      <c r="A39" s="24"/>
      <c r="B39" s="37"/>
      <c r="C39" s="135" t="s">
        <v>2</v>
      </c>
      <c r="D39" s="135"/>
      <c r="E39" s="135"/>
      <c r="F39" s="9"/>
      <c r="G39" s="135" t="s">
        <v>3</v>
      </c>
      <c r="H39" s="135"/>
      <c r="I39" s="135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</row>
    <row r="40" spans="1:27" s="109" customFormat="1" ht="20.25" customHeight="1" x14ac:dyDescent="0.3">
      <c r="A40" s="24"/>
      <c r="B40" s="2"/>
      <c r="C40" s="135" t="s">
        <v>4</v>
      </c>
      <c r="D40" s="135"/>
      <c r="E40" s="135"/>
      <c r="F40" s="9"/>
      <c r="G40" s="135" t="s">
        <v>4</v>
      </c>
      <c r="H40" s="135"/>
      <c r="I40" s="135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</row>
    <row r="41" spans="1:27" s="109" customFormat="1" ht="20.25" customHeight="1" x14ac:dyDescent="0.3">
      <c r="A41" s="24"/>
      <c r="B41" s="2"/>
      <c r="C41" s="140" t="s">
        <v>156</v>
      </c>
      <c r="D41" s="140"/>
      <c r="E41" s="140"/>
      <c r="F41" s="9"/>
      <c r="G41" s="140" t="s">
        <v>156</v>
      </c>
      <c r="H41" s="140"/>
      <c r="I41" s="140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</row>
    <row r="42" spans="1:27" ht="20.25" customHeight="1" x14ac:dyDescent="0.3">
      <c r="A42" s="24"/>
      <c r="B42" s="2" t="s">
        <v>8</v>
      </c>
      <c r="C42" s="11" t="s">
        <v>9</v>
      </c>
      <c r="D42" s="11"/>
      <c r="E42" s="11" t="s">
        <v>10</v>
      </c>
      <c r="F42" s="11"/>
      <c r="G42" s="11" t="s">
        <v>9</v>
      </c>
      <c r="H42" s="11"/>
      <c r="I42" s="11" t="s">
        <v>10</v>
      </c>
    </row>
    <row r="43" spans="1:27" ht="15.75" customHeight="1" x14ac:dyDescent="0.3">
      <c r="A43" s="24"/>
      <c r="C43" s="133" t="s">
        <v>13</v>
      </c>
      <c r="D43" s="133"/>
      <c r="E43" s="133"/>
      <c r="F43" s="133"/>
      <c r="G43" s="133"/>
      <c r="H43" s="133"/>
      <c r="I43" s="133"/>
    </row>
    <row r="44" spans="1:27" ht="18" customHeight="1" x14ac:dyDescent="0.3">
      <c r="A44" s="15" t="s">
        <v>157</v>
      </c>
      <c r="C44" s="23"/>
      <c r="D44" s="23"/>
      <c r="E44" s="23"/>
      <c r="F44" s="19"/>
      <c r="G44" s="19"/>
      <c r="H44" s="113"/>
      <c r="I44" s="19"/>
    </row>
    <row r="45" spans="1:27" ht="20.25" customHeight="1" x14ac:dyDescent="0.3">
      <c r="A45" s="20" t="s">
        <v>158</v>
      </c>
      <c r="C45">
        <v>4760884</v>
      </c>
      <c r="D45" s="19"/>
      <c r="E45" s="19">
        <v>27187482</v>
      </c>
      <c r="F45" s="19"/>
      <c r="G45">
        <v>4760234</v>
      </c>
      <c r="H45" s="19"/>
      <c r="I45" s="19">
        <v>22396363</v>
      </c>
      <c r="M45" s="111"/>
    </row>
    <row r="46" spans="1:27" ht="20.149999999999999" customHeight="1" x14ac:dyDescent="0.3">
      <c r="A46" s="20" t="s">
        <v>159</v>
      </c>
      <c r="C46">
        <v>-572386630</v>
      </c>
      <c r="D46" s="19"/>
      <c r="E46" s="113">
        <v>-244432297</v>
      </c>
      <c r="F46" s="19"/>
      <c r="G46">
        <v>-561006722</v>
      </c>
      <c r="H46" s="19"/>
      <c r="I46" s="19">
        <v>-205717524</v>
      </c>
      <c r="K46" s="122"/>
      <c r="M46" s="111"/>
    </row>
    <row r="47" spans="1:27" ht="20.25" customHeight="1" x14ac:dyDescent="0.3">
      <c r="A47" s="20" t="s">
        <v>160</v>
      </c>
      <c r="C47">
        <v>-12792919</v>
      </c>
      <c r="D47" s="19"/>
      <c r="E47" s="19">
        <v>-6797720</v>
      </c>
      <c r="F47" s="19"/>
      <c r="G47">
        <v>-11661920</v>
      </c>
      <c r="H47" s="19"/>
      <c r="I47" s="114">
        <v>-2607720</v>
      </c>
      <c r="M47" s="111"/>
    </row>
    <row r="48" spans="1:27" ht="20.25" customHeight="1" x14ac:dyDescent="0.3">
      <c r="A48" s="20" t="s">
        <v>161</v>
      </c>
      <c r="C48" s="23" t="s">
        <v>28</v>
      </c>
      <c r="D48" s="19"/>
      <c r="E48" s="23" t="s">
        <v>28</v>
      </c>
      <c r="F48" s="19"/>
      <c r="G48">
        <v>49999667</v>
      </c>
      <c r="H48" s="19"/>
      <c r="I48" s="19">
        <v>49999667</v>
      </c>
      <c r="M48" s="111"/>
    </row>
    <row r="49" spans="1:27" ht="20.25" customHeight="1" x14ac:dyDescent="0.3">
      <c r="A49" s="24" t="s">
        <v>162</v>
      </c>
      <c r="C49" s="25">
        <f>SUM(C45:C48)</f>
        <v>-580418665</v>
      </c>
      <c r="D49" s="26">
        <f>SUM(D46:D48)</f>
        <v>0</v>
      </c>
      <c r="E49" s="25">
        <f>SUM(E45:E48)</f>
        <v>-224042535</v>
      </c>
      <c r="F49" s="26">
        <f>SUM(F46:F48)</f>
        <v>0</v>
      </c>
      <c r="G49" s="25">
        <f>SUM(G45:G48)</f>
        <v>-517908741</v>
      </c>
      <c r="H49" s="26">
        <f>SUM(H46:H48)</f>
        <v>0</v>
      </c>
      <c r="I49" s="25">
        <f>SUM(I45:I48)</f>
        <v>-135929214</v>
      </c>
      <c r="M49" s="111"/>
    </row>
    <row r="50" spans="1:27" ht="20.25" customHeight="1" x14ac:dyDescent="0.3">
      <c r="A50" s="24"/>
      <c r="C50" s="123"/>
      <c r="D50" s="26"/>
      <c r="E50" s="123"/>
      <c r="F50" s="26"/>
      <c r="G50" s="123"/>
      <c r="H50" s="26"/>
      <c r="I50" s="123"/>
      <c r="M50" s="111"/>
    </row>
    <row r="51" spans="1:27" ht="20.25" customHeight="1" x14ac:dyDescent="0.3">
      <c r="A51" s="15" t="s">
        <v>163</v>
      </c>
      <c r="C51" s="113"/>
      <c r="D51" s="113"/>
      <c r="E51" s="113"/>
      <c r="F51" s="113"/>
      <c r="G51" s="113"/>
      <c r="H51" s="113"/>
      <c r="I51" s="113"/>
    </row>
    <row r="52" spans="1:27" ht="20.25" customHeight="1" x14ac:dyDescent="0.3">
      <c r="A52" s="20" t="s">
        <v>164</v>
      </c>
      <c r="C52">
        <v>-87346987</v>
      </c>
      <c r="D52" s="113"/>
      <c r="E52" s="19">
        <v>-50895982</v>
      </c>
      <c r="F52" s="19"/>
      <c r="G52" s="19">
        <v>-17848831</v>
      </c>
      <c r="H52" s="19"/>
      <c r="I52" s="23" t="s">
        <v>28</v>
      </c>
    </row>
    <row r="53" spans="1:27" ht="20.25" customHeight="1" x14ac:dyDescent="0.3">
      <c r="A53" s="20" t="s">
        <v>165</v>
      </c>
      <c r="B53" s="70">
        <v>19</v>
      </c>
      <c r="C53">
        <v>-208981333</v>
      </c>
      <c r="D53" s="113"/>
      <c r="E53" s="19">
        <v>-208981333</v>
      </c>
      <c r="F53" s="113"/>
      <c r="G53">
        <v>-208981000</v>
      </c>
      <c r="H53" s="113"/>
      <c r="I53" s="124">
        <v>-208981000</v>
      </c>
    </row>
    <row r="54" spans="1:27" ht="20.25" customHeight="1" x14ac:dyDescent="0.3">
      <c r="A54" s="20" t="s">
        <v>166</v>
      </c>
      <c r="B54" s="70"/>
      <c r="C54">
        <v>-6539599</v>
      </c>
      <c r="D54" s="113"/>
      <c r="E54" s="19">
        <v>-4528147</v>
      </c>
      <c r="F54" s="19"/>
      <c r="G54" s="19">
        <v>-843501</v>
      </c>
      <c r="H54" s="19"/>
      <c r="I54" s="23" t="s">
        <v>28</v>
      </c>
    </row>
    <row r="55" spans="1:27" s="109" customFormat="1" ht="20.25" customHeight="1" x14ac:dyDescent="0.3">
      <c r="A55" s="24" t="s">
        <v>167</v>
      </c>
      <c r="B55" s="70"/>
      <c r="C55" s="125">
        <f>SUM(C52:C54)</f>
        <v>-302867919</v>
      </c>
      <c r="D55" s="126"/>
      <c r="E55" s="125">
        <f>SUM(E52:E54)</f>
        <v>-264405462</v>
      </c>
      <c r="F55" s="126"/>
      <c r="G55" s="125">
        <f>SUM(G52:G54)</f>
        <v>-227673332</v>
      </c>
      <c r="H55" s="126"/>
      <c r="I55" s="125">
        <f>SUM(I52:I54)</f>
        <v>-208981000</v>
      </c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</row>
    <row r="56" spans="1:27" ht="20.25" customHeight="1" x14ac:dyDescent="0.3">
      <c r="A56" s="24"/>
      <c r="B56" s="70"/>
      <c r="C56" s="123"/>
      <c r="D56" s="26"/>
      <c r="E56" s="123"/>
      <c r="F56" s="26"/>
      <c r="G56" s="123"/>
      <c r="H56" s="26"/>
      <c r="I56" s="123"/>
      <c r="M56" s="111"/>
    </row>
    <row r="57" spans="1:27" ht="20.25" customHeight="1" x14ac:dyDescent="0.3">
      <c r="A57" s="20" t="s">
        <v>168</v>
      </c>
      <c r="B57" s="70"/>
      <c r="C57" s="19"/>
      <c r="D57" s="113"/>
      <c r="E57" s="19"/>
      <c r="F57" s="19"/>
      <c r="G57" s="19"/>
      <c r="H57" s="19"/>
      <c r="I57" s="19"/>
    </row>
    <row r="58" spans="1:27" s="109" customFormat="1" ht="20.25" customHeight="1" x14ac:dyDescent="0.3">
      <c r="A58" t="s">
        <v>169</v>
      </c>
      <c r="B58" s="70"/>
      <c r="C58" s="19">
        <f>C35+C49+C55</f>
        <v>-102175148</v>
      </c>
      <c r="D58" s="113"/>
      <c r="E58" s="19">
        <f>E35+E49+E55</f>
        <v>74419590</v>
      </c>
      <c r="F58" s="19"/>
      <c r="G58" s="19">
        <f>G35+G49+G55</f>
        <v>-147562332</v>
      </c>
      <c r="H58" s="113"/>
      <c r="I58" s="19">
        <f>I35+I49+I55</f>
        <v>-12940573</v>
      </c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</row>
    <row r="59" spans="1:27" s="109" customFormat="1" ht="20.25" customHeight="1" x14ac:dyDescent="0.3">
      <c r="A59" t="s">
        <v>170</v>
      </c>
      <c r="B59" s="70"/>
      <c r="C59" s="19"/>
      <c r="D59" s="113"/>
      <c r="E59" s="19"/>
      <c r="F59" s="19"/>
      <c r="G59" s="19"/>
      <c r="H59" s="113"/>
      <c r="I59" s="19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</row>
    <row r="60" spans="1:27" s="109" customFormat="1" ht="20.25" customHeight="1" x14ac:dyDescent="0.3">
      <c r="A60" s="109" t="s">
        <v>171</v>
      </c>
      <c r="B60" s="70"/>
      <c r="C60" s="49">
        <v>11097570</v>
      </c>
      <c r="D60" s="113"/>
      <c r="E60" s="49">
        <v>25120533</v>
      </c>
      <c r="F60" s="19"/>
      <c r="G60" s="49">
        <v>12395584</v>
      </c>
      <c r="H60" s="113"/>
      <c r="I60" s="49">
        <v>24538713</v>
      </c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</row>
    <row r="61" spans="1:27" s="109" customFormat="1" ht="20.25" customHeight="1" x14ac:dyDescent="0.3">
      <c r="A61" s="9" t="s">
        <v>172</v>
      </c>
      <c r="B61" s="70"/>
      <c r="C61" s="126">
        <f>C58+C60</f>
        <v>-91077578</v>
      </c>
      <c r="D61" s="126"/>
      <c r="E61" s="126">
        <f>E58+E60</f>
        <v>99540123</v>
      </c>
      <c r="F61" s="126"/>
      <c r="G61" s="126">
        <f>G58+G60</f>
        <v>-135166748</v>
      </c>
      <c r="H61" s="126"/>
      <c r="I61" s="126">
        <f>I58+I60</f>
        <v>11598140</v>
      </c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</row>
    <row r="62" spans="1:27" s="109" customFormat="1" ht="20.25" customHeight="1" x14ac:dyDescent="0.3">
      <c r="A62" t="s">
        <v>173</v>
      </c>
      <c r="B62" s="70"/>
      <c r="C62" s="49">
        <f>'BL-5-6'!E11</f>
        <v>2518240563</v>
      </c>
      <c r="D62" s="113"/>
      <c r="E62" s="49">
        <v>2418700440</v>
      </c>
      <c r="F62" s="19"/>
      <c r="G62" s="49">
        <f>'BL-5-6'!K11</f>
        <v>2227121161</v>
      </c>
      <c r="H62" s="113"/>
      <c r="I62" s="49">
        <v>2215523021</v>
      </c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</row>
    <row r="63" spans="1:27" s="109" customFormat="1" ht="20.25" customHeight="1" thickBot="1" x14ac:dyDescent="0.35">
      <c r="A63" s="9" t="s">
        <v>174</v>
      </c>
      <c r="B63" s="70">
        <v>6</v>
      </c>
      <c r="C63" s="31">
        <f>SUM(C61:C62)</f>
        <v>2427162985</v>
      </c>
      <c r="D63" s="126"/>
      <c r="E63" s="31">
        <f>SUM(E61:E62)</f>
        <v>2518240563</v>
      </c>
      <c r="F63" s="26"/>
      <c r="G63" s="31">
        <f>SUM(G61:G62)</f>
        <v>2091954413</v>
      </c>
      <c r="H63" s="126"/>
      <c r="I63" s="31">
        <f>SUM(I61:I62)</f>
        <v>2227121161</v>
      </c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</row>
    <row r="64" spans="1:27" s="109" customFormat="1" ht="21" customHeight="1" thickTop="1" x14ac:dyDescent="0.3">
      <c r="A64" s="24"/>
      <c r="B64" s="2"/>
      <c r="C64" s="126"/>
      <c r="D64" s="126"/>
      <c r="E64" s="126"/>
      <c r="F64" s="126"/>
      <c r="G64" s="26"/>
      <c r="H64" s="126"/>
      <c r="I64" s="26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</row>
    <row r="65" spans="1:27" s="109" customFormat="1" ht="20.25" hidden="1" customHeight="1" x14ac:dyDescent="0.35">
      <c r="A65" s="1" t="s">
        <v>0</v>
      </c>
      <c r="B65" s="2"/>
      <c r="C65"/>
      <c r="D65"/>
      <c r="E65"/>
      <c r="F65"/>
      <c r="G65"/>
      <c r="H65"/>
      <c r="I65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</row>
    <row r="66" spans="1:27" s="109" customFormat="1" ht="20.25" hidden="1" customHeight="1" x14ac:dyDescent="0.3">
      <c r="A66" s="5" t="s">
        <v>137</v>
      </c>
      <c r="B66" s="2"/>
      <c r="C66"/>
      <c r="D66"/>
      <c r="E66"/>
      <c r="F66"/>
      <c r="G66"/>
      <c r="H66"/>
      <c r="I66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</row>
    <row r="67" spans="1:27" s="109" customFormat="1" ht="20.25" hidden="1" customHeight="1" x14ac:dyDescent="0.3">
      <c r="A67" s="5"/>
      <c r="B67" s="2"/>
      <c r="C67"/>
      <c r="D67"/>
      <c r="E67"/>
      <c r="F67"/>
      <c r="G67"/>
      <c r="H67"/>
      <c r="I67"/>
      <c r="J67" s="108"/>
      <c r="K67" s="111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</row>
    <row r="68" spans="1:27" s="109" customFormat="1" ht="20.25" hidden="1" customHeight="1" x14ac:dyDescent="0.3">
      <c r="A68" s="24"/>
      <c r="B68" s="37"/>
      <c r="C68" s="135" t="s">
        <v>2</v>
      </c>
      <c r="D68" s="135"/>
      <c r="E68" s="135"/>
      <c r="F68" s="9"/>
      <c r="G68" s="135" t="s">
        <v>3</v>
      </c>
      <c r="H68" s="135"/>
      <c r="I68" s="135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</row>
    <row r="69" spans="1:27" s="109" customFormat="1" ht="20.25" hidden="1" customHeight="1" x14ac:dyDescent="0.3">
      <c r="A69" s="24"/>
      <c r="B69" s="2"/>
      <c r="C69" s="135" t="s">
        <v>4</v>
      </c>
      <c r="D69" s="135"/>
      <c r="E69" s="135"/>
      <c r="F69" s="9"/>
      <c r="G69" s="135" t="s">
        <v>4</v>
      </c>
      <c r="H69" s="135"/>
      <c r="I69" s="135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</row>
    <row r="70" spans="1:27" s="109" customFormat="1" ht="20.25" hidden="1" customHeight="1" x14ac:dyDescent="0.3">
      <c r="A70" s="24"/>
      <c r="B70" s="2"/>
      <c r="C70" s="136" t="s">
        <v>156</v>
      </c>
      <c r="D70" s="136"/>
      <c r="E70" s="136"/>
      <c r="F70" s="9"/>
      <c r="G70" s="136" t="s">
        <v>156</v>
      </c>
      <c r="H70" s="136"/>
      <c r="I70" s="136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</row>
    <row r="71" spans="1:27" ht="20.25" hidden="1" customHeight="1" x14ac:dyDescent="0.3">
      <c r="A71" s="24"/>
      <c r="B71" s="2" t="s">
        <v>8</v>
      </c>
      <c r="C71" s="11" t="s">
        <v>175</v>
      </c>
      <c r="D71" s="11"/>
      <c r="E71" s="11" t="s">
        <v>176</v>
      </c>
      <c r="F71" s="11"/>
      <c r="G71" s="11" t="s">
        <v>175</v>
      </c>
      <c r="H71" s="11"/>
      <c r="I71" s="11" t="s">
        <v>176</v>
      </c>
    </row>
    <row r="72" spans="1:27" ht="15.75" hidden="1" customHeight="1" x14ac:dyDescent="0.3">
      <c r="A72" s="24"/>
      <c r="C72" s="133" t="s">
        <v>13</v>
      </c>
      <c r="D72" s="133"/>
      <c r="E72" s="133"/>
      <c r="F72" s="133"/>
      <c r="G72" s="133"/>
      <c r="H72" s="133"/>
      <c r="I72" s="133"/>
    </row>
    <row r="73" spans="1:27" ht="20.25" customHeight="1" x14ac:dyDescent="0.3">
      <c r="A73" s="24" t="s">
        <v>177</v>
      </c>
      <c r="C73" s="127">
        <f>C63-'BL-5-6'!C11</f>
        <v>0</v>
      </c>
      <c r="D73" s="127"/>
      <c r="E73" s="127">
        <f>E63-'BL-5-6'!E11</f>
        <v>0</v>
      </c>
      <c r="F73" s="127"/>
      <c r="G73" s="128">
        <f>G63-'BL-5-6'!I11</f>
        <v>0</v>
      </c>
      <c r="H73" s="127"/>
      <c r="I73" s="128">
        <f>I63-'BL-5-6'!K11</f>
        <v>0</v>
      </c>
    </row>
    <row r="74" spans="1:27" ht="20.25" customHeight="1" x14ac:dyDescent="0.3">
      <c r="A74" s="24" t="s">
        <v>178</v>
      </c>
      <c r="G74" s="33"/>
      <c r="I74" s="33"/>
    </row>
    <row r="75" spans="1:27" ht="20.25" customHeight="1" x14ac:dyDescent="0.3">
      <c r="A75" s="20" t="s">
        <v>179</v>
      </c>
      <c r="G75" s="19"/>
      <c r="I75" s="33"/>
    </row>
    <row r="76" spans="1:27" ht="20.25" customHeight="1" x14ac:dyDescent="0.3">
      <c r="A76" s="20" t="s">
        <v>180</v>
      </c>
      <c r="G76" s="19"/>
      <c r="I76" s="19"/>
    </row>
    <row r="77" spans="1:27" ht="20.25" customHeight="1" x14ac:dyDescent="0.3">
      <c r="A77" s="20" t="s">
        <v>181</v>
      </c>
      <c r="G77" s="19"/>
      <c r="I77" s="19"/>
    </row>
    <row r="78" spans="1:27" ht="20.25" customHeight="1" x14ac:dyDescent="0.3">
      <c r="A78" s="20" t="s">
        <v>182</v>
      </c>
      <c r="I78" s="19">
        <v>140524556.08999926</v>
      </c>
    </row>
    <row r="79" spans="1:27" ht="20.25" customHeight="1" x14ac:dyDescent="0.3">
      <c r="A79" s="20" t="s">
        <v>183</v>
      </c>
      <c r="G79" s="19"/>
      <c r="I79" s="19"/>
    </row>
    <row r="80" spans="1:27" ht="20.25" customHeight="1" x14ac:dyDescent="0.3">
      <c r="A80" s="20" t="s">
        <v>184</v>
      </c>
      <c r="G80" s="23" t="s">
        <v>28</v>
      </c>
      <c r="I80" s="23" t="s">
        <v>28</v>
      </c>
    </row>
    <row r="81" spans="1:9" ht="20.25" customHeight="1" x14ac:dyDescent="0.3">
      <c r="A81" s="20" t="s">
        <v>185</v>
      </c>
      <c r="G81" s="19"/>
      <c r="I81" s="19"/>
    </row>
    <row r="82" spans="1:9" ht="20.25" customHeight="1" x14ac:dyDescent="0.3">
      <c r="A82" s="20" t="s">
        <v>145</v>
      </c>
      <c r="C82" s="129"/>
      <c r="E82" s="129"/>
      <c r="I82" s="49">
        <v>-3998137</v>
      </c>
    </row>
    <row r="83" spans="1:9" ht="20.25" customHeight="1" x14ac:dyDescent="0.3">
      <c r="A83" s="24" t="s">
        <v>186</v>
      </c>
      <c r="G83" s="19"/>
      <c r="I83" s="19"/>
    </row>
    <row r="84" spans="1:9" ht="20.25" customHeight="1" thickBot="1" x14ac:dyDescent="0.35">
      <c r="A84" s="24" t="s">
        <v>187</v>
      </c>
      <c r="C84" s="31">
        <f>SUM(C77:C82)</f>
        <v>0</v>
      </c>
      <c r="E84" s="31">
        <f>SUM(E77:E82)</f>
        <v>0</v>
      </c>
      <c r="G84" s="31">
        <f>SUM(G77:G82)</f>
        <v>0</v>
      </c>
      <c r="I84" s="31">
        <f>SUM(I77:I82)</f>
        <v>136526419.08999926</v>
      </c>
    </row>
    <row r="85" spans="1:9" ht="8.25" customHeight="1" thickTop="1" x14ac:dyDescent="0.3">
      <c r="A85"/>
      <c r="G85" s="19"/>
      <c r="I85" s="19"/>
    </row>
    <row r="86" spans="1:9" ht="20.25" hidden="1" customHeight="1" x14ac:dyDescent="0.3">
      <c r="A86" s="15" t="s">
        <v>188</v>
      </c>
      <c r="I86" s="19"/>
    </row>
    <row r="87" spans="1:9" ht="20.25" hidden="1" customHeight="1" x14ac:dyDescent="0.3">
      <c r="A87" s="20" t="s">
        <v>189</v>
      </c>
      <c r="E87">
        <v>91282108.949999988</v>
      </c>
      <c r="G87" s="33" t="s">
        <v>28</v>
      </c>
      <c r="I87" s="33" t="s">
        <v>28</v>
      </c>
    </row>
    <row r="88" spans="1:9" ht="20.25" hidden="1" customHeight="1" x14ac:dyDescent="0.3">
      <c r="A88" s="20" t="s">
        <v>190</v>
      </c>
    </row>
    <row r="89" spans="1:9" ht="20.25" hidden="1" customHeight="1" x14ac:dyDescent="0.3">
      <c r="A89" s="20" t="s">
        <v>191</v>
      </c>
      <c r="C89">
        <f>'BL-5-6'!C44</f>
        <v>0</v>
      </c>
      <c r="E89">
        <f>'BL-5-6'!E45</f>
        <v>47803708</v>
      </c>
      <c r="G89">
        <f>'BL-5-6'!I45</f>
        <v>30888561</v>
      </c>
      <c r="I89">
        <f>'BL-5-6'!K45</f>
        <v>46953167</v>
      </c>
    </row>
    <row r="92" spans="1:9" ht="20.25" customHeight="1" x14ac:dyDescent="0.3">
      <c r="C92">
        <f>C63-'BL-5-6'!C11</f>
        <v>0</v>
      </c>
      <c r="E92">
        <f>E63-'BL-5-6'!E11</f>
        <v>0</v>
      </c>
      <c r="G92">
        <f>G63-'BL-5-6'!I11</f>
        <v>0</v>
      </c>
      <c r="I92">
        <f>I63-'BL-5-6'!K11</f>
        <v>0</v>
      </c>
    </row>
    <row r="94" spans="1:9" ht="20.25" customHeight="1" x14ac:dyDescent="0.3">
      <c r="C94">
        <f t="shared" ref="C94:I94" si="0">C84+C46</f>
        <v>-572386630</v>
      </c>
      <c r="D94">
        <f t="shared" si="0"/>
        <v>0</v>
      </c>
      <c r="E94">
        <f t="shared" si="0"/>
        <v>-244432297</v>
      </c>
      <c r="F94">
        <f t="shared" si="0"/>
        <v>0</v>
      </c>
      <c r="G94">
        <f t="shared" si="0"/>
        <v>-561006722</v>
      </c>
      <c r="H94">
        <f t="shared" si="0"/>
        <v>0</v>
      </c>
      <c r="I94">
        <f t="shared" si="0"/>
        <v>-69191104.910000741</v>
      </c>
    </row>
  </sheetData>
  <mergeCells count="21"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72:I72"/>
    <mergeCell ref="C43:I43"/>
    <mergeCell ref="C68:E68"/>
    <mergeCell ref="G68:I68"/>
    <mergeCell ref="C69:E69"/>
    <mergeCell ref="G69:I69"/>
    <mergeCell ref="C70:E70"/>
    <mergeCell ref="G70:I70"/>
  </mergeCells>
  <pageMargins left="0.7" right="0.7" top="0.48" bottom="0.5" header="0.5" footer="0.5"/>
  <pageSetup paperSize="9" scale="85" firstPageNumber="12" fitToHeight="2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5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BL-5-6</vt:lpstr>
      <vt:lpstr>PL-7</vt:lpstr>
      <vt:lpstr>SH-8-11</vt:lpstr>
      <vt:lpstr>CF-12-13</vt:lpstr>
      <vt:lpstr>'BL-5-6'!Print_Area</vt:lpstr>
      <vt:lpstr>'CF-12-13'!Print_Area</vt:lpstr>
      <vt:lpstr>'PL-7'!Print_Area</vt:lpstr>
      <vt:lpstr>'SH-8-11'!Print_Area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Somjai, Nigonyanont</cp:lastModifiedBy>
  <cp:lastPrinted>2021-11-26T06:16:43Z</cp:lastPrinted>
  <dcterms:created xsi:type="dcterms:W3CDTF">2021-11-26T05:53:05Z</dcterms:created>
  <dcterms:modified xsi:type="dcterms:W3CDTF">2021-11-26T06:16:48Z</dcterms:modified>
</cp:coreProperties>
</file>