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ข้อมูล SET,กลต\Openion Q3'21\"/>
    </mc:Choice>
  </mc:AlternateContent>
  <xr:revisionPtr revIDLastSave="0" documentId="13_ncr:1_{6277C167-A802-44AB-A62C-FE313EDD084D}" xr6:coauthVersionLast="47" xr6:coauthVersionMax="47" xr10:uidLastSave="{00000000-0000-0000-0000-000000000000}"/>
  <bookViews>
    <workbookView xWindow="-120" yWindow="-120" windowWidth="24240" windowHeight="13140" activeTab="4" xr2:uid="{8015A5BA-565E-45E8-BA64-34B23858582E}"/>
  </bookViews>
  <sheets>
    <sheet name="BS2-4" sheetId="1" r:id="rId1"/>
    <sheet name="PL5" sheetId="3" r:id="rId2"/>
    <sheet name="PL6" sheetId="4" r:id="rId3"/>
    <sheet name="Change Equity7" sheetId="5" r:id="rId4"/>
    <sheet name="CF8-9" sheetId="6" r:id="rId5"/>
  </sheets>
  <externalReferences>
    <externalReference r:id="rId6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3" i="6" l="1"/>
  <c r="E63" i="6"/>
  <c r="G54" i="6"/>
  <c r="E54" i="6"/>
  <c r="A41" i="6"/>
  <c r="A40" i="6"/>
  <c r="A39" i="6"/>
  <c r="A79" i="6" s="1"/>
  <c r="E30" i="6"/>
  <c r="E35" i="6" s="1"/>
  <c r="E65" i="6" s="1"/>
  <c r="E68" i="6" s="1"/>
  <c r="E21" i="6"/>
  <c r="G9" i="6"/>
  <c r="G21" i="6" s="1"/>
  <c r="G30" i="6" s="1"/>
  <c r="G35" i="6" s="1"/>
  <c r="G65" i="6" s="1"/>
  <c r="G68" i="6" s="1"/>
  <c r="A3" i="6"/>
  <c r="A42" i="6" s="1"/>
  <c r="A27" i="5"/>
  <c r="J23" i="5"/>
  <c r="H23" i="5"/>
  <c r="F23" i="5"/>
  <c r="N23" i="5" s="1"/>
  <c r="L21" i="5"/>
  <c r="L23" i="5" s="1"/>
  <c r="N19" i="5"/>
  <c r="J17" i="5"/>
  <c r="H17" i="5"/>
  <c r="F17" i="5"/>
  <c r="N17" i="5" s="1"/>
  <c r="L15" i="5"/>
  <c r="L17" i="5" s="1"/>
  <c r="N14" i="5"/>
  <c r="N13" i="5"/>
  <c r="N11" i="5"/>
  <c r="A3" i="5"/>
  <c r="H27" i="4"/>
  <c r="F27" i="4"/>
  <c r="H12" i="4"/>
  <c r="H15" i="4" s="1"/>
  <c r="H20" i="4" s="1"/>
  <c r="H23" i="4" s="1"/>
  <c r="H29" i="4" s="1"/>
  <c r="F12" i="4"/>
  <c r="F15" i="4" s="1"/>
  <c r="F20" i="4" s="1"/>
  <c r="F23" i="4" s="1"/>
  <c r="F29" i="4" s="1"/>
  <c r="A43" i="3"/>
  <c r="H27" i="3"/>
  <c r="F27" i="3"/>
  <c r="H12" i="3"/>
  <c r="H15" i="3" s="1"/>
  <c r="H20" i="3" s="1"/>
  <c r="H23" i="3" s="1"/>
  <c r="H29" i="3" s="1"/>
  <c r="F12" i="3"/>
  <c r="F15" i="3" s="1"/>
  <c r="F20" i="3" s="1"/>
  <c r="F23" i="3" s="1"/>
  <c r="F29" i="3" s="1"/>
  <c r="A124" i="1"/>
  <c r="I114" i="1"/>
  <c r="G114" i="1"/>
  <c r="A87" i="1"/>
  <c r="A85" i="1"/>
  <c r="A84" i="1"/>
  <c r="I73" i="1"/>
  <c r="I75" i="1" s="1"/>
  <c r="G73" i="1"/>
  <c r="G75" i="1" s="1"/>
  <c r="G116" i="1" s="1"/>
  <c r="I65" i="1"/>
  <c r="G65" i="1"/>
  <c r="A46" i="1"/>
  <c r="A44" i="1"/>
  <c r="I29" i="1"/>
  <c r="I31" i="1" s="1"/>
  <c r="G29" i="1"/>
  <c r="G31" i="1" s="1"/>
  <c r="I18" i="1"/>
  <c r="G18" i="1"/>
  <c r="N15" i="5" l="1"/>
  <c r="N21" i="5"/>
  <c r="I116" i="1"/>
</calcChain>
</file>

<file path=xl/sharedStrings.xml><?xml version="1.0" encoding="utf-8"?>
<sst xmlns="http://schemas.openxmlformats.org/spreadsheetml/2006/main" count="233" uniqueCount="147">
  <si>
    <t>บริษัท ที.อาร์.วี. รับเบอร์โปรดักส์ จำกัด (มหาชน)</t>
  </si>
  <si>
    <t xml:space="preserve">งบแสดงฐานะการเงิน </t>
  </si>
  <si>
    <t>ณ วันที่ 30 กันยายน พ.ศ. 2564</t>
  </si>
  <si>
    <t>ยังไม่ได้ตรวจสอบ</t>
  </si>
  <si>
    <t>ตรวจสอบแล้ว</t>
  </si>
  <si>
    <t>30 กันยายน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</si>
  <si>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</si>
  <si>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</si>
  <si>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</si>
  <si>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</si>
  <si>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</si>
  <si>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</si>
  <si>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</si>
  <si>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</si>
  <si>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</si>
  <si>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</si>
  <si>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</si>
  <si>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</si>
  <si>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</si>
  <si>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</si>
  <si>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</si>
  <si>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</si>
  <si>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</si>
  <si>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</si>
  <si>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</si>
  <si>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</si>
  <si>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</si>
  <si>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 xml:space="preserve">กรรมการ  ………………………………………………..     กรรมการ  ………………………………………………..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</si>
  <si>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</si>
  <si>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</si>
  <si>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</si>
  <si>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</si>
  <si>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</si>
  <si>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</si>
  <si>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</si>
  <si>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</si>
  <si>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</si>
  <si>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</si>
  <si>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</si>
  <si>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</si>
  <si>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</si>
  <si>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</si>
  <si>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</si>
  <si>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</si>
  <si>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</si>
  <si>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</si>
  <si>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</si>
  <si>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</si>
  <si>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</si>
  <si>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</si>
  <si>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210,000,000 หุ้น  </t>
  </si>
  <si>
    <t>มูลค่าที่ตราไว้หุ้นละ 0.5 บาท</t>
  </si>
  <si>
    <t xml:space="preserve">- หุ้นสามัญจำนวน 777,175 หุ้น  </t>
  </si>
  <si>
    <t>มูลค่าที่ตราไว้หุ้นละ 100 บาท</t>
  </si>
  <si>
    <t>ทุนที่ออกและชำระแล้ว</t>
  </si>
  <si>
    <t xml:space="preserve">- หุ้นสามัญจำนวน 155,435,000 หุ้น  </t>
  </si>
  <si>
    <t>มูลค่าที่ได้ชำระแล้วหุ้นละ 0.5 บาท</t>
  </si>
  <si>
    <t>มูลค่าที่ได้ชำระแล้วหุ้นละ 100 บาท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</si>
  <si>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</si>
  <si>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</si>
  <si>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</si>
  <si>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</si>
  <si>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</si>
  <si>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</si>
  <si>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</si>
  <si>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2564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</si>
  <si>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</si>
  <si>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</si>
  <si>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</si>
  <si>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</si>
  <si>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</si>
  <si>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</si>
  <si>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</si>
  <si>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</si>
  <si>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</si>
  <si>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</si>
  <si>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</si>
  <si>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</si>
  <si>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</si>
  <si>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</si>
  <si>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</si>
  <si>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</si>
  <si>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>สำหรับงวดเก้าเดือนสิ้นสุดวันที่ 30 กันยายน พ.ศ. 2564</t>
  </si>
  <si>
    <t>งบแสดงการเปลี่ยนแปลงส่วนของเจ้าของ (ยังไม่ได้ตรวจสอบ)</t>
  </si>
  <si>
    <t>กำไรสะสม</t>
  </si>
  <si>
    <t>จัดสรรแล้ว</t>
  </si>
  <si>
    <t>ทุนที่ออกและ</t>
  </si>
  <si>
    <t>ส่วนเกิน</t>
  </si>
  <si>
    <t>- ทุนสำรอง</t>
  </si>
  <si>
    <t>รวมส่วนของ</t>
  </si>
  <si>
    <t>ชำระแล้ว</t>
  </si>
  <si>
    <t>มูลค่าหุ้นสามัญ</t>
  </si>
  <si>
    <t>ตามกฎหมาย</t>
  </si>
  <si>
    <t>เจ้าของ</t>
  </si>
  <si>
    <t>ยอดคงเหลือต้นงวด ณ วันที่ 1 มกราคม พ.ศ. 2563</t>
  </si>
  <si>
    <t>การเปลี่ยนแปลงส่วนของเจ้าของสำหรับงวด</t>
  </si>
  <si>
    <t>ทุนสำรองตามกฎหมาย</t>
  </si>
  <si>
    <t>เงินปันผลจ่าย</t>
  </si>
  <si>
    <t>ยอดคงเหลือปลายงวด ณ วันที่ 30 กันยายน พ.ศ. 2563</t>
  </si>
  <si>
    <t>ยอดคงเหลือต้นงวด ณ วันที่ 1 มกราคม พ.ศ. 2564</t>
  </si>
  <si>
    <t>ยอดคงเหลือปลายงวด ณ วันที่ 30 กันยายน พ.ศ. 2564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</si>
  <si>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</si>
  <si>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</si>
  <si>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</si>
  <si>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</si>
  <si>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</t>
  </si>
  <si>
    <t>9,10</t>
  </si>
  <si>
    <t>- ค่าตัดจำหน่าย</t>
  </si>
  <si>
    <t>- ขาดทุนจากการตัดจำหน่ายเครื่องมือและอุปกรณ์</t>
  </si>
  <si>
    <t>- กำไรจากการจำหน่ายยานพาหนะ</t>
  </si>
  <si>
    <t>- ขาดทุนจากการด้อยค่าสินค้าคงเหลือ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</si>
  <si>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</si>
  <si>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</si>
  <si>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</si>
  <si>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</si>
  <si>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</si>
  <si>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</si>
  <si>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</si>
  <si>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</si>
  <si>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</si>
  <si>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</si>
  <si>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</si>
  <si>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เงินสดสุทธิได้มาจากการดำเนินงาน</t>
  </si>
  <si>
    <t>- รับดอกเบี้ย</t>
  </si>
  <si>
    <t>- จ่ายดอกเบี้ย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</si>
  <si>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</si>
  <si>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</si>
  <si>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</si>
  <si>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เงินลงทุนระยะสั้นลดลง</t>
  </si>
  <si>
    <t>เงินสดรับจากการจำหน่ายยานพาหนะ</t>
  </si>
  <si>
    <t>-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</si>
  <si>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</si>
  <si>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</si>
  <si>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</si>
  <si>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</si>
  <si>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</si>
  <si>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</si>
  <si>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</si>
  <si>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เงินสดจ่ายชำระหนี้สินภายใต้สัญญาเช่า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</si>
  <si>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</si>
  <si>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</si>
  <si>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</si>
  <si>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</si>
  <si>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</si>
  <si>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</t>
  </si>
  <si>
    <t>รายการที่มิใช่เงินสด</t>
  </si>
  <si>
    <t>เจ้าหนี้ค่าซื้อสินทรัพย์ถาวรและสินทรัพย์ไม่มีตัวตน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</si>
</sst>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#,##0;\(#,##0\)"/>
    <numFmt numFmtId="188" formatCode="#,##0;\(#,##0\);\-"/>
    <numFmt numFmtId="189" formatCode="_(* #,##0_);_(* \(#,##0\);_(* &quot;-&quot;_);_(@_)"/>
    <numFmt numFmtId="190" formatCode="#,##0.00;\(#,##0.00\);\-"/>
    <numFmt numFmtId="191" formatCode="#,##0.0;\(#,##0.0\)"/>
  </numFmts>
  <fonts count="6" x14ac:knownFonts="1">
    <font>
      <sz val="11"/>
      <color theme="1"/>
      <name val="Tahoma"/>
      <family val="2"/>
      <charset val="222"/>
      <scheme val="minor"/>
    </font>
    <font>
      <b/>
      <sz val="13"/>
      <color theme="1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2" fillId="0" borderId="0"/>
    <xf numFmtId="37" fontId="5" fillId="0" borderId="0"/>
    <xf numFmtId="0" fontId="2" fillId="0" borderId="0"/>
  </cellStyleXfs>
  <cellXfs count="1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1" applyFont="1" applyAlignment="1">
      <alignment vertical="center"/>
    </xf>
    <xf numFmtId="187" fontId="4" fillId="0" borderId="0" xfId="2" applyNumberFormat="1" applyFont="1" applyAlignment="1">
      <alignment horizontal="center" vertical="center"/>
    </xf>
    <xf numFmtId="187" fontId="4" fillId="0" borderId="0" xfId="2" applyNumberFormat="1" applyFont="1" applyAlignment="1">
      <alignment horizontal="right" vertical="center"/>
    </xf>
    <xf numFmtId="188" fontId="4" fillId="0" borderId="0" xfId="2" applyNumberFormat="1" applyFont="1" applyAlignment="1">
      <alignment horizontal="right" vertical="center"/>
    </xf>
    <xf numFmtId="187" fontId="1" fillId="0" borderId="0" xfId="2" applyNumberFormat="1" applyFont="1" applyAlignment="1">
      <alignment vertical="center"/>
    </xf>
    <xf numFmtId="187" fontId="4" fillId="0" borderId="0" xfId="2" applyNumberFormat="1" applyFont="1" applyAlignment="1">
      <alignment vertical="center"/>
    </xf>
    <xf numFmtId="187" fontId="1" fillId="0" borderId="1" xfId="2" applyNumberFormat="1" applyFont="1" applyBorder="1" applyAlignment="1">
      <alignment vertical="center"/>
    </xf>
    <xf numFmtId="187" fontId="1" fillId="0" borderId="1" xfId="2" applyNumberFormat="1" applyFont="1" applyBorder="1" applyAlignment="1">
      <alignment horizontal="center" vertical="center"/>
    </xf>
    <xf numFmtId="187" fontId="1" fillId="0" borderId="1" xfId="2" applyNumberFormat="1" applyFont="1" applyBorder="1" applyAlignment="1">
      <alignment horizontal="right" vertical="center"/>
    </xf>
    <xf numFmtId="188" fontId="1" fillId="0" borderId="1" xfId="2" applyNumberFormat="1" applyFont="1" applyBorder="1" applyAlignment="1">
      <alignment horizontal="right" vertical="center"/>
    </xf>
    <xf numFmtId="188" fontId="1" fillId="0" borderId="0" xfId="2" applyNumberFormat="1" applyFont="1" applyAlignment="1">
      <alignment horizontal="right" vertical="center"/>
    </xf>
    <xf numFmtId="187" fontId="4" fillId="0" borderId="0" xfId="1" applyNumberFormat="1" applyFont="1" applyAlignment="1">
      <alignment horizontal="center" vertical="center"/>
    </xf>
    <xf numFmtId="187" fontId="1" fillId="0" borderId="0" xfId="1" applyNumberFormat="1" applyFont="1" applyAlignment="1">
      <alignment horizontal="right" vertical="center"/>
    </xf>
    <xf numFmtId="0" fontId="1" fillId="0" borderId="0" xfId="0" quotePrefix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88" fontId="1" fillId="0" borderId="0" xfId="1" applyNumberFormat="1" applyFont="1" applyAlignment="1">
      <alignment horizontal="right" vertical="center"/>
    </xf>
    <xf numFmtId="187" fontId="1" fillId="0" borderId="1" xfId="1" applyNumberFormat="1" applyFont="1" applyBorder="1" applyAlignment="1">
      <alignment horizontal="center" vertical="center"/>
    </xf>
    <xf numFmtId="188" fontId="1" fillId="0" borderId="1" xfId="1" applyNumberFormat="1" applyFont="1" applyBorder="1" applyAlignment="1">
      <alignment horizontal="right" vertical="center"/>
    </xf>
    <xf numFmtId="187" fontId="1" fillId="0" borderId="0" xfId="1" applyNumberFormat="1" applyFont="1" applyAlignment="1">
      <alignment vertical="center"/>
    </xf>
    <xf numFmtId="188" fontId="4" fillId="0" borderId="0" xfId="2" applyNumberFormat="1" applyFont="1" applyAlignment="1">
      <alignment vertical="center"/>
    </xf>
    <xf numFmtId="187" fontId="4" fillId="0" borderId="0" xfId="1" applyNumberFormat="1" applyFont="1" applyAlignment="1">
      <alignment vertical="center"/>
    </xf>
    <xf numFmtId="188" fontId="4" fillId="0" borderId="1" xfId="2" applyNumberFormat="1" applyFont="1" applyBorder="1" applyAlignment="1">
      <alignment vertical="center"/>
    </xf>
    <xf numFmtId="188" fontId="4" fillId="0" borderId="1" xfId="2" applyNumberFormat="1" applyFont="1" applyBorder="1" applyAlignment="1">
      <alignment horizontal="right" vertical="center"/>
    </xf>
    <xf numFmtId="187" fontId="1" fillId="0" borderId="0" xfId="3" applyNumberFormat="1" applyFont="1" applyAlignment="1">
      <alignment vertical="center"/>
    </xf>
    <xf numFmtId="188" fontId="4" fillId="0" borderId="2" xfId="2" applyNumberFormat="1" applyFont="1" applyBorder="1" applyAlignment="1">
      <alignment horizontal="right" vertical="center"/>
    </xf>
    <xf numFmtId="188" fontId="4" fillId="0" borderId="0" xfId="1" applyNumberFormat="1" applyFont="1" applyAlignment="1">
      <alignment horizontal="center" vertical="center"/>
    </xf>
    <xf numFmtId="187" fontId="4" fillId="0" borderId="1" xfId="2" applyNumberFormat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187" fontId="4" fillId="0" borderId="1" xfId="2" applyNumberFormat="1" applyFont="1" applyBorder="1" applyAlignment="1">
      <alignment horizontal="center" vertical="center"/>
    </xf>
    <xf numFmtId="187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0" xfId="2" applyFont="1" applyAlignment="1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horizontal="right" vertical="center"/>
    </xf>
    <xf numFmtId="0" fontId="1" fillId="0" borderId="0" xfId="3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88" fontId="4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1" applyFont="1" applyAlignment="1">
      <alignment vertical="center"/>
    </xf>
    <xf numFmtId="187" fontId="4" fillId="0" borderId="1" xfId="2" applyNumberFormat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1" fillId="0" borderId="0" xfId="2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88" fontId="4" fillId="0" borderId="0" xfId="0" applyNumberFormat="1" applyFont="1" applyAlignment="1">
      <alignment vertical="center"/>
    </xf>
    <xf numFmtId="0" fontId="4" fillId="0" borderId="0" xfId="2" quotePrefix="1" applyFont="1" applyAlignment="1">
      <alignment vertical="center"/>
    </xf>
    <xf numFmtId="188" fontId="4" fillId="0" borderId="2" xfId="2" applyNumberFormat="1" applyFont="1" applyBorder="1" applyAlignment="1">
      <alignment vertical="center"/>
    </xf>
    <xf numFmtId="187" fontId="4" fillId="0" borderId="0" xfId="0" applyNumberFormat="1" applyFont="1" applyAlignment="1">
      <alignment vertical="center"/>
    </xf>
    <xf numFmtId="0" fontId="4" fillId="0" borderId="0" xfId="1" quotePrefix="1" applyFont="1" applyAlignment="1">
      <alignment vertical="center"/>
    </xf>
    <xf numFmtId="189" fontId="4" fillId="0" borderId="0" xfId="4" applyNumberFormat="1" applyFont="1" applyAlignment="1">
      <alignment horizontal="right" vertical="center"/>
    </xf>
    <xf numFmtId="187" fontId="1" fillId="0" borderId="1" xfId="3" applyNumberFormat="1" applyFont="1" applyBorder="1" applyAlignment="1">
      <alignment horizontal="center" vertical="center"/>
    </xf>
    <xf numFmtId="187" fontId="1" fillId="0" borderId="0" xfId="2" applyNumberFormat="1" applyFont="1" applyAlignment="1">
      <alignment horizontal="right" vertical="center"/>
    </xf>
    <xf numFmtId="187" fontId="1" fillId="0" borderId="0" xfId="2" applyNumberFormat="1" applyFont="1" applyAlignment="1">
      <alignment horizontal="center" vertical="center"/>
    </xf>
    <xf numFmtId="188" fontId="4" fillId="0" borderId="0" xfId="3" applyNumberFormat="1" applyFont="1" applyAlignment="1">
      <alignment vertical="center"/>
    </xf>
    <xf numFmtId="188" fontId="4" fillId="0" borderId="1" xfId="3" applyNumberFormat="1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188" fontId="4" fillId="0" borderId="0" xfId="0" applyNumberFormat="1" applyFont="1" applyAlignment="1">
      <alignment horizontal="right" vertical="center" wrapText="1"/>
    </xf>
    <xf numFmtId="188" fontId="4" fillId="0" borderId="2" xfId="3" applyNumberFormat="1" applyFont="1" applyBorder="1" applyAlignment="1">
      <alignment vertical="center"/>
    </xf>
    <xf numFmtId="190" fontId="4" fillId="0" borderId="0" xfId="3" applyNumberFormat="1" applyFont="1" applyAlignment="1">
      <alignment vertical="center"/>
    </xf>
    <xf numFmtId="187" fontId="4" fillId="0" borderId="1" xfId="3" applyNumberFormat="1" applyFont="1" applyBorder="1" applyAlignment="1">
      <alignment vertical="center"/>
    </xf>
    <xf numFmtId="187" fontId="1" fillId="0" borderId="1" xfId="3" applyNumberFormat="1" applyFont="1" applyBorder="1" applyAlignment="1">
      <alignment vertical="center"/>
    </xf>
    <xf numFmtId="188" fontId="4" fillId="0" borderId="1" xfId="0" applyNumberFormat="1" applyFont="1" applyBorder="1" applyAlignment="1">
      <alignment horizontal="right" vertical="center" wrapText="1"/>
    </xf>
    <xf numFmtId="188" fontId="4" fillId="0" borderId="3" xfId="0" applyNumberFormat="1" applyFont="1" applyBorder="1" applyAlignment="1">
      <alignment vertical="center"/>
    </xf>
    <xf numFmtId="188" fontId="1" fillId="0" borderId="0" xfId="3" applyNumberFormat="1" applyFont="1" applyAlignment="1">
      <alignment vertical="center"/>
    </xf>
    <xf numFmtId="188" fontId="1" fillId="0" borderId="0" xfId="3" applyNumberFormat="1" applyFont="1" applyAlignment="1">
      <alignment horizontal="right" vertical="center"/>
    </xf>
    <xf numFmtId="188" fontId="1" fillId="0" borderId="0" xfId="3" quotePrefix="1" applyNumberFormat="1" applyFont="1" applyAlignment="1">
      <alignment horizontal="right" vertical="center"/>
    </xf>
    <xf numFmtId="188" fontId="1" fillId="0" borderId="1" xfId="3" applyNumberFormat="1" applyFont="1" applyBorder="1" applyAlignment="1">
      <alignment horizontal="right" vertical="center"/>
    </xf>
    <xf numFmtId="188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188" fontId="4" fillId="0" borderId="0" xfId="2" applyNumberFormat="1" applyFont="1" applyAlignment="1">
      <alignment horizontal="center" vertical="center"/>
    </xf>
    <xf numFmtId="187" fontId="4" fillId="0" borderId="0" xfId="3" applyNumberFormat="1" applyFont="1" applyAlignment="1">
      <alignment vertical="center"/>
    </xf>
    <xf numFmtId="187" fontId="4" fillId="0" borderId="0" xfId="5" applyNumberFormat="1" applyFont="1" applyAlignment="1">
      <alignment horizontal="left" vertical="center"/>
    </xf>
    <xf numFmtId="0" fontId="4" fillId="0" borderId="1" xfId="3" applyFont="1" applyBorder="1" applyAlignment="1">
      <alignment vertical="center"/>
    </xf>
    <xf numFmtId="0" fontId="1" fillId="0" borderId="1" xfId="2" applyFont="1" applyBorder="1" applyAlignment="1">
      <alignment vertical="center"/>
    </xf>
    <xf numFmtId="187" fontId="4" fillId="0" borderId="0" xfId="3" applyNumberFormat="1" applyFont="1" applyAlignment="1">
      <alignment horizontal="center" vertical="center"/>
    </xf>
    <xf numFmtId="187" fontId="4" fillId="0" borderId="0" xfId="3" applyNumberFormat="1" applyFont="1" applyAlignment="1">
      <alignment horizontal="left" vertical="center"/>
    </xf>
    <xf numFmtId="187" fontId="4" fillId="0" borderId="0" xfId="3" applyNumberFormat="1" applyFont="1" applyAlignment="1">
      <alignment horizontal="right" vertical="center"/>
    </xf>
    <xf numFmtId="187" fontId="1" fillId="0" borderId="0" xfId="3" quotePrefix="1" applyNumberFormat="1" applyFont="1" applyAlignment="1">
      <alignment vertical="center"/>
    </xf>
    <xf numFmtId="187" fontId="1" fillId="0" borderId="1" xfId="3" quotePrefix="1" applyNumberFormat="1" applyFont="1" applyBorder="1" applyAlignment="1">
      <alignment vertical="center"/>
    </xf>
    <xf numFmtId="187" fontId="4" fillId="0" borderId="1" xfId="3" applyNumberFormat="1" applyFont="1" applyBorder="1" applyAlignment="1">
      <alignment horizontal="center" vertical="center"/>
    </xf>
    <xf numFmtId="187" fontId="4" fillId="0" borderId="1" xfId="3" applyNumberFormat="1" applyFont="1" applyBorder="1" applyAlignment="1">
      <alignment horizontal="left" vertical="center"/>
    </xf>
    <xf numFmtId="187" fontId="4" fillId="0" borderId="1" xfId="3" applyNumberFormat="1" applyFont="1" applyBorder="1" applyAlignment="1">
      <alignment horizontal="right" vertical="center"/>
    </xf>
    <xf numFmtId="187" fontId="1" fillId="0" borderId="0" xfId="3" applyNumberFormat="1" applyFont="1" applyAlignment="1">
      <alignment vertical="center" wrapText="1"/>
    </xf>
    <xf numFmtId="187" fontId="4" fillId="0" borderId="0" xfId="3" applyNumberFormat="1" applyFont="1" applyAlignment="1">
      <alignment vertical="center" wrapText="1"/>
    </xf>
    <xf numFmtId="188" fontId="1" fillId="0" borderId="0" xfId="1" applyNumberFormat="1" applyFont="1" applyAlignment="1">
      <alignment horizontal="right" vertical="top"/>
    </xf>
    <xf numFmtId="0" fontId="1" fillId="0" borderId="4" xfId="3" applyFont="1" applyBorder="1" applyAlignment="1">
      <alignment horizontal="center" vertical="center"/>
    </xf>
    <xf numFmtId="187" fontId="1" fillId="0" borderId="0" xfId="3" applyNumberFormat="1" applyFont="1" applyAlignment="1">
      <alignment horizontal="right" vertical="center" wrapText="1"/>
    </xf>
    <xf numFmtId="188" fontId="1" fillId="0" borderId="1" xfId="1" applyNumberFormat="1" applyFont="1" applyBorder="1" applyAlignment="1">
      <alignment horizontal="right" vertical="top"/>
    </xf>
    <xf numFmtId="187" fontId="4" fillId="0" borderId="0" xfId="3" quotePrefix="1" applyNumberFormat="1" applyFont="1" applyAlignment="1">
      <alignment vertical="center"/>
    </xf>
    <xf numFmtId="0" fontId="4" fillId="0" borderId="0" xfId="3" quotePrefix="1" applyFont="1" applyAlignment="1">
      <alignment vertical="center"/>
    </xf>
    <xf numFmtId="187" fontId="4" fillId="0" borderId="0" xfId="3" quotePrefix="1" applyNumberFormat="1" applyFont="1" applyAlignment="1">
      <alignment horizontal="left" vertical="center"/>
    </xf>
    <xf numFmtId="0" fontId="4" fillId="0" borderId="0" xfId="3" applyFont="1" applyAlignment="1">
      <alignment horizontal="justify" vertical="center"/>
    </xf>
    <xf numFmtId="0" fontId="4" fillId="0" borderId="0" xfId="3" quotePrefix="1" applyFont="1" applyAlignment="1">
      <alignment horizontal="justify" vertical="center"/>
    </xf>
    <xf numFmtId="187" fontId="1" fillId="0" borderId="0" xfId="3" applyNumberFormat="1" applyFont="1" applyAlignment="1">
      <alignment horizontal="left" vertical="center"/>
    </xf>
    <xf numFmtId="187" fontId="4" fillId="0" borderId="1" xfId="3" quotePrefix="1" applyNumberFormat="1" applyFont="1" applyBorder="1" applyAlignment="1">
      <alignment vertical="center"/>
    </xf>
    <xf numFmtId="187" fontId="4" fillId="0" borderId="4" xfId="3" applyNumberFormat="1" applyFont="1" applyBorder="1" applyAlignment="1">
      <alignment horizontal="center" vertical="center"/>
    </xf>
    <xf numFmtId="187" fontId="4" fillId="0" borderId="4" xfId="3" applyNumberFormat="1" applyFont="1" applyBorder="1" applyAlignment="1">
      <alignment horizontal="right" vertical="center"/>
    </xf>
    <xf numFmtId="187" fontId="1" fillId="0" borderId="0" xfId="3" applyNumberFormat="1" applyFont="1" applyAlignment="1">
      <alignment horizontal="center" vertical="center"/>
    </xf>
    <xf numFmtId="191" fontId="4" fillId="0" borderId="0" xfId="3" quotePrefix="1" applyNumberFormat="1" applyFont="1" applyAlignment="1">
      <alignment horizontal="center" vertical="center"/>
    </xf>
    <xf numFmtId="187" fontId="4" fillId="0" borderId="0" xfId="3" quotePrefix="1" applyNumberFormat="1" applyFont="1" applyAlignment="1">
      <alignment horizontal="center" vertical="center"/>
    </xf>
    <xf numFmtId="188" fontId="4" fillId="0" borderId="2" xfId="0" applyNumberFormat="1" applyFont="1" applyBorder="1" applyAlignment="1">
      <alignment horizontal="right" vertical="center" wrapText="1"/>
    </xf>
    <xf numFmtId="187" fontId="4" fillId="0" borderId="4" xfId="3" applyNumberFormat="1" applyFont="1" applyBorder="1" applyAlignment="1">
      <alignment vertical="center"/>
    </xf>
    <xf numFmtId="0" fontId="4" fillId="0" borderId="0" xfId="3" applyFont="1" applyAlignment="1">
      <alignment horizontal="center" vertical="center"/>
    </xf>
    <xf numFmtId="187" fontId="4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88" fontId="1" fillId="0" borderId="1" xfId="5" applyNumberFormat="1" applyFont="1" applyBorder="1" applyAlignment="1">
      <alignment horizontal="center" vertical="center"/>
    </xf>
  </cellXfs>
  <cellStyles count="6">
    <cellStyle name="Normal" xfId="0" builtinId="0"/>
    <cellStyle name="Normal 2 13" xfId="5" xr:uid="{097DBC8E-6CF5-44A5-94D2-8774061CE041}"/>
    <cellStyle name="Normal 2 2" xfId="3" xr:uid="{0EA82306-0C6D-4864-A113-D5158ED1EB07}"/>
    <cellStyle name="Normal 3" xfId="1" xr:uid="{EC79F200-9B58-47E6-B67B-C8A8CE77AE63}"/>
    <cellStyle name="Normal_Guardian Indus Corp - 2006" xfId="2" xr:uid="{6FEE304E-AB39-42D2-BBC3-30B743D89FFA}"/>
    <cellStyle name="pwstyle" xfId="4" xr:uid="{7B5D7A1E-3D2C-4E1D-9426-05FFAF4E51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ook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2-4"/>
      <sheetName val="PL5"/>
      <sheetName val="PL6"/>
      <sheetName val="Change Equity7"/>
      <sheetName val="CF8-9"/>
    </sheetNames>
    <sheetDataSet>
      <sheetData sheetId="0">
        <row r="124">
          <cell r="A124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">
        <row r="43">
          <cell r="A43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2">
        <row r="3">
          <cell r="A3" t="str">
            <v>สำหรับงวดเก้าเดือนสิ้นสุดวันที่ 30 กันยายน พ.ศ. 2564</v>
          </cell>
        </row>
        <row r="20">
          <cell r="H20">
            <v>19018364</v>
          </cell>
        </row>
        <row r="29">
          <cell r="F29">
            <v>22026506</v>
          </cell>
          <cell r="H29">
            <v>15321878</v>
          </cell>
        </row>
      </sheetData>
      <sheetData sheetId="3">
        <row r="3">
          <cell r="A3" t="str">
            <v>สำหรับงวดเก้าเดือนสิ้นสุดวันที่ 30 กันยายน พ.ศ. 2564</v>
          </cell>
        </row>
        <row r="27">
          <cell r="A27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A19F2-D125-4C8B-B8A7-F859C68970EF}">
  <dimension ref="A1:I125"/>
  <sheetViews>
    <sheetView topLeftCell="A109" workbookViewId="0">
      <selection activeCell="F15" sqref="F15"/>
    </sheetView>
  </sheetViews>
  <sheetFormatPr defaultRowHeight="14.25" x14ac:dyDescent="0.2"/>
  <sheetData>
    <row r="1" spans="1:9" ht="18.75" x14ac:dyDescent="0.2">
      <c r="A1" s="1" t="s">
        <v>0</v>
      </c>
      <c r="B1" s="2"/>
      <c r="C1" s="2"/>
      <c r="D1" s="2"/>
      <c r="E1" s="3"/>
      <c r="F1" s="4"/>
      <c r="G1" s="5"/>
      <c r="H1" s="5"/>
      <c r="I1" s="5"/>
    </row>
    <row r="2" spans="1:9" ht="18.75" x14ac:dyDescent="0.2">
      <c r="A2" s="6" t="s">
        <v>1</v>
      </c>
      <c r="B2" s="6"/>
      <c r="C2" s="7"/>
      <c r="D2" s="7"/>
      <c r="E2" s="3"/>
      <c r="F2" s="4"/>
      <c r="G2" s="5"/>
      <c r="H2" s="5"/>
      <c r="I2" s="5"/>
    </row>
    <row r="3" spans="1:9" ht="18.75" x14ac:dyDescent="0.2">
      <c r="A3" s="8" t="s">
        <v>2</v>
      </c>
      <c r="B3" s="8"/>
      <c r="C3" s="8"/>
      <c r="D3" s="8"/>
      <c r="E3" s="9"/>
      <c r="F3" s="10"/>
      <c r="G3" s="11"/>
      <c r="H3" s="11"/>
      <c r="I3" s="11"/>
    </row>
    <row r="4" spans="1:9" ht="18.75" x14ac:dyDescent="0.2">
      <c r="A4" s="6"/>
      <c r="B4" s="6"/>
      <c r="C4" s="7"/>
      <c r="D4" s="7"/>
      <c r="E4" s="3"/>
      <c r="F4" s="4"/>
      <c r="G4" s="5"/>
      <c r="H4" s="5"/>
      <c r="I4" s="5"/>
    </row>
    <row r="5" spans="1:9" ht="18.75" x14ac:dyDescent="0.2">
      <c r="A5" s="6"/>
      <c r="B5" s="6"/>
      <c r="C5" s="7"/>
      <c r="D5" s="7"/>
      <c r="E5" s="3"/>
      <c r="F5" s="4"/>
      <c r="G5" s="12" t="s">
        <v>3</v>
      </c>
      <c r="H5" s="12"/>
      <c r="I5" s="12" t="s">
        <v>4</v>
      </c>
    </row>
    <row r="6" spans="1:9" ht="18.75" x14ac:dyDescent="0.2">
      <c r="A6" s="7"/>
      <c r="B6" s="7"/>
      <c r="C6" s="7"/>
      <c r="D6" s="7"/>
      <c r="E6" s="13"/>
      <c r="F6" s="14"/>
      <c r="G6" s="15" t="s">
        <v>5</v>
      </c>
      <c r="H6" s="5"/>
      <c r="I6" s="16" t="s">
        <v>6</v>
      </c>
    </row>
    <row r="7" spans="1:9" ht="18.75" x14ac:dyDescent="0.2">
      <c r="A7" s="7"/>
      <c r="B7" s="7"/>
      <c r="C7" s="7"/>
      <c r="D7" s="7"/>
      <c r="E7" s="13"/>
      <c r="F7" s="14"/>
      <c r="G7" s="17" t="s">
        <v>7</v>
      </c>
      <c r="H7" s="17"/>
      <c r="I7" s="17" t="s">
        <v>8</v>
      </c>
    </row>
    <row r="8" spans="1:9" ht="18.75" x14ac:dyDescent="0.2">
      <c r="A8" s="7"/>
      <c r="B8" s="7"/>
      <c r="C8" s="7"/>
      <c r="D8" s="7"/>
      <c r="E8" s="18" t="s">
        <v>9</v>
      </c>
      <c r="F8" s="14"/>
      <c r="G8" s="19" t="s">
        <v>10</v>
      </c>
      <c r="H8" s="17"/>
      <c r="I8" s="19" t="s">
        <v>10</v>
      </c>
    </row>
    <row r="9" spans="1:9" ht="18.75" x14ac:dyDescent="0.2">
      <c r="A9" s="20" t="s">
        <v>11</v>
      </c>
      <c r="B9" s="7"/>
      <c r="C9" s="7"/>
      <c r="D9" s="7"/>
      <c r="E9" s="3"/>
      <c r="F9" s="7"/>
      <c r="G9" s="21"/>
      <c r="H9" s="21"/>
      <c r="I9" s="21"/>
    </row>
    <row r="10" spans="1:9" ht="18.75" x14ac:dyDescent="0.2">
      <c r="A10" s="20"/>
      <c r="B10" s="7"/>
      <c r="C10" s="7"/>
      <c r="D10" s="7"/>
      <c r="E10" s="3"/>
      <c r="F10" s="4"/>
      <c r="G10" s="5"/>
      <c r="H10" s="5"/>
      <c r="I10" s="5"/>
    </row>
    <row r="11" spans="1:9" ht="18.75" x14ac:dyDescent="0.2">
      <c r="A11" s="20" t="s">
        <v>12</v>
      </c>
      <c r="B11" s="7"/>
      <c r="C11" s="7"/>
      <c r="D11" s="6"/>
      <c r="E11" s="3"/>
      <c r="F11" s="7"/>
      <c r="G11" s="21"/>
      <c r="H11" s="21"/>
      <c r="I11" s="21"/>
    </row>
    <row r="12" spans="1:9" ht="18.75" x14ac:dyDescent="0.2">
      <c r="A12" s="6"/>
      <c r="B12" s="7"/>
      <c r="C12" s="7"/>
      <c r="D12" s="7"/>
      <c r="E12" s="3"/>
      <c r="F12" s="7"/>
      <c r="G12" s="21"/>
      <c r="H12" s="21"/>
      <c r="I12" s="21"/>
    </row>
    <row r="13" spans="1:9" ht="18.75" x14ac:dyDescent="0.2">
      <c r="A13" s="22" t="s">
        <v>13</v>
      </c>
      <c r="B13" s="7"/>
      <c r="C13" s="7"/>
      <c r="D13" s="7"/>
      <c r="E13" s="3"/>
      <c r="F13" s="7"/>
      <c r="G13" s="21">
        <v>8494958</v>
      </c>
      <c r="H13" s="21"/>
      <c r="I13" s="21">
        <v>4247330</v>
      </c>
    </row>
    <row r="14" spans="1:9" ht="18.75" x14ac:dyDescent="0.2">
      <c r="A14" s="22" t="s">
        <v>14</v>
      </c>
      <c r="B14" s="7"/>
      <c r="C14" s="7"/>
      <c r="D14" s="7"/>
      <c r="E14" s="3">
        <v>7</v>
      </c>
      <c r="F14" s="7"/>
      <c r="G14" s="21">
        <v>38331264</v>
      </c>
      <c r="H14" s="21"/>
      <c r="I14" s="21">
        <v>45038145</v>
      </c>
    </row>
    <row r="15" spans="1:9" ht="18.75" x14ac:dyDescent="0.2">
      <c r="A15" s="22" t="s">
        <v>15</v>
      </c>
      <c r="B15" s="7"/>
      <c r="C15" s="7"/>
      <c r="D15" s="7"/>
      <c r="E15" s="3"/>
      <c r="F15" s="7"/>
      <c r="G15" s="21">
        <v>17603703</v>
      </c>
      <c r="H15" s="21"/>
      <c r="I15" s="21">
        <v>10933435</v>
      </c>
    </row>
    <row r="16" spans="1:9" ht="18.75" x14ac:dyDescent="0.2">
      <c r="A16" s="22" t="s">
        <v>16</v>
      </c>
      <c r="B16" s="22"/>
      <c r="C16" s="7"/>
      <c r="D16" s="7"/>
      <c r="E16" s="3"/>
      <c r="F16" s="7"/>
      <c r="G16" s="23">
        <v>155481</v>
      </c>
      <c r="H16" s="21"/>
      <c r="I16" s="23">
        <v>146584</v>
      </c>
    </row>
    <row r="17" spans="1:9" ht="18.75" x14ac:dyDescent="0.2">
      <c r="A17" s="7"/>
      <c r="B17" s="7"/>
      <c r="C17" s="7"/>
      <c r="D17" s="7"/>
      <c r="E17" s="3"/>
      <c r="F17" s="7"/>
      <c r="G17" s="21"/>
      <c r="H17" s="21"/>
      <c r="I17" s="21"/>
    </row>
    <row r="18" spans="1:9" ht="18.75" x14ac:dyDescent="0.2">
      <c r="A18" s="6" t="s">
        <v>17</v>
      </c>
      <c r="B18" s="7"/>
      <c r="C18" s="7"/>
      <c r="D18" s="7"/>
      <c r="E18" s="3"/>
      <c r="F18" s="7"/>
      <c r="G18" s="23">
        <f>SUM(G13:G17)</f>
        <v>64585406</v>
      </c>
      <c r="H18" s="21"/>
      <c r="I18" s="23">
        <f>SUM(I13:I17)</f>
        <v>60365494</v>
      </c>
    </row>
    <row r="19" spans="1:9" ht="18.75" x14ac:dyDescent="0.2">
      <c r="A19" s="22"/>
      <c r="B19" s="7"/>
      <c r="C19" s="7"/>
      <c r="D19" s="7"/>
      <c r="E19" s="3"/>
      <c r="F19" s="7"/>
      <c r="G19" s="21"/>
      <c r="H19" s="21"/>
      <c r="I19" s="21"/>
    </row>
    <row r="20" spans="1:9" ht="18.75" x14ac:dyDescent="0.2">
      <c r="A20" s="6" t="s">
        <v>18</v>
      </c>
      <c r="B20" s="7"/>
      <c r="C20" s="7"/>
      <c r="D20" s="7"/>
      <c r="E20" s="3"/>
      <c r="F20" s="7"/>
      <c r="G20" s="21"/>
      <c r="H20" s="21"/>
      <c r="I20" s="21"/>
    </row>
    <row r="21" spans="1:9" ht="18.75" x14ac:dyDescent="0.2">
      <c r="A21" s="7"/>
      <c r="B21" s="7"/>
      <c r="C21" s="7"/>
      <c r="D21" s="7"/>
      <c r="E21" s="3"/>
      <c r="F21" s="7"/>
      <c r="G21" s="21"/>
      <c r="H21" s="21"/>
      <c r="I21" s="21"/>
    </row>
    <row r="22" spans="1:9" ht="18.75" x14ac:dyDescent="0.2">
      <c r="A22" s="7" t="s">
        <v>19</v>
      </c>
      <c r="B22" s="7"/>
      <c r="C22" s="7"/>
      <c r="D22" s="7"/>
      <c r="E22" s="3">
        <v>8</v>
      </c>
      <c r="F22" s="7"/>
      <c r="G22" s="21">
        <v>49116500</v>
      </c>
      <c r="H22" s="21"/>
      <c r="I22" s="21">
        <v>49116500</v>
      </c>
    </row>
    <row r="23" spans="1:9" ht="18.75" x14ac:dyDescent="0.2">
      <c r="A23" s="7" t="s">
        <v>20</v>
      </c>
      <c r="B23" s="7"/>
      <c r="C23" s="7"/>
      <c r="D23" s="7"/>
      <c r="E23" s="3">
        <v>9</v>
      </c>
      <c r="F23" s="7"/>
      <c r="G23" s="21">
        <v>144767084</v>
      </c>
      <c r="H23" s="21"/>
      <c r="I23" s="21">
        <v>126746675</v>
      </c>
    </row>
    <row r="24" spans="1:9" ht="18.75" x14ac:dyDescent="0.2">
      <c r="A24" s="7" t="s">
        <v>21</v>
      </c>
      <c r="B24" s="7"/>
      <c r="C24" s="7"/>
      <c r="D24" s="7"/>
      <c r="E24" s="3">
        <v>10</v>
      </c>
      <c r="F24" s="7"/>
      <c r="G24" s="21">
        <v>2658352</v>
      </c>
      <c r="H24" s="21"/>
      <c r="I24" s="21">
        <v>26276378</v>
      </c>
    </row>
    <row r="25" spans="1:9" ht="18.75" x14ac:dyDescent="0.2">
      <c r="A25" s="7" t="s">
        <v>22</v>
      </c>
      <c r="B25" s="7"/>
      <c r="C25" s="7"/>
      <c r="D25" s="7"/>
      <c r="E25" s="3"/>
      <c r="F25" s="7"/>
      <c r="G25" s="21">
        <v>2685918</v>
      </c>
      <c r="H25" s="21"/>
      <c r="I25" s="21">
        <v>2525949</v>
      </c>
    </row>
    <row r="26" spans="1:9" ht="18.75" x14ac:dyDescent="0.2">
      <c r="A26" s="7" t="s">
        <v>23</v>
      </c>
      <c r="B26" s="7"/>
      <c r="C26" s="7"/>
      <c r="D26" s="7"/>
      <c r="E26" s="3"/>
      <c r="F26" s="7"/>
      <c r="G26" s="21">
        <v>1158144</v>
      </c>
      <c r="H26" s="21"/>
      <c r="I26" s="21">
        <v>1055239</v>
      </c>
    </row>
    <row r="27" spans="1:9" ht="18.75" x14ac:dyDescent="0.2">
      <c r="A27" s="7" t="s">
        <v>24</v>
      </c>
      <c r="B27" s="7"/>
      <c r="C27" s="7"/>
      <c r="D27" s="7"/>
      <c r="E27" s="3"/>
      <c r="F27" s="7"/>
      <c r="G27" s="23">
        <v>3460622</v>
      </c>
      <c r="H27" s="21"/>
      <c r="I27" s="23">
        <v>2054022</v>
      </c>
    </row>
    <row r="28" spans="1:9" ht="18.75" x14ac:dyDescent="0.2">
      <c r="A28" s="20"/>
      <c r="B28" s="7"/>
      <c r="C28" s="7"/>
      <c r="D28" s="7"/>
      <c r="E28" s="3"/>
      <c r="F28" s="4"/>
      <c r="G28" s="5"/>
      <c r="H28" s="5"/>
      <c r="I28" s="5"/>
    </row>
    <row r="29" spans="1:9" ht="18.75" x14ac:dyDescent="0.2">
      <c r="A29" s="20" t="s">
        <v>25</v>
      </c>
      <c r="B29" s="7"/>
      <c r="C29" s="7"/>
      <c r="D29" s="7"/>
      <c r="E29" s="3"/>
      <c r="F29" s="4"/>
      <c r="G29" s="24">
        <f>SUM(G22:G28)</f>
        <v>203846620</v>
      </c>
      <c r="H29" s="5"/>
      <c r="I29" s="24">
        <f>SUM(I22:I28)</f>
        <v>207774763</v>
      </c>
    </row>
    <row r="30" spans="1:9" ht="18.75" x14ac:dyDescent="0.2">
      <c r="A30" s="25"/>
      <c r="B30" s="7"/>
      <c r="C30" s="7"/>
      <c r="D30" s="7"/>
      <c r="E30" s="3"/>
      <c r="F30" s="4"/>
      <c r="G30" s="5"/>
      <c r="H30" s="5"/>
      <c r="I30" s="5"/>
    </row>
    <row r="31" spans="1:9" ht="19.5" thickBot="1" x14ac:dyDescent="0.25">
      <c r="A31" s="6" t="s">
        <v>26</v>
      </c>
      <c r="B31" s="7"/>
      <c r="C31" s="7"/>
      <c r="D31" s="7"/>
      <c r="E31" s="3"/>
      <c r="F31" s="4"/>
      <c r="G31" s="26">
        <f>+G29+G18</f>
        <v>268432026</v>
      </c>
      <c r="H31" s="5"/>
      <c r="I31" s="26">
        <f>+I29+I18</f>
        <v>268140257</v>
      </c>
    </row>
    <row r="32" spans="1:9" ht="19.5" thickTop="1" x14ac:dyDescent="0.2">
      <c r="A32" s="6"/>
      <c r="B32" s="7"/>
      <c r="C32" s="7"/>
      <c r="D32" s="7"/>
      <c r="E32" s="3"/>
      <c r="F32" s="4"/>
      <c r="G32" s="5"/>
      <c r="H32" s="5"/>
      <c r="I32" s="5"/>
    </row>
    <row r="33" spans="1:9" ht="18.75" x14ac:dyDescent="0.2">
      <c r="A33" s="6"/>
      <c r="B33" s="7"/>
      <c r="C33" s="7"/>
      <c r="D33" s="7"/>
      <c r="E33" s="3"/>
      <c r="F33" s="4"/>
      <c r="G33" s="5"/>
      <c r="H33" s="5"/>
      <c r="I33" s="5"/>
    </row>
    <row r="34" spans="1:9" ht="18.75" x14ac:dyDescent="0.2">
      <c r="A34" s="6"/>
      <c r="B34" s="7"/>
      <c r="C34" s="7"/>
      <c r="D34" s="7"/>
      <c r="E34" s="3"/>
      <c r="F34" s="4"/>
      <c r="G34" s="5"/>
      <c r="H34" s="5"/>
      <c r="I34" s="5"/>
    </row>
    <row r="35" spans="1:9" ht="18.75" x14ac:dyDescent="0.2">
      <c r="A35" s="6"/>
      <c r="B35" s="7"/>
      <c r="C35" s="7"/>
      <c r="D35" s="7"/>
      <c r="E35" s="3"/>
      <c r="F35" s="4"/>
      <c r="G35" s="5"/>
      <c r="H35" s="5"/>
      <c r="I35" s="5"/>
    </row>
    <row r="36" spans="1:9" ht="18.75" x14ac:dyDescent="0.2">
      <c r="A36" s="6"/>
      <c r="B36" s="7"/>
      <c r="C36" s="7"/>
      <c r="D36" s="7"/>
      <c r="E36" s="3"/>
      <c r="F36" s="4"/>
      <c r="G36" s="5"/>
      <c r="H36" s="5"/>
      <c r="I36" s="5"/>
    </row>
    <row r="37" spans="1:9" ht="18.75" x14ac:dyDescent="0.2">
      <c r="A37" s="6"/>
      <c r="B37" s="7"/>
      <c r="C37" s="7"/>
      <c r="D37" s="7"/>
      <c r="E37" s="3"/>
      <c r="F37" s="4"/>
      <c r="G37" s="5"/>
      <c r="H37" s="5"/>
      <c r="I37" s="5"/>
    </row>
    <row r="38" spans="1:9" ht="18.75" x14ac:dyDescent="0.2">
      <c r="A38" s="6"/>
      <c r="B38" s="7"/>
      <c r="C38" s="7"/>
      <c r="D38" s="7"/>
      <c r="E38" s="3"/>
      <c r="F38" s="4"/>
      <c r="G38" s="5"/>
      <c r="H38" s="5"/>
      <c r="I38" s="5"/>
    </row>
    <row r="39" spans="1:9" ht="18.75" x14ac:dyDescent="0.2">
      <c r="A39" s="22" t="s">
        <v>27</v>
      </c>
      <c r="B39" s="22"/>
      <c r="C39" s="22"/>
      <c r="D39" s="22"/>
      <c r="E39" s="22"/>
      <c r="F39" s="22"/>
      <c r="G39" s="22"/>
      <c r="H39" s="22"/>
      <c r="I39" s="22"/>
    </row>
    <row r="40" spans="1:9" ht="18.75" x14ac:dyDescent="0.2">
      <c r="A40" s="110"/>
      <c r="B40" s="110"/>
      <c r="C40" s="110"/>
      <c r="D40" s="110"/>
      <c r="E40" s="110"/>
      <c r="F40" s="110"/>
      <c r="G40" s="110"/>
      <c r="H40" s="110"/>
      <c r="I40" s="110"/>
    </row>
    <row r="41" spans="1:9" ht="18.75" x14ac:dyDescent="0.2">
      <c r="A41" s="13"/>
      <c r="B41" s="13"/>
      <c r="C41" s="13"/>
      <c r="D41" s="13"/>
      <c r="E41" s="13"/>
      <c r="F41" s="13"/>
      <c r="G41" s="27"/>
      <c r="H41" s="27"/>
      <c r="I41" s="27"/>
    </row>
    <row r="42" spans="1:9" ht="18.75" x14ac:dyDescent="0.2">
      <c r="A42" s="13"/>
      <c r="B42" s="13"/>
      <c r="C42" s="13"/>
      <c r="D42" s="13"/>
      <c r="E42" s="13"/>
      <c r="F42" s="13"/>
      <c r="G42" s="27"/>
      <c r="H42" s="27"/>
      <c r="I42" s="27"/>
    </row>
    <row r="43" spans="1:9" ht="18.75" x14ac:dyDescent="0.2">
      <c r="A43" s="28" t="s">
        <v>28</v>
      </c>
      <c r="B43" s="29"/>
      <c r="C43" s="28"/>
      <c r="D43" s="28"/>
      <c r="E43" s="30"/>
      <c r="F43" s="31"/>
      <c r="G43" s="24"/>
      <c r="H43" s="24"/>
      <c r="I43" s="24"/>
    </row>
    <row r="44" spans="1:9" ht="18.75" x14ac:dyDescent="0.2">
      <c r="A44" s="6" t="str">
        <f>A1</f>
        <v>บริษัท ที.อาร์.วี. รับเบอร์โปรดักส์ จำกัด (มหาชน)</v>
      </c>
      <c r="B44" s="6"/>
      <c r="C44" s="7"/>
      <c r="D44" s="7"/>
      <c r="E44" s="3"/>
      <c r="F44" s="4"/>
      <c r="G44" s="5"/>
      <c r="H44" s="5"/>
      <c r="I44" s="5"/>
    </row>
    <row r="45" spans="1:9" ht="18.75" x14ac:dyDescent="0.2">
      <c r="A45" s="6" t="s">
        <v>29</v>
      </c>
      <c r="B45" s="6"/>
      <c r="C45" s="7"/>
      <c r="D45" s="7"/>
      <c r="E45" s="3"/>
      <c r="F45" s="4"/>
      <c r="G45" s="5"/>
      <c r="H45" s="5"/>
      <c r="I45" s="5"/>
    </row>
    <row r="46" spans="1:9" ht="18.75" x14ac:dyDescent="0.2">
      <c r="A46" s="8" t="str">
        <f>A3</f>
        <v>ณ วันที่ 30 กันยายน พ.ศ. 2564</v>
      </c>
      <c r="B46" s="8"/>
      <c r="C46" s="28"/>
      <c r="D46" s="28"/>
      <c r="E46" s="30"/>
      <c r="F46" s="31"/>
      <c r="G46" s="24"/>
      <c r="H46" s="24"/>
      <c r="I46" s="24"/>
    </row>
    <row r="47" spans="1:9" ht="18.75" x14ac:dyDescent="0.2">
      <c r="A47" s="6"/>
      <c r="B47" s="6"/>
      <c r="C47" s="7"/>
      <c r="D47" s="7"/>
      <c r="E47" s="3"/>
      <c r="F47" s="4"/>
      <c r="G47" s="5"/>
      <c r="H47" s="5"/>
      <c r="I47" s="5"/>
    </row>
    <row r="48" spans="1:9" ht="18.75" x14ac:dyDescent="0.2">
      <c r="A48" s="6"/>
      <c r="B48" s="6"/>
      <c r="C48" s="7"/>
      <c r="D48" s="7"/>
      <c r="E48" s="3"/>
      <c r="F48" s="4"/>
      <c r="G48" s="12" t="s">
        <v>3</v>
      </c>
      <c r="H48" s="12"/>
      <c r="I48" s="12" t="s">
        <v>4</v>
      </c>
    </row>
    <row r="49" spans="1:9" ht="18.75" x14ac:dyDescent="0.2">
      <c r="A49" s="6"/>
      <c r="B49" s="6"/>
      <c r="C49" s="7"/>
      <c r="D49" s="7"/>
      <c r="E49" s="3"/>
      <c r="F49" s="14"/>
      <c r="G49" s="15" t="s">
        <v>5</v>
      </c>
      <c r="H49" s="5"/>
      <c r="I49" s="16" t="s">
        <v>6</v>
      </c>
    </row>
    <row r="50" spans="1:9" ht="18.75" x14ac:dyDescent="0.2">
      <c r="A50" s="7"/>
      <c r="B50" s="7"/>
      <c r="C50" s="7"/>
      <c r="D50" s="7"/>
      <c r="E50" s="13"/>
      <c r="F50" s="14"/>
      <c r="G50" s="17" t="s">
        <v>7</v>
      </c>
      <c r="H50" s="17"/>
      <c r="I50" s="17" t="s">
        <v>8</v>
      </c>
    </row>
    <row r="51" spans="1:9" ht="18.75" x14ac:dyDescent="0.2">
      <c r="A51" s="2"/>
      <c r="B51" s="32"/>
      <c r="C51" s="32"/>
      <c r="D51" s="32"/>
      <c r="E51" s="33" t="s">
        <v>9</v>
      </c>
      <c r="F51" s="14"/>
      <c r="G51" s="19" t="s">
        <v>10</v>
      </c>
      <c r="H51" s="17"/>
      <c r="I51" s="19" t="s">
        <v>10</v>
      </c>
    </row>
    <row r="52" spans="1:9" ht="18.75" x14ac:dyDescent="0.2">
      <c r="A52" s="34" t="s">
        <v>30</v>
      </c>
      <c r="B52" s="32"/>
      <c r="C52" s="32"/>
      <c r="D52" s="32"/>
      <c r="E52" s="35"/>
      <c r="F52" s="36"/>
      <c r="G52" s="12"/>
      <c r="H52" s="12"/>
      <c r="I52" s="12"/>
    </row>
    <row r="53" spans="1:9" ht="18.75" x14ac:dyDescent="0.2">
      <c r="A53" s="37"/>
      <c r="B53" s="32"/>
      <c r="C53" s="32"/>
      <c r="D53" s="32"/>
      <c r="E53" s="38"/>
      <c r="F53" s="39"/>
      <c r="G53" s="5"/>
      <c r="H53" s="5"/>
      <c r="I53" s="5"/>
    </row>
    <row r="54" spans="1:9" ht="18.75" x14ac:dyDescent="0.2">
      <c r="A54" s="2" t="s">
        <v>31</v>
      </c>
      <c r="B54" s="32"/>
      <c r="C54" s="32"/>
      <c r="D54" s="32"/>
      <c r="E54" s="38"/>
      <c r="F54" s="39"/>
      <c r="G54" s="40"/>
      <c r="H54" s="5"/>
      <c r="I54" s="40"/>
    </row>
    <row r="55" spans="1:9" ht="18.75" x14ac:dyDescent="0.2">
      <c r="A55" s="37"/>
      <c r="B55" s="32"/>
      <c r="C55" s="32"/>
      <c r="D55" s="32"/>
      <c r="E55" s="38"/>
      <c r="F55" s="39"/>
      <c r="G55" s="5"/>
      <c r="H55" s="5"/>
      <c r="I55" s="5"/>
    </row>
    <row r="56" spans="1:9" ht="18.75" x14ac:dyDescent="0.2">
      <c r="A56" s="41" t="s">
        <v>32</v>
      </c>
      <c r="B56" s="32"/>
      <c r="C56" s="32"/>
      <c r="D56" s="32"/>
      <c r="E56" s="38">
        <v>12.1</v>
      </c>
      <c r="F56" s="39"/>
      <c r="G56" s="5">
        <v>0</v>
      </c>
      <c r="H56" s="21"/>
      <c r="I56" s="21">
        <v>2040794</v>
      </c>
    </row>
    <row r="57" spans="1:9" ht="18.75" x14ac:dyDescent="0.2">
      <c r="A57" s="41" t="s">
        <v>33</v>
      </c>
      <c r="B57" s="32"/>
      <c r="C57" s="32"/>
      <c r="D57" s="32"/>
      <c r="E57" s="38">
        <v>11</v>
      </c>
      <c r="F57" s="39"/>
      <c r="G57" s="21">
        <v>34927125</v>
      </c>
      <c r="H57" s="21"/>
      <c r="I57" s="21">
        <v>38354488</v>
      </c>
    </row>
    <row r="58" spans="1:9" ht="18.75" x14ac:dyDescent="0.2">
      <c r="A58" s="41" t="s">
        <v>34</v>
      </c>
      <c r="B58" s="32"/>
      <c r="C58" s="32"/>
      <c r="D58" s="32"/>
      <c r="E58" s="38"/>
      <c r="F58" s="39"/>
      <c r="G58" s="21"/>
      <c r="H58" s="21"/>
      <c r="I58" s="21"/>
    </row>
    <row r="59" spans="1:9" ht="18.75" x14ac:dyDescent="0.2">
      <c r="A59" s="32"/>
      <c r="B59" s="7" t="s">
        <v>35</v>
      </c>
      <c r="C59" s="32"/>
      <c r="D59" s="32"/>
      <c r="E59" s="38">
        <v>12.2</v>
      </c>
      <c r="F59" s="39"/>
      <c r="G59" s="21">
        <v>8626681</v>
      </c>
      <c r="H59" s="21"/>
      <c r="I59" s="21">
        <v>14163433</v>
      </c>
    </row>
    <row r="60" spans="1:9" ht="18.75" x14ac:dyDescent="0.2">
      <c r="A60" s="32" t="s">
        <v>36</v>
      </c>
      <c r="B60" s="32"/>
      <c r="C60" s="32"/>
      <c r="D60" s="32"/>
      <c r="E60" s="38"/>
      <c r="F60" s="39"/>
      <c r="G60" s="21"/>
      <c r="H60" s="21"/>
      <c r="I60" s="21"/>
    </row>
    <row r="61" spans="1:9" ht="18.75" x14ac:dyDescent="0.2">
      <c r="A61" s="32"/>
      <c r="B61" s="7" t="s">
        <v>35</v>
      </c>
      <c r="C61" s="32"/>
      <c r="D61" s="32"/>
      <c r="E61" s="38"/>
      <c r="F61" s="39"/>
      <c r="G61" s="21">
        <v>458601</v>
      </c>
      <c r="H61" s="21"/>
      <c r="I61" s="21">
        <v>3736439</v>
      </c>
    </row>
    <row r="62" spans="1:9" ht="18.75" x14ac:dyDescent="0.2">
      <c r="A62" s="32" t="s">
        <v>37</v>
      </c>
      <c r="B62" s="32"/>
      <c r="C62" s="32"/>
      <c r="D62" s="32"/>
      <c r="E62" s="38"/>
      <c r="F62" s="39"/>
      <c r="G62" s="21">
        <v>2649080</v>
      </c>
      <c r="H62" s="21"/>
      <c r="I62" s="21">
        <v>2805704</v>
      </c>
    </row>
    <row r="63" spans="1:9" ht="18.75" x14ac:dyDescent="0.2">
      <c r="A63" s="32" t="s">
        <v>38</v>
      </c>
      <c r="B63" s="32"/>
      <c r="C63" s="32"/>
      <c r="D63" s="32"/>
      <c r="E63" s="38"/>
      <c r="F63" s="39"/>
      <c r="G63" s="23">
        <v>612699</v>
      </c>
      <c r="H63" s="21"/>
      <c r="I63" s="24">
        <v>1900708</v>
      </c>
    </row>
    <row r="64" spans="1:9" ht="18.75" x14ac:dyDescent="0.2">
      <c r="A64" s="2"/>
      <c r="B64" s="32"/>
      <c r="C64" s="32"/>
      <c r="D64" s="32"/>
      <c r="E64" s="38"/>
      <c r="F64" s="39"/>
      <c r="G64" s="5"/>
      <c r="H64" s="5"/>
      <c r="I64" s="5"/>
    </row>
    <row r="65" spans="1:9" ht="18.75" x14ac:dyDescent="0.2">
      <c r="A65" s="2" t="s">
        <v>39</v>
      </c>
      <c r="B65" s="32"/>
      <c r="C65" s="32"/>
      <c r="D65" s="32"/>
      <c r="E65" s="38"/>
      <c r="F65" s="39"/>
      <c r="G65" s="23">
        <f>SUM(G56:G64)</f>
        <v>47274186</v>
      </c>
      <c r="H65" s="5"/>
      <c r="I65" s="23">
        <f>SUM(I56:I63)</f>
        <v>63001566</v>
      </c>
    </row>
    <row r="66" spans="1:9" ht="18.75" x14ac:dyDescent="0.2">
      <c r="A66" s="2"/>
      <c r="B66" s="32"/>
      <c r="C66" s="32"/>
      <c r="D66" s="32"/>
      <c r="E66" s="38"/>
      <c r="F66" s="39"/>
      <c r="G66" s="5"/>
      <c r="H66" s="5"/>
      <c r="I66" s="5"/>
    </row>
    <row r="67" spans="1:9" ht="18.75" x14ac:dyDescent="0.2">
      <c r="A67" s="2" t="s">
        <v>40</v>
      </c>
      <c r="B67" s="32"/>
      <c r="C67" s="32"/>
      <c r="D67" s="32"/>
      <c r="E67" s="38"/>
      <c r="F67" s="39"/>
      <c r="G67" s="21"/>
      <c r="H67" s="5"/>
      <c r="I67" s="21"/>
    </row>
    <row r="68" spans="1:9" ht="18.75" x14ac:dyDescent="0.2">
      <c r="A68" s="37"/>
      <c r="B68" s="32"/>
      <c r="C68" s="32"/>
      <c r="D68" s="32"/>
      <c r="E68" s="38"/>
      <c r="F68" s="39"/>
      <c r="G68" s="5"/>
      <c r="H68" s="5"/>
      <c r="I68" s="5"/>
    </row>
    <row r="69" spans="1:9" ht="18.75" x14ac:dyDescent="0.2">
      <c r="A69" s="41" t="s">
        <v>41</v>
      </c>
      <c r="B69" s="32"/>
      <c r="C69" s="32"/>
      <c r="D69" s="32"/>
      <c r="E69" s="38">
        <v>12.2</v>
      </c>
      <c r="F69" s="7"/>
      <c r="G69" s="21">
        <v>17562403</v>
      </c>
      <c r="H69" s="21"/>
      <c r="I69" s="21">
        <v>23784557</v>
      </c>
    </row>
    <row r="70" spans="1:9" ht="18.75" x14ac:dyDescent="0.2">
      <c r="A70" s="41" t="s">
        <v>42</v>
      </c>
      <c r="B70" s="32"/>
      <c r="C70" s="32"/>
      <c r="D70" s="32"/>
      <c r="E70" s="38"/>
      <c r="F70" s="39"/>
      <c r="G70" s="21">
        <v>1528205</v>
      </c>
      <c r="H70" s="21"/>
      <c r="I70" s="21">
        <v>1875033</v>
      </c>
    </row>
    <row r="71" spans="1:9" ht="18.75" x14ac:dyDescent="0.2">
      <c r="A71" s="41" t="s">
        <v>43</v>
      </c>
      <c r="B71" s="32"/>
      <c r="C71" s="32"/>
      <c r="D71" s="32"/>
      <c r="E71" s="38"/>
      <c r="F71" s="39"/>
      <c r="G71" s="23">
        <v>6733759</v>
      </c>
      <c r="H71" s="21"/>
      <c r="I71" s="23">
        <v>6172134</v>
      </c>
    </row>
    <row r="72" spans="1:9" ht="18.75" x14ac:dyDescent="0.2">
      <c r="A72" s="41"/>
      <c r="B72" s="32"/>
      <c r="C72" s="32"/>
      <c r="D72" s="32"/>
      <c r="E72" s="38"/>
      <c r="F72" s="39"/>
      <c r="G72" s="21"/>
      <c r="H72" s="5"/>
      <c r="I72" s="21"/>
    </row>
    <row r="73" spans="1:9" ht="18.75" x14ac:dyDescent="0.2">
      <c r="A73" s="34" t="s">
        <v>44</v>
      </c>
      <c r="B73" s="32"/>
      <c r="C73" s="32"/>
      <c r="D73" s="32"/>
      <c r="E73" s="38"/>
      <c r="F73" s="39"/>
      <c r="G73" s="23">
        <f>SUM(G69:G72)</f>
        <v>25824367</v>
      </c>
      <c r="H73" s="5"/>
      <c r="I73" s="23">
        <f>SUM(I69:I72)</f>
        <v>31831724</v>
      </c>
    </row>
    <row r="74" spans="1:9" ht="18.75" x14ac:dyDescent="0.2">
      <c r="A74" s="34"/>
      <c r="B74" s="32"/>
      <c r="C74" s="32"/>
      <c r="D74" s="32"/>
      <c r="E74" s="38"/>
      <c r="F74" s="39"/>
      <c r="G74" s="5"/>
      <c r="H74" s="5"/>
      <c r="I74" s="5"/>
    </row>
    <row r="75" spans="1:9" ht="18.75" x14ac:dyDescent="0.2">
      <c r="A75" s="2" t="s">
        <v>45</v>
      </c>
      <c r="B75" s="32"/>
      <c r="C75" s="32"/>
      <c r="D75" s="32"/>
      <c r="E75" s="38"/>
      <c r="F75" s="39"/>
      <c r="G75" s="23">
        <f>+G73+G65</f>
        <v>73098553</v>
      </c>
      <c r="H75" s="5"/>
      <c r="I75" s="23">
        <f>+I73+I65</f>
        <v>94833290</v>
      </c>
    </row>
    <row r="76" spans="1:9" ht="18.75" x14ac:dyDescent="0.2">
      <c r="A76" s="2"/>
      <c r="B76" s="32"/>
      <c r="C76" s="32"/>
      <c r="D76" s="32"/>
      <c r="E76" s="38"/>
      <c r="F76" s="39"/>
      <c r="G76" s="21"/>
      <c r="H76" s="5"/>
      <c r="I76" s="21"/>
    </row>
    <row r="77" spans="1:9" ht="18.75" x14ac:dyDescent="0.2">
      <c r="A77" s="2"/>
      <c r="B77" s="32"/>
      <c r="C77" s="32"/>
      <c r="D77" s="32"/>
      <c r="E77" s="38"/>
      <c r="F77" s="39"/>
      <c r="G77" s="21"/>
      <c r="H77" s="5"/>
      <c r="I77" s="21"/>
    </row>
    <row r="78" spans="1:9" ht="18.75" x14ac:dyDescent="0.2">
      <c r="A78" s="2"/>
      <c r="B78" s="32"/>
      <c r="C78" s="32"/>
      <c r="D78" s="32"/>
      <c r="E78" s="38"/>
      <c r="F78" s="39"/>
      <c r="G78" s="21"/>
      <c r="H78" s="5"/>
      <c r="I78" s="21"/>
    </row>
    <row r="79" spans="1:9" ht="18.75" x14ac:dyDescent="0.2">
      <c r="A79" s="42"/>
      <c r="B79" s="43"/>
      <c r="C79" s="32"/>
      <c r="D79" s="32"/>
      <c r="E79" s="38"/>
      <c r="F79" s="39"/>
      <c r="G79" s="5"/>
      <c r="H79" s="5"/>
      <c r="I79" s="5"/>
    </row>
    <row r="80" spans="1:9" ht="18.75" x14ac:dyDescent="0.2">
      <c r="A80" s="42"/>
      <c r="B80" s="43"/>
      <c r="C80" s="32"/>
      <c r="D80" s="32"/>
      <c r="E80" s="38"/>
      <c r="F80" s="39"/>
      <c r="G80" s="5"/>
      <c r="H80" s="5"/>
      <c r="I80" s="5"/>
    </row>
    <row r="81" spans="1:9" ht="18.75" x14ac:dyDescent="0.2">
      <c r="A81" s="22" t="s">
        <v>27</v>
      </c>
      <c r="B81" s="22"/>
      <c r="C81" s="22"/>
      <c r="D81" s="22"/>
      <c r="E81" s="22"/>
      <c r="F81" s="22"/>
      <c r="G81" s="22"/>
      <c r="H81" s="22"/>
      <c r="I81" s="22"/>
    </row>
    <row r="82" spans="1:9" ht="18.75" x14ac:dyDescent="0.2">
      <c r="A82" s="110"/>
      <c r="B82" s="110"/>
      <c r="C82" s="110"/>
      <c r="D82" s="110"/>
      <c r="E82" s="110"/>
      <c r="F82" s="110"/>
      <c r="G82" s="110"/>
      <c r="H82" s="110"/>
      <c r="I82" s="110"/>
    </row>
    <row r="83" spans="1:9" ht="18.75" x14ac:dyDescent="0.2">
      <c r="A83" s="42"/>
      <c r="B83" s="43"/>
      <c r="C83" s="32"/>
      <c r="D83" s="32"/>
      <c r="E83" s="38"/>
      <c r="F83" s="39"/>
      <c r="G83" s="5"/>
      <c r="H83" s="5"/>
      <c r="I83" s="5"/>
    </row>
    <row r="84" spans="1:9" ht="18.75" x14ac:dyDescent="0.2">
      <c r="A84" s="44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4" s="45"/>
      <c r="C84" s="46"/>
      <c r="D84" s="46"/>
      <c r="E84" s="47"/>
      <c r="F84" s="48"/>
      <c r="G84" s="24"/>
      <c r="H84" s="24"/>
      <c r="I84" s="24"/>
    </row>
    <row r="85" spans="1:9" ht="18.75" x14ac:dyDescent="0.2">
      <c r="A85" s="6" t="str">
        <f>A1</f>
        <v>บริษัท ที.อาร์.วี. รับเบอร์โปรดักส์ จำกัด (มหาชน)</v>
      </c>
      <c r="B85" s="6"/>
      <c r="C85" s="7"/>
      <c r="D85" s="7"/>
      <c r="E85" s="3"/>
      <c r="F85" s="4"/>
      <c r="G85" s="5"/>
      <c r="H85" s="5"/>
      <c r="I85" s="5"/>
    </row>
    <row r="86" spans="1:9" ht="18.75" x14ac:dyDescent="0.2">
      <c r="A86" s="6" t="s">
        <v>29</v>
      </c>
      <c r="B86" s="6"/>
      <c r="C86" s="7"/>
      <c r="D86" s="7"/>
      <c r="E86" s="3"/>
      <c r="F86" s="4"/>
      <c r="G86" s="5"/>
      <c r="H86" s="5"/>
      <c r="I86" s="5"/>
    </row>
    <row r="87" spans="1:9" ht="18.75" x14ac:dyDescent="0.2">
      <c r="A87" s="8" t="str">
        <f>+A3</f>
        <v>ณ วันที่ 30 กันยายน พ.ศ. 2564</v>
      </c>
      <c r="B87" s="8"/>
      <c r="C87" s="28"/>
      <c r="D87" s="28"/>
      <c r="E87" s="30"/>
      <c r="F87" s="31"/>
      <c r="G87" s="24"/>
      <c r="H87" s="24"/>
      <c r="I87" s="24"/>
    </row>
    <row r="88" spans="1:9" ht="18.75" x14ac:dyDescent="0.2">
      <c r="A88" s="6"/>
      <c r="B88" s="6"/>
      <c r="C88" s="7"/>
      <c r="D88" s="7"/>
      <c r="E88" s="3"/>
      <c r="F88" s="4"/>
      <c r="G88" s="5"/>
      <c r="H88" s="5"/>
      <c r="I88" s="5"/>
    </row>
    <row r="89" spans="1:9" ht="18.75" x14ac:dyDescent="0.2">
      <c r="A89" s="6"/>
      <c r="B89" s="6"/>
      <c r="C89" s="7"/>
      <c r="D89" s="7"/>
      <c r="E89" s="3"/>
      <c r="F89" s="4"/>
      <c r="G89" s="12" t="s">
        <v>3</v>
      </c>
      <c r="H89" s="12"/>
      <c r="I89" s="12" t="s">
        <v>4</v>
      </c>
    </row>
    <row r="90" spans="1:9" ht="18.75" x14ac:dyDescent="0.2">
      <c r="A90" s="6"/>
      <c r="B90" s="6"/>
      <c r="C90" s="7"/>
      <c r="D90" s="7"/>
      <c r="E90" s="3"/>
      <c r="F90" s="14"/>
      <c r="G90" s="15" t="s">
        <v>5</v>
      </c>
      <c r="H90" s="5"/>
      <c r="I90" s="16" t="s">
        <v>6</v>
      </c>
    </row>
    <row r="91" spans="1:9" ht="18.75" x14ac:dyDescent="0.2">
      <c r="A91" s="7"/>
      <c r="B91" s="7"/>
      <c r="C91" s="7"/>
      <c r="D91" s="7"/>
      <c r="E91" s="13"/>
      <c r="F91" s="14"/>
      <c r="G91" s="17" t="s">
        <v>7</v>
      </c>
      <c r="H91" s="17"/>
      <c r="I91" s="17" t="s">
        <v>8</v>
      </c>
    </row>
    <row r="92" spans="1:9" ht="18.75" x14ac:dyDescent="0.2">
      <c r="A92" s="2"/>
      <c r="B92" s="32"/>
      <c r="C92" s="32"/>
      <c r="D92" s="32"/>
      <c r="E92" s="18" t="s">
        <v>9</v>
      </c>
      <c r="F92" s="14"/>
      <c r="G92" s="19" t="s">
        <v>10</v>
      </c>
      <c r="H92" s="17"/>
      <c r="I92" s="19" t="s">
        <v>10</v>
      </c>
    </row>
    <row r="93" spans="1:9" ht="18.75" x14ac:dyDescent="0.2">
      <c r="A93" s="34" t="s">
        <v>46</v>
      </c>
      <c r="B93" s="32"/>
      <c r="C93" s="32"/>
      <c r="D93" s="32"/>
      <c r="E93" s="35"/>
      <c r="F93" s="36"/>
      <c r="G93" s="12"/>
      <c r="H93" s="12"/>
      <c r="I93" s="12"/>
    </row>
    <row r="94" spans="1:9" ht="18.75" x14ac:dyDescent="0.2">
      <c r="A94" s="42"/>
      <c r="B94" s="43"/>
      <c r="C94" s="32"/>
      <c r="D94" s="32"/>
      <c r="E94" s="38"/>
      <c r="F94" s="39"/>
      <c r="G94" s="5"/>
      <c r="H94" s="5"/>
      <c r="I94" s="5"/>
    </row>
    <row r="95" spans="1:9" ht="18.75" x14ac:dyDescent="0.2">
      <c r="A95" s="49" t="s">
        <v>47</v>
      </c>
      <c r="B95" s="43"/>
      <c r="C95" s="32"/>
      <c r="D95" s="32"/>
      <c r="E95" s="38"/>
      <c r="F95" s="32"/>
      <c r="G95" s="21"/>
      <c r="H95" s="21"/>
      <c r="I95" s="21"/>
    </row>
    <row r="96" spans="1:9" ht="18.75" x14ac:dyDescent="0.2">
      <c r="A96" s="32"/>
      <c r="B96" s="32"/>
      <c r="C96" s="32"/>
      <c r="D96" s="32"/>
      <c r="E96" s="38"/>
      <c r="F96" s="39"/>
      <c r="G96" s="5"/>
      <c r="H96" s="5"/>
      <c r="I96" s="5"/>
    </row>
    <row r="97" spans="1:9" ht="18.75" x14ac:dyDescent="0.2">
      <c r="A97" s="32" t="s">
        <v>48</v>
      </c>
      <c r="B97" s="43"/>
      <c r="C97" s="32"/>
      <c r="D97" s="32"/>
      <c r="E97" s="38">
        <v>15</v>
      </c>
      <c r="F97" s="39"/>
      <c r="G97" s="5"/>
      <c r="H97" s="5"/>
      <c r="I97" s="5"/>
    </row>
    <row r="98" spans="1:9" ht="18.75" x14ac:dyDescent="0.2">
      <c r="A98" s="32"/>
      <c r="B98" s="43" t="s">
        <v>49</v>
      </c>
      <c r="C98" s="32"/>
      <c r="D98" s="32"/>
      <c r="E98" s="38"/>
      <c r="F98" s="39"/>
      <c r="G98" s="5"/>
      <c r="H98" s="5"/>
      <c r="I98" s="5"/>
    </row>
    <row r="99" spans="1:9" ht="18.75" x14ac:dyDescent="0.2">
      <c r="A99" s="32"/>
      <c r="B99" s="43"/>
      <c r="C99" s="50" t="s">
        <v>50</v>
      </c>
      <c r="D99" s="41"/>
      <c r="E99" s="38"/>
      <c r="F99" s="39"/>
      <c r="G99" s="51"/>
      <c r="H99" s="5"/>
      <c r="I99" s="5"/>
    </row>
    <row r="100" spans="1:9" ht="18.75" x14ac:dyDescent="0.2">
      <c r="A100" s="32"/>
      <c r="B100" s="43"/>
      <c r="C100" s="50"/>
      <c r="D100" s="41" t="s">
        <v>51</v>
      </c>
      <c r="E100" s="38"/>
      <c r="F100" s="39"/>
      <c r="G100" s="51">
        <v>105000000</v>
      </c>
      <c r="H100" s="5"/>
      <c r="I100" s="5">
        <v>0</v>
      </c>
    </row>
    <row r="101" spans="1:9" ht="18.75" x14ac:dyDescent="0.2">
      <c r="A101" s="32"/>
      <c r="B101" s="43"/>
      <c r="C101" s="52" t="s">
        <v>52</v>
      </c>
      <c r="D101" s="32"/>
      <c r="E101" s="38"/>
      <c r="F101" s="39"/>
      <c r="G101" s="5"/>
      <c r="H101" s="5"/>
      <c r="I101" s="5"/>
    </row>
    <row r="102" spans="1:9" ht="19.5" thickBot="1" x14ac:dyDescent="0.25">
      <c r="A102" s="32"/>
      <c r="B102" s="43"/>
      <c r="C102" s="52"/>
      <c r="D102" s="32" t="s">
        <v>53</v>
      </c>
      <c r="E102" s="38"/>
      <c r="F102" s="39"/>
      <c r="G102" s="53">
        <v>0</v>
      </c>
      <c r="H102" s="5"/>
      <c r="I102" s="53">
        <v>77717500</v>
      </c>
    </row>
    <row r="103" spans="1:9" ht="19.5" thickTop="1" x14ac:dyDescent="0.2">
      <c r="A103" s="32"/>
      <c r="B103" s="32"/>
      <c r="C103" s="32"/>
      <c r="D103" s="32"/>
      <c r="E103" s="38"/>
      <c r="F103" s="39"/>
      <c r="G103" s="5"/>
      <c r="H103" s="5"/>
      <c r="I103" s="5"/>
    </row>
    <row r="104" spans="1:9" ht="18.75" x14ac:dyDescent="0.2">
      <c r="A104" s="43"/>
      <c r="B104" s="43" t="s">
        <v>54</v>
      </c>
      <c r="C104" s="43"/>
      <c r="D104" s="43"/>
      <c r="E104" s="32"/>
      <c r="F104" s="39"/>
      <c r="G104" s="5"/>
      <c r="H104" s="5"/>
      <c r="I104" s="5"/>
    </row>
    <row r="105" spans="1:9" ht="18.75" x14ac:dyDescent="0.2">
      <c r="A105" s="43"/>
      <c r="B105" s="43"/>
      <c r="C105" s="50" t="s">
        <v>55</v>
      </c>
      <c r="D105" s="41"/>
      <c r="E105" s="32"/>
      <c r="F105" s="39"/>
      <c r="G105" s="5"/>
      <c r="H105" s="5"/>
      <c r="I105" s="5"/>
    </row>
    <row r="106" spans="1:9" ht="18.75" x14ac:dyDescent="0.2">
      <c r="A106" s="43"/>
      <c r="B106" s="43"/>
      <c r="C106" s="54"/>
      <c r="D106" s="41" t="s">
        <v>56</v>
      </c>
      <c r="E106" s="32"/>
      <c r="F106" s="39"/>
      <c r="G106" s="21">
        <v>77717500</v>
      </c>
      <c r="H106" s="5"/>
      <c r="I106" s="5">
        <v>0</v>
      </c>
    </row>
    <row r="107" spans="1:9" ht="18.75" x14ac:dyDescent="0.2">
      <c r="A107" s="43"/>
      <c r="B107" s="43"/>
      <c r="C107" s="55" t="s">
        <v>52</v>
      </c>
      <c r="D107" s="43"/>
      <c r="E107" s="32"/>
      <c r="F107" s="39"/>
      <c r="G107" s="5"/>
      <c r="H107" s="5"/>
      <c r="I107" s="5"/>
    </row>
    <row r="108" spans="1:9" ht="18.75" x14ac:dyDescent="0.2">
      <c r="A108" s="43"/>
      <c r="B108" s="43"/>
      <c r="C108" s="7"/>
      <c r="D108" s="43" t="s">
        <v>57</v>
      </c>
      <c r="E108" s="32"/>
      <c r="F108" s="39"/>
      <c r="G108" s="21">
        <v>0</v>
      </c>
      <c r="H108" s="21"/>
      <c r="I108" s="21">
        <v>77717500</v>
      </c>
    </row>
    <row r="109" spans="1:9" ht="18.75" x14ac:dyDescent="0.2">
      <c r="A109" s="43" t="s">
        <v>58</v>
      </c>
      <c r="B109" s="43"/>
      <c r="C109" s="55"/>
      <c r="D109" s="43"/>
      <c r="E109" s="38"/>
      <c r="F109" s="39"/>
      <c r="G109" s="21">
        <v>57714853</v>
      </c>
      <c r="H109" s="21"/>
      <c r="I109" s="21">
        <v>57714853</v>
      </c>
    </row>
    <row r="110" spans="1:9" ht="18.75" x14ac:dyDescent="0.2">
      <c r="A110" s="43" t="s">
        <v>59</v>
      </c>
      <c r="B110" s="43"/>
      <c r="C110" s="32"/>
      <c r="D110" s="32"/>
      <c r="E110" s="38"/>
      <c r="F110" s="39"/>
      <c r="G110" s="5"/>
      <c r="H110" s="5"/>
      <c r="I110" s="5"/>
    </row>
    <row r="111" spans="1:9" ht="18.75" x14ac:dyDescent="0.2">
      <c r="A111" s="43"/>
      <c r="B111" s="43" t="s">
        <v>60</v>
      </c>
      <c r="C111" s="32"/>
      <c r="D111" s="32"/>
      <c r="E111" s="38"/>
      <c r="F111" s="39"/>
      <c r="G111" s="21">
        <v>7771750</v>
      </c>
      <c r="H111" s="21"/>
      <c r="I111" s="21">
        <v>7771750</v>
      </c>
    </row>
    <row r="112" spans="1:9" ht="18.75" x14ac:dyDescent="0.2">
      <c r="A112" s="43"/>
      <c r="B112" s="43" t="s">
        <v>61</v>
      </c>
      <c r="C112" s="32"/>
      <c r="D112" s="32"/>
      <c r="E112" s="38"/>
      <c r="F112" s="39"/>
      <c r="G112" s="23">
        <v>52129370</v>
      </c>
      <c r="H112" s="21"/>
      <c r="I112" s="23">
        <v>30102864</v>
      </c>
    </row>
    <row r="113" spans="1:9" ht="18.75" x14ac:dyDescent="0.2">
      <c r="A113" s="32"/>
      <c r="B113" s="32"/>
      <c r="C113" s="32"/>
      <c r="D113" s="32"/>
      <c r="E113" s="38"/>
      <c r="F113" s="39"/>
      <c r="G113" s="5"/>
      <c r="H113" s="5"/>
      <c r="I113" s="5"/>
    </row>
    <row r="114" spans="1:9" ht="18.75" x14ac:dyDescent="0.2">
      <c r="A114" s="2" t="s">
        <v>62</v>
      </c>
      <c r="B114" s="43"/>
      <c r="C114" s="32"/>
      <c r="D114" s="32"/>
      <c r="E114" s="38"/>
      <c r="F114" s="39"/>
      <c r="G114" s="23">
        <f>SUM(G106:G112)</f>
        <v>195333473</v>
      </c>
      <c r="H114" s="5"/>
      <c r="I114" s="23">
        <f>SUM(I108:I112)</f>
        <v>173306967</v>
      </c>
    </row>
    <row r="115" spans="1:9" ht="18.75" x14ac:dyDescent="0.2">
      <c r="A115" s="34"/>
      <c r="B115" s="32"/>
      <c r="C115" s="32"/>
      <c r="D115" s="32"/>
      <c r="E115" s="38"/>
      <c r="F115" s="39"/>
      <c r="G115" s="21"/>
      <c r="H115" s="5"/>
      <c r="I115" s="21"/>
    </row>
    <row r="116" spans="1:9" ht="19.5" thickBot="1" x14ac:dyDescent="0.25">
      <c r="A116" s="2" t="s">
        <v>63</v>
      </c>
      <c r="B116" s="32"/>
      <c r="C116" s="32"/>
      <c r="D116" s="32"/>
      <c r="E116" s="38"/>
      <c r="F116" s="39"/>
      <c r="G116" s="53">
        <f>+G114+G75</f>
        <v>268432026</v>
      </c>
      <c r="H116" s="5"/>
      <c r="I116" s="53">
        <f>+I114+I75</f>
        <v>268140257</v>
      </c>
    </row>
    <row r="117" spans="1:9" ht="19.5" thickTop="1" x14ac:dyDescent="0.2">
      <c r="A117" s="43"/>
      <c r="B117" s="43"/>
      <c r="C117" s="32"/>
      <c r="D117" s="32"/>
      <c r="E117" s="38"/>
      <c r="F117" s="39"/>
      <c r="G117" s="51"/>
      <c r="H117" s="21"/>
      <c r="I117" s="51"/>
    </row>
    <row r="118" spans="1:9" ht="18.75" x14ac:dyDescent="0.2">
      <c r="A118" s="43"/>
      <c r="B118" s="43"/>
      <c r="C118" s="32"/>
      <c r="D118" s="32"/>
      <c r="E118" s="38"/>
      <c r="F118" s="39"/>
      <c r="G118" s="21"/>
      <c r="H118" s="21"/>
      <c r="I118" s="21"/>
    </row>
    <row r="119" spans="1:9" ht="18.75" x14ac:dyDescent="0.2">
      <c r="A119" s="43"/>
      <c r="B119" s="43"/>
      <c r="C119" s="32"/>
      <c r="D119" s="32"/>
      <c r="E119" s="38"/>
      <c r="F119" s="39"/>
      <c r="G119" s="21"/>
      <c r="H119" s="21"/>
      <c r="I119" s="21"/>
    </row>
    <row r="120" spans="1:9" ht="18.75" x14ac:dyDescent="0.2">
      <c r="A120" s="43"/>
      <c r="B120" s="43"/>
      <c r="C120" s="32"/>
      <c r="D120" s="32"/>
      <c r="E120" s="38"/>
      <c r="F120" s="39"/>
      <c r="G120" s="21"/>
      <c r="H120" s="21"/>
      <c r="I120" s="21"/>
    </row>
    <row r="121" spans="1:9" ht="18.75" x14ac:dyDescent="0.2">
      <c r="A121" s="22" t="s">
        <v>27</v>
      </c>
      <c r="B121" s="22"/>
      <c r="C121" s="22"/>
      <c r="D121" s="22"/>
      <c r="E121" s="22"/>
      <c r="F121" s="22"/>
      <c r="G121" s="22"/>
      <c r="H121" s="22"/>
      <c r="I121" s="22"/>
    </row>
    <row r="122" spans="1:9" ht="18.75" x14ac:dyDescent="0.2">
      <c r="A122" s="110"/>
      <c r="B122" s="110"/>
      <c r="C122" s="110"/>
      <c r="D122" s="110"/>
      <c r="E122" s="110"/>
      <c r="F122" s="110"/>
      <c r="G122" s="110"/>
      <c r="H122" s="110"/>
      <c r="I122" s="110"/>
    </row>
    <row r="123" spans="1:9" ht="18.75" x14ac:dyDescent="0.2">
      <c r="A123" s="13"/>
      <c r="B123" s="13"/>
      <c r="C123" s="13"/>
      <c r="D123" s="13"/>
      <c r="E123" s="13"/>
      <c r="F123" s="13"/>
      <c r="G123" s="27"/>
      <c r="H123" s="27"/>
      <c r="I123" s="27"/>
    </row>
    <row r="124" spans="1:9" ht="18.75" x14ac:dyDescent="0.2">
      <c r="A124" s="28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4" s="46"/>
      <c r="C124" s="46"/>
      <c r="D124" s="46"/>
      <c r="E124" s="47"/>
      <c r="F124" s="48"/>
      <c r="G124" s="24"/>
      <c r="H124" s="24"/>
      <c r="I124" s="24"/>
    </row>
    <row r="125" spans="1:9" ht="18.75" x14ac:dyDescent="0.2">
      <c r="A125" s="7"/>
      <c r="B125" s="7"/>
      <c r="C125" s="7"/>
      <c r="D125" s="7"/>
      <c r="E125" s="3"/>
      <c r="F125" s="4"/>
      <c r="G125" s="5"/>
      <c r="H125" s="5"/>
      <c r="I125" s="5"/>
    </row>
  </sheetData>
  <mergeCells count="3">
    <mergeCell ref="A40:I40"/>
    <mergeCell ref="A82:I82"/>
    <mergeCell ref="A122:I1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E82FF-D691-468A-9B61-FAF27014355F}">
  <dimension ref="A1:H44"/>
  <sheetViews>
    <sheetView topLeftCell="A28" workbookViewId="0">
      <selection activeCell="L15" sqref="L15"/>
    </sheetView>
  </sheetViews>
  <sheetFormatPr defaultRowHeight="14.25" x14ac:dyDescent="0.2"/>
  <sheetData>
    <row r="1" spans="1:8" ht="18.75" x14ac:dyDescent="0.2">
      <c r="A1" s="1" t="s">
        <v>0</v>
      </c>
      <c r="B1" s="6"/>
      <c r="C1" s="7"/>
      <c r="D1" s="3"/>
      <c r="E1" s="4"/>
      <c r="F1" s="5"/>
      <c r="G1" s="5"/>
      <c r="H1" s="5"/>
    </row>
    <row r="2" spans="1:8" ht="18.75" x14ac:dyDescent="0.2">
      <c r="A2" s="6" t="s">
        <v>64</v>
      </c>
      <c r="B2" s="6"/>
      <c r="C2" s="7"/>
      <c r="D2" s="3"/>
      <c r="E2" s="4"/>
      <c r="F2" s="5"/>
      <c r="G2" s="5"/>
      <c r="H2" s="5"/>
    </row>
    <row r="3" spans="1:8" ht="18.75" x14ac:dyDescent="0.2">
      <c r="A3" s="8" t="s">
        <v>65</v>
      </c>
      <c r="B3" s="8"/>
      <c r="C3" s="28"/>
      <c r="D3" s="30"/>
      <c r="E3" s="31"/>
      <c r="F3" s="24"/>
      <c r="G3" s="24"/>
      <c r="H3" s="24"/>
    </row>
    <row r="4" spans="1:8" ht="18.75" x14ac:dyDescent="0.2">
      <c r="A4" s="6"/>
      <c r="B4" s="7"/>
      <c r="C4" s="7"/>
      <c r="D4" s="3"/>
      <c r="E4" s="4"/>
      <c r="F4" s="17"/>
      <c r="G4" s="5"/>
      <c r="H4" s="17"/>
    </row>
    <row r="5" spans="1:8" ht="18.75" x14ac:dyDescent="0.2">
      <c r="A5" s="6"/>
      <c r="B5" s="7"/>
      <c r="C5" s="7"/>
      <c r="D5" s="3"/>
      <c r="E5" s="4"/>
      <c r="F5" s="15" t="s">
        <v>5</v>
      </c>
      <c r="G5" s="5"/>
      <c r="H5" s="15" t="s">
        <v>5</v>
      </c>
    </row>
    <row r="6" spans="1:8" ht="18.75" x14ac:dyDescent="0.2">
      <c r="A6" s="6"/>
      <c r="B6" s="7"/>
      <c r="C6" s="7"/>
      <c r="D6" s="3"/>
      <c r="E6" s="56"/>
      <c r="F6" s="17" t="s">
        <v>7</v>
      </c>
      <c r="G6" s="17"/>
      <c r="H6" s="17" t="s">
        <v>8</v>
      </c>
    </row>
    <row r="7" spans="1:8" ht="18.75" x14ac:dyDescent="0.2">
      <c r="A7" s="6"/>
      <c r="B7" s="7"/>
      <c r="C7" s="7"/>
      <c r="D7" s="57" t="s">
        <v>9</v>
      </c>
      <c r="E7" s="58"/>
      <c r="F7" s="19" t="s">
        <v>10</v>
      </c>
      <c r="G7" s="12"/>
      <c r="H7" s="19" t="s">
        <v>10</v>
      </c>
    </row>
    <row r="8" spans="1:8" ht="18.75" x14ac:dyDescent="0.2">
      <c r="A8" s="7"/>
      <c r="B8" s="7"/>
      <c r="C8" s="7"/>
      <c r="D8" s="59"/>
      <c r="E8" s="4"/>
      <c r="F8" s="5"/>
      <c r="G8" s="5"/>
      <c r="H8" s="5"/>
    </row>
    <row r="9" spans="1:8" ht="18.75" x14ac:dyDescent="0.2">
      <c r="A9" s="41" t="s">
        <v>66</v>
      </c>
      <c r="B9" s="41"/>
      <c r="C9" s="41"/>
      <c r="D9" s="3"/>
      <c r="E9" s="4"/>
      <c r="F9" s="60">
        <v>40970187</v>
      </c>
      <c r="G9" s="60"/>
      <c r="H9" s="60">
        <v>39719029</v>
      </c>
    </row>
    <row r="10" spans="1:8" ht="18.75" x14ac:dyDescent="0.2">
      <c r="A10" s="41" t="s">
        <v>67</v>
      </c>
      <c r="B10" s="41"/>
      <c r="C10" s="41"/>
      <c r="D10" s="3"/>
      <c r="E10" s="4"/>
      <c r="F10" s="61">
        <v>-23988023</v>
      </c>
      <c r="G10" s="60"/>
      <c r="H10" s="61">
        <v>-23863942</v>
      </c>
    </row>
    <row r="11" spans="1:8" ht="18.75" x14ac:dyDescent="0.2">
      <c r="A11" s="111"/>
      <c r="B11" s="111"/>
      <c r="C11" s="111"/>
      <c r="D11" s="3"/>
      <c r="E11" s="4"/>
      <c r="F11" s="62"/>
      <c r="G11" s="62"/>
      <c r="H11" s="62"/>
    </row>
    <row r="12" spans="1:8" ht="18.75" x14ac:dyDescent="0.2">
      <c r="A12" s="1" t="s">
        <v>68</v>
      </c>
      <c r="B12" s="1"/>
      <c r="C12" s="1"/>
      <c r="D12" s="59"/>
      <c r="E12" s="4"/>
      <c r="F12" s="63">
        <f>SUM(F9:F11)</f>
        <v>16982164</v>
      </c>
      <c r="G12" s="63"/>
      <c r="H12" s="63">
        <f>SUM(H9:H11)</f>
        <v>15855087</v>
      </c>
    </row>
    <row r="13" spans="1:8" ht="18.75" x14ac:dyDescent="0.2">
      <c r="A13" s="41" t="s">
        <v>69</v>
      </c>
      <c r="B13" s="41"/>
      <c r="C13" s="41"/>
      <c r="D13" s="3"/>
      <c r="E13" s="4"/>
      <c r="F13" s="61">
        <v>774958</v>
      </c>
      <c r="G13" s="60"/>
      <c r="H13" s="61">
        <v>45720</v>
      </c>
    </row>
    <row r="14" spans="1:8" ht="18.75" x14ac:dyDescent="0.2">
      <c r="A14" s="41"/>
      <c r="B14" s="41"/>
      <c r="C14" s="41"/>
      <c r="D14" s="3"/>
      <c r="E14" s="4"/>
      <c r="F14" s="60"/>
      <c r="G14" s="60"/>
      <c r="H14" s="60"/>
    </row>
    <row r="15" spans="1:8" ht="18.75" x14ac:dyDescent="0.2">
      <c r="A15" s="1" t="s">
        <v>70</v>
      </c>
      <c r="B15" s="41"/>
      <c r="C15" s="41"/>
      <c r="D15" s="3"/>
      <c r="E15" s="4"/>
      <c r="F15" s="60">
        <f>SUM(F12:F13)</f>
        <v>17757122</v>
      </c>
      <c r="G15" s="60"/>
      <c r="H15" s="60">
        <f>SUM(H12:H13)</f>
        <v>15900807</v>
      </c>
    </row>
    <row r="16" spans="1:8" ht="18.75" x14ac:dyDescent="0.2">
      <c r="A16" s="41" t="s">
        <v>71</v>
      </c>
      <c r="B16" s="41"/>
      <c r="C16" s="41"/>
      <c r="D16" s="3"/>
      <c r="E16" s="4"/>
      <c r="F16" s="60">
        <v>-2392189</v>
      </c>
      <c r="G16" s="60"/>
      <c r="H16" s="60">
        <v>-1978374</v>
      </c>
    </row>
    <row r="17" spans="1:8" ht="18.75" x14ac:dyDescent="0.2">
      <c r="A17" s="41" t="s">
        <v>72</v>
      </c>
      <c r="B17" s="41"/>
      <c r="C17" s="41"/>
      <c r="D17" s="3"/>
      <c r="E17" s="4"/>
      <c r="F17" s="60">
        <v>-7340955</v>
      </c>
      <c r="G17" s="60"/>
      <c r="H17" s="60">
        <v>-4798100</v>
      </c>
    </row>
    <row r="18" spans="1:8" ht="18.75" x14ac:dyDescent="0.2">
      <c r="A18" s="41" t="s">
        <v>73</v>
      </c>
      <c r="B18" s="41"/>
      <c r="C18" s="41"/>
      <c r="D18" s="3"/>
      <c r="E18" s="4"/>
      <c r="F18" s="61">
        <v>-419036</v>
      </c>
      <c r="G18" s="60"/>
      <c r="H18" s="61">
        <v>-261362</v>
      </c>
    </row>
    <row r="19" spans="1:8" ht="18.75" x14ac:dyDescent="0.2">
      <c r="A19" s="111"/>
      <c r="B19" s="111"/>
      <c r="C19" s="111"/>
      <c r="D19" s="59"/>
      <c r="E19" s="4"/>
      <c r="F19" s="62"/>
      <c r="G19" s="62"/>
      <c r="H19" s="62"/>
    </row>
    <row r="20" spans="1:8" ht="18.75" x14ac:dyDescent="0.2">
      <c r="A20" s="1" t="s">
        <v>74</v>
      </c>
      <c r="B20" s="1"/>
      <c r="C20" s="1"/>
      <c r="D20" s="59"/>
      <c r="E20" s="4"/>
      <c r="F20" s="60">
        <f>SUM(F15:F19)</f>
        <v>7604942</v>
      </c>
      <c r="G20" s="63"/>
      <c r="H20" s="63">
        <f>SUM(H15:H19)</f>
        <v>8862971</v>
      </c>
    </row>
    <row r="21" spans="1:8" ht="18.75" x14ac:dyDescent="0.2">
      <c r="A21" s="41" t="s">
        <v>75</v>
      </c>
      <c r="B21" s="41"/>
      <c r="C21" s="41"/>
      <c r="D21" s="3"/>
      <c r="E21" s="4"/>
      <c r="F21" s="61">
        <v>-1368430</v>
      </c>
      <c r="G21" s="60"/>
      <c r="H21" s="61">
        <v>-1936105</v>
      </c>
    </row>
    <row r="22" spans="1:8" ht="18.75" x14ac:dyDescent="0.2">
      <c r="A22" s="111"/>
      <c r="B22" s="111"/>
      <c r="C22" s="7"/>
      <c r="D22" s="59"/>
      <c r="E22" s="4"/>
      <c r="F22" s="62"/>
      <c r="G22" s="62"/>
      <c r="H22" s="62"/>
    </row>
    <row r="23" spans="1:8" ht="18.75" x14ac:dyDescent="0.2">
      <c r="A23" s="41" t="s">
        <v>76</v>
      </c>
      <c r="B23" s="1"/>
      <c r="C23" s="1"/>
      <c r="D23" s="59"/>
      <c r="E23" s="4"/>
      <c r="F23" s="61">
        <f>SUM(F20:F22)</f>
        <v>6236512</v>
      </c>
      <c r="G23" s="63"/>
      <c r="H23" s="61">
        <f>SUM(H20:H22)</f>
        <v>6926866</v>
      </c>
    </row>
    <row r="24" spans="1:8" ht="18.75" x14ac:dyDescent="0.2">
      <c r="A24" s="41"/>
      <c r="B24" s="1"/>
      <c r="C24" s="1"/>
      <c r="D24" s="59"/>
      <c r="E24" s="4"/>
      <c r="F24" s="60"/>
      <c r="G24" s="63"/>
      <c r="H24" s="60"/>
    </row>
    <row r="25" spans="1:8" ht="18.75" x14ac:dyDescent="0.2">
      <c r="A25" s="1" t="s">
        <v>77</v>
      </c>
      <c r="B25" s="1"/>
      <c r="C25" s="1"/>
      <c r="D25" s="59"/>
      <c r="E25" s="4"/>
      <c r="F25" s="61">
        <v>0</v>
      </c>
      <c r="G25" s="63"/>
      <c r="H25" s="61">
        <v>0</v>
      </c>
    </row>
    <row r="26" spans="1:8" ht="18.75" x14ac:dyDescent="0.2">
      <c r="A26" s="41"/>
      <c r="B26" s="1"/>
      <c r="C26" s="1"/>
      <c r="D26" s="59"/>
      <c r="E26" s="4"/>
      <c r="F26" s="60"/>
      <c r="G26" s="63"/>
      <c r="H26" s="60"/>
    </row>
    <row r="27" spans="1:8" ht="18.75" x14ac:dyDescent="0.2">
      <c r="A27" s="6" t="s">
        <v>78</v>
      </c>
      <c r="B27" s="7"/>
      <c r="C27" s="7"/>
      <c r="D27" s="59"/>
      <c r="E27" s="4"/>
      <c r="F27" s="61">
        <f>SUM(F25)</f>
        <v>0</v>
      </c>
      <c r="G27" s="63"/>
      <c r="H27" s="61">
        <f>SUM(H25)</f>
        <v>0</v>
      </c>
    </row>
    <row r="28" spans="1:8" ht="18.75" x14ac:dyDescent="0.2">
      <c r="A28" s="111"/>
      <c r="B28" s="111"/>
      <c r="C28" s="7"/>
      <c r="D28" s="59"/>
      <c r="E28" s="4"/>
      <c r="F28" s="62"/>
      <c r="G28" s="62"/>
      <c r="H28" s="62"/>
    </row>
    <row r="29" spans="1:8" ht="19.5" thickBot="1" x14ac:dyDescent="0.25">
      <c r="A29" s="41" t="s">
        <v>79</v>
      </c>
      <c r="B29" s="1"/>
      <c r="C29" s="1"/>
      <c r="D29" s="59"/>
      <c r="E29" s="4"/>
      <c r="F29" s="64">
        <f>F23+F27</f>
        <v>6236512</v>
      </c>
      <c r="G29" s="63"/>
      <c r="H29" s="64">
        <f>H23+H27</f>
        <v>6926866</v>
      </c>
    </row>
    <row r="30" spans="1:8" ht="19.5" thickTop="1" x14ac:dyDescent="0.2">
      <c r="A30" s="41"/>
      <c r="B30" s="1"/>
      <c r="C30" s="1"/>
      <c r="D30" s="59"/>
      <c r="E30" s="4"/>
      <c r="F30" s="60"/>
      <c r="G30" s="63"/>
      <c r="H30" s="60"/>
    </row>
    <row r="31" spans="1:8" ht="18.75" x14ac:dyDescent="0.2">
      <c r="A31" s="6" t="s">
        <v>80</v>
      </c>
      <c r="B31" s="41"/>
      <c r="C31" s="1"/>
      <c r="D31" s="3"/>
      <c r="E31" s="4"/>
      <c r="F31" s="60"/>
      <c r="G31" s="62"/>
      <c r="H31" s="60"/>
    </row>
    <row r="32" spans="1:8" ht="18.75" x14ac:dyDescent="0.2">
      <c r="A32" s="7"/>
      <c r="B32" s="1"/>
      <c r="C32" s="1"/>
      <c r="D32" s="3"/>
      <c r="E32" s="4"/>
      <c r="F32" s="62"/>
      <c r="G32" s="62"/>
      <c r="H32" s="62"/>
    </row>
    <row r="33" spans="1:8" ht="18.75" x14ac:dyDescent="0.2">
      <c r="A33" s="7" t="s">
        <v>81</v>
      </c>
      <c r="B33" s="7"/>
      <c r="C33" s="7"/>
      <c r="D33" s="3">
        <v>17</v>
      </c>
      <c r="E33" s="4"/>
      <c r="F33" s="65">
        <v>0.04</v>
      </c>
      <c r="G33" s="60"/>
      <c r="H33" s="65">
        <v>0.04</v>
      </c>
    </row>
    <row r="34" spans="1:8" ht="18.75" x14ac:dyDescent="0.2">
      <c r="A34" s="1"/>
      <c r="B34" s="1"/>
      <c r="C34" s="1"/>
      <c r="D34" s="3"/>
      <c r="E34" s="4"/>
      <c r="F34" s="63"/>
      <c r="G34" s="63"/>
      <c r="H34" s="63"/>
    </row>
    <row r="35" spans="1:8" ht="18.75" x14ac:dyDescent="0.2">
      <c r="A35" s="1"/>
      <c r="B35" s="1"/>
      <c r="C35" s="1"/>
      <c r="D35" s="3"/>
      <c r="E35" s="4"/>
      <c r="F35" s="63"/>
      <c r="G35" s="63"/>
      <c r="H35" s="63"/>
    </row>
    <row r="36" spans="1:8" ht="18.75" x14ac:dyDescent="0.2">
      <c r="A36" s="1"/>
      <c r="B36" s="1"/>
      <c r="C36" s="1"/>
      <c r="D36" s="3"/>
      <c r="E36" s="4"/>
      <c r="F36" s="63"/>
      <c r="G36" s="63"/>
      <c r="H36" s="63"/>
    </row>
    <row r="37" spans="1:8" ht="18.75" x14ac:dyDescent="0.2">
      <c r="A37" s="1"/>
      <c r="B37" s="1"/>
      <c r="C37" s="1"/>
      <c r="D37" s="3"/>
      <c r="E37" s="4"/>
      <c r="F37" s="63"/>
      <c r="G37" s="63"/>
      <c r="H37" s="63"/>
    </row>
    <row r="38" spans="1:8" ht="18.75" x14ac:dyDescent="0.2">
      <c r="A38" s="1"/>
      <c r="B38" s="1"/>
      <c r="C38" s="1"/>
      <c r="D38" s="3"/>
      <c r="E38" s="4"/>
      <c r="F38" s="63"/>
      <c r="G38" s="63"/>
      <c r="H38" s="63"/>
    </row>
    <row r="39" spans="1:8" ht="18.75" x14ac:dyDescent="0.2">
      <c r="A39" s="1"/>
      <c r="B39" s="1"/>
      <c r="C39" s="1"/>
      <c r="D39" s="3"/>
      <c r="E39" s="4"/>
      <c r="F39" s="63"/>
      <c r="G39" s="63"/>
      <c r="H39" s="63"/>
    </row>
    <row r="40" spans="1:8" ht="18.75" x14ac:dyDescent="0.2">
      <c r="A40" s="1"/>
      <c r="B40" s="1"/>
      <c r="C40" s="1"/>
      <c r="D40" s="3"/>
      <c r="E40" s="4"/>
      <c r="F40" s="63"/>
      <c r="G40" s="63"/>
      <c r="H40" s="63"/>
    </row>
    <row r="41" spans="1:8" ht="18.75" x14ac:dyDescent="0.2">
      <c r="A41" s="1"/>
      <c r="B41" s="1"/>
      <c r="C41" s="1"/>
      <c r="D41" s="3"/>
      <c r="E41" s="4"/>
      <c r="F41" s="63"/>
      <c r="G41" s="63"/>
      <c r="H41" s="63"/>
    </row>
    <row r="42" spans="1:8" ht="18.75" x14ac:dyDescent="0.2">
      <c r="A42" s="1"/>
      <c r="B42" s="1"/>
      <c r="C42" s="1"/>
      <c r="D42" s="3"/>
      <c r="E42" s="4"/>
      <c r="F42" s="63"/>
      <c r="G42" s="63"/>
      <c r="H42" s="63"/>
    </row>
    <row r="43" spans="1:8" ht="18.75" x14ac:dyDescent="0.2">
      <c r="A43" s="66" t="str">
        <f>'[1]BS2-4'!A124</f>
        <v>หมายเหตุประกอบข้อมูลทางการเงินเป็นส่วนหนึ่งของข้อมูลทางการเงินระหว่างกาลนี้</v>
      </c>
      <c r="B43" s="67"/>
      <c r="C43" s="67"/>
      <c r="D43" s="30"/>
      <c r="E43" s="31"/>
      <c r="F43" s="61"/>
      <c r="G43" s="24"/>
      <c r="H43" s="61"/>
    </row>
    <row r="44" spans="1:8" ht="18.75" x14ac:dyDescent="0.2">
      <c r="A44" s="7"/>
      <c r="B44" s="7"/>
      <c r="C44" s="7"/>
      <c r="D44" s="3"/>
      <c r="E44" s="4"/>
      <c r="F44" s="5"/>
      <c r="G44" s="5"/>
      <c r="H44" s="5"/>
    </row>
  </sheetData>
  <mergeCells count="4">
    <mergeCell ref="A11:C11"/>
    <mergeCell ref="A19:C19"/>
    <mergeCell ref="A22:B22"/>
    <mergeCell ref="A28:B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428B4-4BAD-4840-AC13-2E4615E417CC}">
  <dimension ref="A1:H34"/>
  <sheetViews>
    <sheetView topLeftCell="A19" workbookViewId="0">
      <selection activeCell="O12" sqref="O12"/>
    </sheetView>
  </sheetViews>
  <sheetFormatPr defaultRowHeight="14.25" x14ac:dyDescent="0.2"/>
  <sheetData>
    <row r="1" spans="1:8" ht="18.75" x14ac:dyDescent="0.2">
      <c r="A1" s="1" t="s">
        <v>0</v>
      </c>
      <c r="B1" s="6"/>
      <c r="C1" s="7"/>
      <c r="D1" s="3"/>
      <c r="E1" s="4"/>
      <c r="F1" s="5"/>
      <c r="G1" s="5"/>
      <c r="H1" s="5"/>
    </row>
    <row r="2" spans="1:8" ht="18.75" x14ac:dyDescent="0.2">
      <c r="A2" s="6" t="s">
        <v>64</v>
      </c>
      <c r="B2" s="6"/>
      <c r="C2" s="7"/>
      <c r="D2" s="3"/>
      <c r="E2" s="4"/>
      <c r="F2" s="5"/>
      <c r="G2" s="5"/>
      <c r="H2" s="5"/>
    </row>
    <row r="3" spans="1:8" ht="18.75" x14ac:dyDescent="0.2">
      <c r="A3" s="8" t="s">
        <v>82</v>
      </c>
      <c r="B3" s="8"/>
      <c r="C3" s="28"/>
      <c r="D3" s="30"/>
      <c r="E3" s="31"/>
      <c r="F3" s="24"/>
      <c r="G3" s="24"/>
      <c r="H3" s="24"/>
    </row>
    <row r="4" spans="1:8" ht="18.75" x14ac:dyDescent="0.2">
      <c r="A4" s="6"/>
      <c r="B4" s="7"/>
      <c r="C4" s="7"/>
      <c r="D4" s="3"/>
      <c r="E4" s="4"/>
      <c r="F4" s="17"/>
      <c r="G4" s="5"/>
      <c r="H4" s="17"/>
    </row>
    <row r="5" spans="1:8" ht="18.75" x14ac:dyDescent="0.2">
      <c r="A5" s="6"/>
      <c r="B5" s="7"/>
      <c r="C5" s="7"/>
      <c r="D5" s="3"/>
      <c r="E5" s="4"/>
      <c r="F5" s="15" t="s">
        <v>5</v>
      </c>
      <c r="G5" s="5"/>
      <c r="H5" s="15" t="s">
        <v>5</v>
      </c>
    </row>
    <row r="6" spans="1:8" ht="18.75" x14ac:dyDescent="0.2">
      <c r="A6" s="6"/>
      <c r="B6" s="7"/>
      <c r="C6" s="7"/>
      <c r="D6" s="3"/>
      <c r="E6" s="56"/>
      <c r="F6" s="17" t="s">
        <v>7</v>
      </c>
      <c r="G6" s="17"/>
      <c r="H6" s="17" t="s">
        <v>8</v>
      </c>
    </row>
    <row r="7" spans="1:8" ht="18.75" x14ac:dyDescent="0.2">
      <c r="A7" s="6"/>
      <c r="B7" s="7"/>
      <c r="C7" s="7"/>
      <c r="D7" s="57" t="s">
        <v>9</v>
      </c>
      <c r="E7" s="58"/>
      <c r="F7" s="19" t="s">
        <v>10</v>
      </c>
      <c r="G7" s="12"/>
      <c r="H7" s="19" t="s">
        <v>10</v>
      </c>
    </row>
    <row r="8" spans="1:8" ht="18.75" x14ac:dyDescent="0.2">
      <c r="A8" s="7"/>
      <c r="B8" s="7"/>
      <c r="C8" s="7"/>
      <c r="D8" s="59"/>
      <c r="E8" s="4"/>
      <c r="F8" s="5"/>
      <c r="G8" s="5"/>
      <c r="H8" s="5"/>
    </row>
    <row r="9" spans="1:8" ht="18.75" x14ac:dyDescent="0.2">
      <c r="A9" s="41" t="s">
        <v>66</v>
      </c>
      <c r="B9" s="41"/>
      <c r="C9" s="41"/>
      <c r="D9" s="3"/>
      <c r="E9" s="4"/>
      <c r="F9" s="60">
        <v>133279495</v>
      </c>
      <c r="G9" s="60"/>
      <c r="H9" s="60">
        <v>114186617</v>
      </c>
    </row>
    <row r="10" spans="1:8" ht="18.75" x14ac:dyDescent="0.2">
      <c r="A10" s="41" t="s">
        <v>67</v>
      </c>
      <c r="B10" s="41"/>
      <c r="C10" s="41"/>
      <c r="D10" s="3"/>
      <c r="E10" s="4"/>
      <c r="F10" s="61">
        <v>-79716340</v>
      </c>
      <c r="G10" s="60"/>
      <c r="H10" s="61">
        <v>-72442745</v>
      </c>
    </row>
    <row r="11" spans="1:8" ht="18.75" x14ac:dyDescent="0.2">
      <c r="A11" s="111"/>
      <c r="B11" s="111"/>
      <c r="C11" s="111"/>
      <c r="D11" s="3"/>
      <c r="E11" s="4"/>
      <c r="F11" s="62"/>
      <c r="G11" s="62"/>
      <c r="H11" s="62"/>
    </row>
    <row r="12" spans="1:8" ht="18.75" x14ac:dyDescent="0.2">
      <c r="A12" s="1" t="s">
        <v>68</v>
      </c>
      <c r="B12" s="1"/>
      <c r="C12" s="1"/>
      <c r="D12" s="59"/>
      <c r="E12" s="4"/>
      <c r="F12" s="63">
        <f>SUM(F9:F11)</f>
        <v>53563155</v>
      </c>
      <c r="G12" s="63"/>
      <c r="H12" s="63">
        <f>SUM(H9:H11)</f>
        <v>41743872</v>
      </c>
    </row>
    <row r="13" spans="1:8" ht="18.75" x14ac:dyDescent="0.2">
      <c r="A13" s="41" t="s">
        <v>69</v>
      </c>
      <c r="B13" s="41"/>
      <c r="C13" s="41"/>
      <c r="D13" s="3"/>
      <c r="E13" s="4"/>
      <c r="F13" s="61">
        <v>927025</v>
      </c>
      <c r="G13" s="60"/>
      <c r="H13" s="61">
        <v>186126</v>
      </c>
    </row>
    <row r="14" spans="1:8" ht="18.75" x14ac:dyDescent="0.2">
      <c r="A14" s="41"/>
      <c r="B14" s="41"/>
      <c r="C14" s="41"/>
      <c r="D14" s="3"/>
      <c r="E14" s="4"/>
      <c r="F14" s="60"/>
      <c r="G14" s="60"/>
      <c r="H14" s="60"/>
    </row>
    <row r="15" spans="1:8" ht="18.75" x14ac:dyDescent="0.2">
      <c r="A15" s="1" t="s">
        <v>70</v>
      </c>
      <c r="B15" s="41"/>
      <c r="C15" s="41"/>
      <c r="D15" s="3"/>
      <c r="E15" s="4"/>
      <c r="F15" s="60">
        <f>SUM(F12:F13)</f>
        <v>54490180</v>
      </c>
      <c r="G15" s="60"/>
      <c r="H15" s="60">
        <f>SUM(H12:H13)</f>
        <v>41929998</v>
      </c>
    </row>
    <row r="16" spans="1:8" ht="18.75" x14ac:dyDescent="0.2">
      <c r="A16" s="41" t="s">
        <v>71</v>
      </c>
      <c r="B16" s="41"/>
      <c r="C16" s="41"/>
      <c r="D16" s="3"/>
      <c r="E16" s="4"/>
      <c r="F16" s="60">
        <v>-8044653</v>
      </c>
      <c r="G16" s="60"/>
      <c r="H16" s="60">
        <v>-5499206</v>
      </c>
    </row>
    <row r="17" spans="1:8" ht="18.75" x14ac:dyDescent="0.2">
      <c r="A17" s="41" t="s">
        <v>72</v>
      </c>
      <c r="B17" s="41"/>
      <c r="C17" s="41"/>
      <c r="D17" s="3"/>
      <c r="E17" s="4"/>
      <c r="F17" s="60">
        <v>-17394904</v>
      </c>
      <c r="G17" s="60"/>
      <c r="H17" s="60">
        <v>-16370419</v>
      </c>
    </row>
    <row r="18" spans="1:8" ht="18.75" x14ac:dyDescent="0.2">
      <c r="A18" s="41" t="s">
        <v>73</v>
      </c>
      <c r="B18" s="41"/>
      <c r="C18" s="41"/>
      <c r="D18" s="3"/>
      <c r="E18" s="4"/>
      <c r="F18" s="61">
        <v>-1476845</v>
      </c>
      <c r="G18" s="60"/>
      <c r="H18" s="61">
        <v>-1042009</v>
      </c>
    </row>
    <row r="19" spans="1:8" ht="18.75" x14ac:dyDescent="0.2">
      <c r="A19" s="111"/>
      <c r="B19" s="111"/>
      <c r="C19" s="111"/>
      <c r="D19" s="59"/>
      <c r="E19" s="4"/>
      <c r="F19" s="62"/>
      <c r="G19" s="62"/>
      <c r="H19" s="62"/>
    </row>
    <row r="20" spans="1:8" ht="18.75" x14ac:dyDescent="0.2">
      <c r="A20" s="1" t="s">
        <v>74</v>
      </c>
      <c r="B20" s="1"/>
      <c r="C20" s="1"/>
      <c r="D20" s="59"/>
      <c r="E20" s="4"/>
      <c r="F20" s="63">
        <f>SUM(F15:F19)</f>
        <v>27573778</v>
      </c>
      <c r="G20" s="63"/>
      <c r="H20" s="63">
        <f>SUM(H15:H19)</f>
        <v>19018364</v>
      </c>
    </row>
    <row r="21" spans="1:8" ht="18.75" x14ac:dyDescent="0.2">
      <c r="A21" s="41" t="s">
        <v>75</v>
      </c>
      <c r="B21" s="41"/>
      <c r="C21" s="41"/>
      <c r="D21" s="3">
        <v>13</v>
      </c>
      <c r="E21" s="4"/>
      <c r="F21" s="61">
        <v>-5547272</v>
      </c>
      <c r="G21" s="60"/>
      <c r="H21" s="61">
        <v>-3696486</v>
      </c>
    </row>
    <row r="22" spans="1:8" ht="18.75" x14ac:dyDescent="0.2">
      <c r="A22" s="111"/>
      <c r="B22" s="111"/>
      <c r="C22" s="7"/>
      <c r="D22" s="59"/>
      <c r="E22" s="4"/>
      <c r="F22" s="62"/>
      <c r="G22" s="62"/>
      <c r="H22" s="62"/>
    </row>
    <row r="23" spans="1:8" ht="18.75" x14ac:dyDescent="0.2">
      <c r="A23" s="41" t="s">
        <v>76</v>
      </c>
      <c r="B23" s="1"/>
      <c r="C23" s="1"/>
      <c r="D23" s="59"/>
      <c r="E23" s="4"/>
      <c r="F23" s="68">
        <f>SUM(F20:F22)</f>
        <v>22026506</v>
      </c>
      <c r="G23" s="63"/>
      <c r="H23" s="61">
        <f>SUM(H20:H22)</f>
        <v>15321878</v>
      </c>
    </row>
    <row r="24" spans="1:8" ht="18.75" x14ac:dyDescent="0.2">
      <c r="A24" s="41"/>
      <c r="B24" s="1"/>
      <c r="C24" s="1"/>
      <c r="D24" s="59"/>
      <c r="E24" s="4"/>
      <c r="F24" s="60"/>
      <c r="G24" s="63"/>
      <c r="H24" s="60"/>
    </row>
    <row r="25" spans="1:8" ht="18.75" x14ac:dyDescent="0.2">
      <c r="A25" s="1" t="s">
        <v>77</v>
      </c>
      <c r="B25" s="1"/>
      <c r="C25" s="1"/>
      <c r="D25" s="59"/>
      <c r="E25" s="4"/>
      <c r="F25" s="61">
        <v>0</v>
      </c>
      <c r="G25" s="63"/>
      <c r="H25" s="61">
        <v>0</v>
      </c>
    </row>
    <row r="26" spans="1:8" ht="18.75" x14ac:dyDescent="0.2">
      <c r="A26" s="41"/>
      <c r="B26" s="1"/>
      <c r="C26" s="1"/>
      <c r="D26" s="59"/>
      <c r="E26" s="4"/>
      <c r="F26" s="60"/>
      <c r="G26" s="63"/>
      <c r="H26" s="60"/>
    </row>
    <row r="27" spans="1:8" ht="18.75" x14ac:dyDescent="0.2">
      <c r="A27" s="6" t="s">
        <v>78</v>
      </c>
      <c r="B27" s="7"/>
      <c r="C27" s="7"/>
      <c r="D27" s="59"/>
      <c r="E27" s="4"/>
      <c r="F27" s="61">
        <f>SUM(F25)</f>
        <v>0</v>
      </c>
      <c r="G27" s="63"/>
      <c r="H27" s="61">
        <f>SUM(H25)</f>
        <v>0</v>
      </c>
    </row>
    <row r="28" spans="1:8" ht="18.75" x14ac:dyDescent="0.2">
      <c r="A28" s="111"/>
      <c r="B28" s="111"/>
      <c r="C28" s="7"/>
      <c r="D28" s="59"/>
      <c r="E28" s="4"/>
      <c r="F28" s="62"/>
      <c r="G28" s="62"/>
      <c r="H28" s="62"/>
    </row>
    <row r="29" spans="1:8" ht="19.5" thickBot="1" x14ac:dyDescent="0.25">
      <c r="A29" s="41" t="s">
        <v>79</v>
      </c>
      <c r="B29" s="1"/>
      <c r="C29" s="1"/>
      <c r="D29" s="59"/>
      <c r="E29" s="4"/>
      <c r="F29" s="64">
        <f>F23+F27</f>
        <v>22026506</v>
      </c>
      <c r="G29" s="63"/>
      <c r="H29" s="64">
        <f>H23+H27</f>
        <v>15321878</v>
      </c>
    </row>
    <row r="30" spans="1:8" ht="19.5" thickTop="1" x14ac:dyDescent="0.2">
      <c r="A30" s="41"/>
      <c r="B30" s="1"/>
      <c r="C30" s="1"/>
      <c r="D30" s="59"/>
      <c r="E30" s="4"/>
      <c r="F30" s="60"/>
      <c r="G30" s="63"/>
      <c r="H30" s="60"/>
    </row>
    <row r="31" spans="1:8" ht="18.75" x14ac:dyDescent="0.2">
      <c r="A31" s="6" t="s">
        <v>80</v>
      </c>
      <c r="B31" s="41"/>
      <c r="C31" s="1"/>
      <c r="D31" s="3"/>
      <c r="E31" s="4"/>
      <c r="F31" s="60"/>
      <c r="G31" s="62"/>
      <c r="H31" s="60"/>
    </row>
    <row r="32" spans="1:8" ht="18.75" x14ac:dyDescent="0.2">
      <c r="A32" s="7"/>
      <c r="B32" s="1"/>
      <c r="C32" s="1"/>
      <c r="D32" s="3"/>
      <c r="E32" s="4"/>
      <c r="F32" s="62"/>
      <c r="G32" s="62"/>
      <c r="H32" s="62"/>
    </row>
    <row r="33" spans="1:8" ht="18.75" x14ac:dyDescent="0.2">
      <c r="A33" s="7" t="s">
        <v>81</v>
      </c>
      <c r="B33" s="7"/>
      <c r="C33" s="7"/>
      <c r="D33" s="3">
        <v>17</v>
      </c>
      <c r="E33" s="4"/>
      <c r="F33" s="65">
        <v>0.14000000000000001</v>
      </c>
      <c r="G33" s="60"/>
      <c r="H33" s="65">
        <v>0.1</v>
      </c>
    </row>
    <row r="34" spans="1:8" ht="18.75" x14ac:dyDescent="0.2">
      <c r="A34" s="1"/>
      <c r="B34" s="1"/>
      <c r="C34" s="1"/>
      <c r="D34" s="3"/>
      <c r="E34" s="4"/>
      <c r="F34" s="63"/>
      <c r="G34" s="63"/>
      <c r="H34" s="63"/>
    </row>
  </sheetData>
  <mergeCells count="4">
    <mergeCell ref="A11:C11"/>
    <mergeCell ref="A19:C19"/>
    <mergeCell ref="A22:B22"/>
    <mergeCell ref="A28:B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EEE8C-6C58-4082-AC76-5B32E1C74BF2}">
  <dimension ref="A1:N28"/>
  <sheetViews>
    <sheetView topLeftCell="A7" workbookViewId="0">
      <selection activeCell="P8" sqref="P8"/>
    </sheetView>
  </sheetViews>
  <sheetFormatPr defaultRowHeight="14.25" x14ac:dyDescent="0.2"/>
  <sheetData>
    <row r="1" spans="1:14" ht="18.75" x14ac:dyDescent="0.2">
      <c r="A1" s="1" t="s">
        <v>0</v>
      </c>
      <c r="B1" s="37"/>
      <c r="C1" s="32"/>
      <c r="D1" s="32"/>
      <c r="E1" s="32"/>
      <c r="F1" s="21"/>
      <c r="G1" s="21"/>
      <c r="H1" s="21"/>
      <c r="I1" s="21"/>
      <c r="J1" s="21"/>
      <c r="K1" s="21"/>
      <c r="L1" s="21"/>
      <c r="M1" s="21"/>
      <c r="N1" s="21"/>
    </row>
    <row r="2" spans="1:14" ht="18.75" x14ac:dyDescent="0.2">
      <c r="A2" s="37" t="s">
        <v>83</v>
      </c>
      <c r="B2" s="37"/>
      <c r="C2" s="32"/>
      <c r="D2" s="32"/>
      <c r="E2" s="32"/>
      <c r="F2" s="21"/>
      <c r="G2" s="21"/>
      <c r="H2" s="21"/>
      <c r="I2" s="21"/>
      <c r="J2" s="21"/>
      <c r="K2" s="21"/>
      <c r="L2" s="21"/>
      <c r="M2" s="21"/>
      <c r="N2" s="21"/>
    </row>
    <row r="3" spans="1:14" ht="18.75" x14ac:dyDescent="0.2">
      <c r="A3" s="8" t="str">
        <f>[1]PL6!A3</f>
        <v>สำหรับงวดเก้าเดือนสิ้นสุดวันที่ 30 กันยายน พ.ศ. 2564</v>
      </c>
      <c r="B3" s="46"/>
      <c r="C3" s="46"/>
      <c r="D3" s="46"/>
      <c r="E3" s="46"/>
      <c r="F3" s="23"/>
      <c r="G3" s="23"/>
      <c r="H3" s="23"/>
      <c r="I3" s="23"/>
      <c r="J3" s="23"/>
      <c r="K3" s="23"/>
      <c r="L3" s="23"/>
      <c r="M3" s="23"/>
      <c r="N3" s="23"/>
    </row>
    <row r="4" spans="1:14" ht="18.75" x14ac:dyDescent="0.2">
      <c r="A4" s="32"/>
      <c r="B4" s="32"/>
      <c r="C4" s="32"/>
      <c r="D4" s="32"/>
      <c r="E4" s="32"/>
      <c r="F4" s="21"/>
      <c r="G4" s="21"/>
      <c r="H4" s="21"/>
      <c r="I4" s="21"/>
      <c r="J4" s="69"/>
      <c r="K4" s="69"/>
      <c r="L4" s="69"/>
      <c r="M4" s="21"/>
      <c r="N4" s="21"/>
    </row>
    <row r="5" spans="1:14" ht="18.75" x14ac:dyDescent="0.2">
      <c r="A5" s="37"/>
      <c r="B5" s="34"/>
      <c r="C5" s="32"/>
      <c r="D5" s="32"/>
      <c r="E5" s="32"/>
      <c r="F5" s="21"/>
      <c r="G5" s="21"/>
      <c r="H5" s="21"/>
      <c r="I5" s="21"/>
      <c r="J5" s="112" t="s">
        <v>84</v>
      </c>
      <c r="K5" s="112"/>
      <c r="L5" s="112"/>
      <c r="M5" s="21"/>
      <c r="N5" s="21"/>
    </row>
    <row r="6" spans="1:14" ht="18.75" x14ac:dyDescent="0.2">
      <c r="A6" s="32"/>
      <c r="B6" s="32"/>
      <c r="C6" s="32"/>
      <c r="D6" s="32"/>
      <c r="E6" s="32"/>
      <c r="F6" s="21"/>
      <c r="G6" s="70"/>
      <c r="H6" s="71"/>
      <c r="I6" s="71"/>
      <c r="J6" s="71" t="s">
        <v>85</v>
      </c>
      <c r="K6" s="71"/>
      <c r="L6" s="21"/>
      <c r="M6" s="21"/>
      <c r="N6" s="21"/>
    </row>
    <row r="7" spans="1:14" ht="18.75" x14ac:dyDescent="0.2">
      <c r="A7" s="32"/>
      <c r="B7" s="3"/>
      <c r="C7" s="34"/>
      <c r="D7" s="34"/>
      <c r="E7" s="34"/>
      <c r="F7" s="71" t="s">
        <v>86</v>
      </c>
      <c r="G7" s="70"/>
      <c r="H7" s="71" t="s">
        <v>87</v>
      </c>
      <c r="I7" s="71"/>
      <c r="J7" s="71" t="s">
        <v>88</v>
      </c>
      <c r="K7" s="71"/>
      <c r="L7" s="71"/>
      <c r="M7" s="71"/>
      <c r="N7" s="71" t="s">
        <v>89</v>
      </c>
    </row>
    <row r="8" spans="1:14" ht="18.75" x14ac:dyDescent="0.2">
      <c r="A8" s="32"/>
      <c r="B8" s="3"/>
      <c r="C8" s="34"/>
      <c r="D8" s="34"/>
      <c r="E8" s="34"/>
      <c r="F8" s="71" t="s">
        <v>90</v>
      </c>
      <c r="G8" s="60"/>
      <c r="H8" s="72" t="s">
        <v>91</v>
      </c>
      <c r="I8" s="60"/>
      <c r="J8" s="71" t="s">
        <v>92</v>
      </c>
      <c r="K8" s="60"/>
      <c r="L8" s="71" t="s">
        <v>61</v>
      </c>
      <c r="M8" s="60"/>
      <c r="N8" s="71" t="s">
        <v>93</v>
      </c>
    </row>
    <row r="9" spans="1:14" ht="18.75" x14ac:dyDescent="0.2">
      <c r="A9" s="32"/>
      <c r="B9" s="59"/>
      <c r="C9" s="34"/>
      <c r="D9" s="57" t="s">
        <v>9</v>
      </c>
      <c r="E9" s="34"/>
      <c r="F9" s="73" t="s">
        <v>10</v>
      </c>
      <c r="G9" s="60"/>
      <c r="H9" s="73" t="s">
        <v>10</v>
      </c>
      <c r="I9" s="74"/>
      <c r="J9" s="73" t="s">
        <v>10</v>
      </c>
      <c r="K9" s="74"/>
      <c r="L9" s="73" t="s">
        <v>10</v>
      </c>
      <c r="M9" s="74"/>
      <c r="N9" s="73" t="s">
        <v>10</v>
      </c>
    </row>
    <row r="10" spans="1:14" ht="18.75" x14ac:dyDescent="0.2">
      <c r="A10" s="75"/>
      <c r="B10" s="3"/>
      <c r="C10" s="32"/>
      <c r="D10" s="32"/>
      <c r="E10" s="32"/>
      <c r="F10" s="76"/>
      <c r="G10" s="21"/>
      <c r="H10" s="5"/>
      <c r="I10" s="21"/>
      <c r="J10" s="21"/>
      <c r="K10" s="21"/>
      <c r="L10" s="5"/>
      <c r="M10" s="21"/>
      <c r="N10" s="21"/>
    </row>
    <row r="11" spans="1:14" ht="18.75" x14ac:dyDescent="0.2">
      <c r="A11" s="25" t="s">
        <v>94</v>
      </c>
      <c r="B11" s="34"/>
      <c r="C11" s="34"/>
      <c r="D11" s="34"/>
      <c r="E11" s="34"/>
      <c r="F11" s="21">
        <v>77717500</v>
      </c>
      <c r="G11" s="21"/>
      <c r="H11" s="21">
        <v>57714853</v>
      </c>
      <c r="I11" s="21"/>
      <c r="J11" s="21">
        <v>1200000</v>
      </c>
      <c r="K11" s="21"/>
      <c r="L11" s="21">
        <v>65463917</v>
      </c>
      <c r="M11" s="21"/>
      <c r="N11" s="21">
        <f>SUM(F11:M11)</f>
        <v>202096270</v>
      </c>
    </row>
    <row r="12" spans="1:14" ht="18.75" x14ac:dyDescent="0.2">
      <c r="A12" s="25" t="s">
        <v>95</v>
      </c>
      <c r="B12" s="25"/>
      <c r="C12" s="25"/>
      <c r="D12" s="32"/>
      <c r="E12" s="32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18.75" x14ac:dyDescent="0.2">
      <c r="A13" s="77" t="s">
        <v>96</v>
      </c>
      <c r="B13" s="25"/>
      <c r="C13" s="25"/>
      <c r="D13" s="38">
        <v>16</v>
      </c>
      <c r="E13" s="32"/>
      <c r="F13" s="21">
        <v>0</v>
      </c>
      <c r="G13" s="21"/>
      <c r="H13" s="21">
        <v>0</v>
      </c>
      <c r="I13" s="21"/>
      <c r="J13" s="21">
        <v>3700000</v>
      </c>
      <c r="K13" s="21"/>
      <c r="L13" s="21">
        <v>-3700000</v>
      </c>
      <c r="M13" s="21"/>
      <c r="N13" s="21">
        <f t="shared" ref="N13:N14" si="0">SUM(F13:M13)</f>
        <v>0</v>
      </c>
    </row>
    <row r="14" spans="1:14" ht="18.75" x14ac:dyDescent="0.2">
      <c r="A14" s="77" t="s">
        <v>97</v>
      </c>
      <c r="B14" s="25"/>
      <c r="C14" s="25"/>
      <c r="D14" s="38">
        <v>16</v>
      </c>
      <c r="E14" s="32"/>
      <c r="F14" s="21">
        <v>0</v>
      </c>
      <c r="G14" s="21"/>
      <c r="H14" s="21">
        <v>0</v>
      </c>
      <c r="I14" s="21"/>
      <c r="J14" s="21">
        <v>0</v>
      </c>
      <c r="K14" s="21"/>
      <c r="L14" s="21">
        <v>-9986699</v>
      </c>
      <c r="M14" s="21"/>
      <c r="N14" s="21">
        <f t="shared" si="0"/>
        <v>-9986699</v>
      </c>
    </row>
    <row r="15" spans="1:14" ht="18.75" x14ac:dyDescent="0.2">
      <c r="A15" s="78" t="s">
        <v>79</v>
      </c>
      <c r="B15" s="25"/>
      <c r="C15" s="25"/>
      <c r="D15" s="32"/>
      <c r="E15" s="32"/>
      <c r="F15" s="23">
        <v>0</v>
      </c>
      <c r="G15" s="5"/>
      <c r="H15" s="23">
        <v>0</v>
      </c>
      <c r="I15" s="21"/>
      <c r="J15" s="23">
        <v>0</v>
      </c>
      <c r="K15" s="21"/>
      <c r="L15" s="23">
        <f>[1]PL6!H29</f>
        <v>15321878</v>
      </c>
      <c r="M15" s="21"/>
      <c r="N15" s="23">
        <f>SUM(L15,J15,H15,F15)</f>
        <v>15321878</v>
      </c>
    </row>
    <row r="16" spans="1:14" ht="18.75" x14ac:dyDescent="0.2">
      <c r="A16" s="75"/>
      <c r="B16" s="3"/>
      <c r="C16" s="32"/>
      <c r="D16" s="32"/>
      <c r="E16" s="32"/>
      <c r="F16" s="76"/>
      <c r="G16" s="21"/>
      <c r="H16" s="5"/>
      <c r="I16" s="21"/>
      <c r="J16" s="21"/>
      <c r="K16" s="21"/>
      <c r="L16" s="5"/>
      <c r="M16" s="21"/>
      <c r="N16" s="21"/>
    </row>
    <row r="17" spans="1:14" ht="19.5" thickBot="1" x14ac:dyDescent="0.25">
      <c r="A17" s="25" t="s">
        <v>98</v>
      </c>
      <c r="B17" s="34"/>
      <c r="C17" s="32"/>
      <c r="D17" s="32"/>
      <c r="E17" s="32"/>
      <c r="F17" s="53">
        <f>SUM(F11:F16)</f>
        <v>77717500</v>
      </c>
      <c r="G17" s="21"/>
      <c r="H17" s="53">
        <f>SUM(H11:H16)</f>
        <v>57714853</v>
      </c>
      <c r="I17" s="21"/>
      <c r="J17" s="53">
        <f>SUM(J11:J16)</f>
        <v>4900000</v>
      </c>
      <c r="K17" s="21"/>
      <c r="L17" s="53">
        <f>SUM(L11:L16)</f>
        <v>67099096</v>
      </c>
      <c r="M17" s="21"/>
      <c r="N17" s="53">
        <f>SUM(F17:M17)</f>
        <v>207431449</v>
      </c>
    </row>
    <row r="18" spans="1:14" ht="19.5" thickTop="1" x14ac:dyDescent="0.2">
      <c r="A18" s="77"/>
      <c r="B18" s="34"/>
      <c r="C18" s="32"/>
      <c r="D18" s="32"/>
      <c r="E18" s="32"/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8.75" x14ac:dyDescent="0.2">
      <c r="A19" s="25" t="s">
        <v>99</v>
      </c>
      <c r="B19" s="34"/>
      <c r="C19" s="34"/>
      <c r="D19" s="34"/>
      <c r="E19" s="34"/>
      <c r="F19" s="21">
        <v>77717500</v>
      </c>
      <c r="G19" s="21"/>
      <c r="H19" s="21">
        <v>57714853</v>
      </c>
      <c r="I19" s="21"/>
      <c r="J19" s="21">
        <v>7771750</v>
      </c>
      <c r="K19" s="21"/>
      <c r="L19" s="21">
        <v>30102864</v>
      </c>
      <c r="M19" s="21"/>
      <c r="N19" s="21">
        <f>SUM(F19:M19)</f>
        <v>173306967</v>
      </c>
    </row>
    <row r="20" spans="1:14" ht="18.75" x14ac:dyDescent="0.2">
      <c r="A20" s="25" t="s">
        <v>95</v>
      </c>
      <c r="B20" s="25"/>
      <c r="C20" s="25"/>
      <c r="D20" s="32"/>
      <c r="E20" s="32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18.75" x14ac:dyDescent="0.2">
      <c r="A21" s="78" t="s">
        <v>79</v>
      </c>
      <c r="B21" s="25"/>
      <c r="C21" s="25"/>
      <c r="D21" s="32"/>
      <c r="E21" s="32"/>
      <c r="F21" s="24">
        <v>0</v>
      </c>
      <c r="G21" s="5"/>
      <c r="H21" s="24">
        <v>0</v>
      </c>
      <c r="I21" s="21"/>
      <c r="J21" s="24">
        <v>0</v>
      </c>
      <c r="K21" s="21"/>
      <c r="L21" s="24">
        <f>[1]PL6!F29</f>
        <v>22026506</v>
      </c>
      <c r="M21" s="21"/>
      <c r="N21" s="24">
        <f>SUM(F21:M21)</f>
        <v>22026506</v>
      </c>
    </row>
    <row r="22" spans="1:14" ht="18.75" x14ac:dyDescent="0.2">
      <c r="A22" s="75"/>
      <c r="B22" s="3"/>
      <c r="C22" s="32"/>
      <c r="D22" s="32"/>
      <c r="E22" s="32"/>
      <c r="F22" s="76"/>
      <c r="G22" s="21"/>
      <c r="H22" s="5"/>
      <c r="I22" s="21"/>
      <c r="J22" s="21"/>
      <c r="K22" s="21"/>
      <c r="L22" s="5"/>
      <c r="M22" s="21"/>
      <c r="N22" s="21"/>
    </row>
    <row r="23" spans="1:14" ht="19.5" thickBot="1" x14ac:dyDescent="0.25">
      <c r="A23" s="25" t="s">
        <v>100</v>
      </c>
      <c r="B23" s="34"/>
      <c r="C23" s="32"/>
      <c r="D23" s="32"/>
      <c r="E23" s="32"/>
      <c r="F23" s="53">
        <f>SUM(F19:F22)</f>
        <v>77717500</v>
      </c>
      <c r="G23" s="21"/>
      <c r="H23" s="53">
        <f>SUM(H19:H22)</f>
        <v>57714853</v>
      </c>
      <c r="I23" s="21"/>
      <c r="J23" s="53">
        <f>SUM(J19:J22)</f>
        <v>7771750</v>
      </c>
      <c r="K23" s="21"/>
      <c r="L23" s="53">
        <f>SUM(L19:L22)</f>
        <v>52129370</v>
      </c>
      <c r="M23" s="21"/>
      <c r="N23" s="53">
        <f>SUM(F23:M23)</f>
        <v>195333473</v>
      </c>
    </row>
    <row r="24" spans="1:14" ht="19.5" thickTop="1" x14ac:dyDescent="0.2">
      <c r="A24" s="77"/>
      <c r="B24" s="34"/>
      <c r="C24" s="32"/>
      <c r="D24" s="32"/>
      <c r="E24" s="32"/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8.75" x14ac:dyDescent="0.2">
      <c r="A25" s="77"/>
      <c r="B25" s="34"/>
      <c r="C25" s="32"/>
      <c r="D25" s="32"/>
      <c r="E25" s="32"/>
      <c r="F25" s="21"/>
      <c r="G25" s="21"/>
      <c r="H25" s="21"/>
      <c r="I25" s="21"/>
      <c r="J25" s="21"/>
      <c r="K25" s="21"/>
      <c r="L25" s="21"/>
      <c r="M25" s="21"/>
      <c r="N25" s="21"/>
    </row>
    <row r="26" spans="1:14" ht="18.75" x14ac:dyDescent="0.2">
      <c r="A26" s="77"/>
      <c r="B26" s="34"/>
      <c r="C26" s="32"/>
      <c r="D26" s="32"/>
      <c r="E26" s="32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18.75" x14ac:dyDescent="0.2">
      <c r="A27" s="79" t="str">
        <f>[1]PL5!A43</f>
        <v>หมายเหตุประกอบข้อมูลทางการเงินเป็นส่วนหนึ่งของข้อมูลทางการเงินระหว่างกาลนี้</v>
      </c>
      <c r="B27" s="80"/>
      <c r="C27" s="46"/>
      <c r="D27" s="46"/>
      <c r="E27" s="46"/>
      <c r="F27" s="23"/>
      <c r="G27" s="23"/>
      <c r="H27" s="23"/>
      <c r="I27" s="23"/>
      <c r="J27" s="23"/>
      <c r="K27" s="23"/>
      <c r="L27" s="23"/>
      <c r="M27" s="23"/>
      <c r="N27" s="23"/>
    </row>
    <row r="28" spans="1:14" ht="18.75" x14ac:dyDescent="0.2">
      <c r="A28" s="32"/>
      <c r="B28" s="32"/>
      <c r="C28" s="32"/>
      <c r="D28" s="32"/>
      <c r="E28" s="32"/>
      <c r="F28" s="21"/>
      <c r="G28" s="21"/>
      <c r="H28" s="21"/>
      <c r="I28" s="21"/>
      <c r="J28" s="21"/>
      <c r="K28" s="21"/>
      <c r="L28" s="21"/>
      <c r="M28" s="21"/>
      <c r="N28" s="21"/>
    </row>
  </sheetData>
  <mergeCells count="1">
    <mergeCell ref="J5:L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0FDFD-81B1-4741-A886-12A5912F4DE5}">
  <dimension ref="A1:G80"/>
  <sheetViews>
    <sheetView tabSelected="1" workbookViewId="0">
      <selection activeCell="B35" sqref="B35"/>
    </sheetView>
  </sheetViews>
  <sheetFormatPr defaultRowHeight="14.25" x14ac:dyDescent="0.2"/>
  <cols>
    <col min="2" max="2" width="37.875" customWidth="1"/>
  </cols>
  <sheetData>
    <row r="1" spans="1:7" ht="18.75" x14ac:dyDescent="0.2">
      <c r="A1" s="1" t="s">
        <v>0</v>
      </c>
      <c r="B1" s="81"/>
      <c r="C1" s="82"/>
      <c r="D1" s="81"/>
      <c r="E1" s="83"/>
      <c r="F1" s="81"/>
      <c r="G1" s="83"/>
    </row>
    <row r="2" spans="1:7" ht="18.75" x14ac:dyDescent="0.2">
      <c r="A2" s="84" t="s">
        <v>101</v>
      </c>
      <c r="B2" s="81"/>
      <c r="C2" s="82"/>
      <c r="D2" s="81"/>
      <c r="E2" s="83"/>
      <c r="F2" s="81"/>
      <c r="G2" s="83"/>
    </row>
    <row r="3" spans="1:7" ht="18.75" x14ac:dyDescent="0.2">
      <c r="A3" s="85" t="str">
        <f>'[1]Change Equity7'!A3</f>
        <v>สำหรับงวดเก้าเดือนสิ้นสุดวันที่ 30 กันยายน พ.ศ. 2564</v>
      </c>
      <c r="B3" s="86"/>
      <c r="C3" s="87"/>
      <c r="D3" s="86"/>
      <c r="E3" s="88"/>
      <c r="F3" s="86"/>
      <c r="G3" s="88"/>
    </row>
    <row r="4" spans="1:7" ht="18.75" x14ac:dyDescent="0.2">
      <c r="A4" s="84"/>
      <c r="B4" s="81"/>
      <c r="C4" s="82"/>
      <c r="D4" s="81"/>
      <c r="E4" s="83"/>
      <c r="F4" s="81"/>
      <c r="G4" s="83"/>
    </row>
    <row r="5" spans="1:7" ht="18.75" x14ac:dyDescent="0.2">
      <c r="A5" s="75"/>
      <c r="B5" s="77"/>
      <c r="C5" s="81"/>
      <c r="D5" s="81"/>
      <c r="E5" s="15" t="s">
        <v>5</v>
      </c>
      <c r="F5" s="5"/>
      <c r="G5" s="15" t="s">
        <v>5</v>
      </c>
    </row>
    <row r="6" spans="1:7" ht="18.75" x14ac:dyDescent="0.2">
      <c r="A6" s="75"/>
      <c r="B6" s="77"/>
      <c r="C6" s="89"/>
      <c r="D6" s="90"/>
      <c r="E6" s="91" t="s">
        <v>7</v>
      </c>
      <c r="F6" s="91"/>
      <c r="G6" s="91" t="s">
        <v>8</v>
      </c>
    </row>
    <row r="7" spans="1:7" ht="18.75" x14ac:dyDescent="0.2">
      <c r="A7" s="75"/>
      <c r="B7" s="77"/>
      <c r="C7" s="92" t="s">
        <v>9</v>
      </c>
      <c r="D7" s="93"/>
      <c r="E7" s="94" t="s">
        <v>10</v>
      </c>
      <c r="F7" s="7"/>
      <c r="G7" s="94" t="s">
        <v>10</v>
      </c>
    </row>
    <row r="8" spans="1:7" ht="18.75" x14ac:dyDescent="0.2">
      <c r="A8" s="37" t="s">
        <v>102</v>
      </c>
      <c r="B8" s="82"/>
      <c r="C8" s="81"/>
      <c r="D8" s="81"/>
      <c r="E8" s="63"/>
      <c r="F8" s="81"/>
      <c r="G8" s="63"/>
    </row>
    <row r="9" spans="1:7" ht="18.75" x14ac:dyDescent="0.2">
      <c r="A9" s="77" t="s">
        <v>74</v>
      </c>
      <c r="B9" s="82"/>
      <c r="C9" s="82"/>
      <c r="D9" s="81"/>
      <c r="E9" s="63">
        <v>27573778</v>
      </c>
      <c r="F9" s="81"/>
      <c r="G9" s="63">
        <f>[1]PL6!H20</f>
        <v>19018364</v>
      </c>
    </row>
    <row r="10" spans="1:7" ht="18.75" x14ac:dyDescent="0.2">
      <c r="A10" s="75" t="s">
        <v>103</v>
      </c>
      <c r="B10" s="95"/>
      <c r="C10" s="82"/>
      <c r="D10" s="81"/>
      <c r="E10" s="63"/>
      <c r="F10" s="81"/>
      <c r="G10" s="63"/>
    </row>
    <row r="11" spans="1:7" ht="18.75" x14ac:dyDescent="0.2">
      <c r="A11" s="75"/>
      <c r="B11" s="95" t="s">
        <v>104</v>
      </c>
      <c r="C11" s="82"/>
      <c r="D11" s="81"/>
      <c r="E11" s="63"/>
      <c r="F11" s="81"/>
      <c r="G11" s="63"/>
    </row>
    <row r="12" spans="1:7" ht="18.75" x14ac:dyDescent="0.2">
      <c r="A12" s="75"/>
      <c r="B12" s="96" t="s">
        <v>105</v>
      </c>
      <c r="C12" s="81" t="s">
        <v>106</v>
      </c>
      <c r="D12" s="81"/>
      <c r="E12" s="63">
        <v>8127565</v>
      </c>
      <c r="F12" s="81"/>
      <c r="G12" s="63">
        <v>7383130</v>
      </c>
    </row>
    <row r="13" spans="1:7" ht="18.75" x14ac:dyDescent="0.2">
      <c r="A13" s="75"/>
      <c r="B13" s="96" t="s">
        <v>107</v>
      </c>
      <c r="C13" s="81"/>
      <c r="D13" s="81"/>
      <c r="E13" s="63">
        <v>251231</v>
      </c>
      <c r="F13" s="81"/>
      <c r="G13" s="63">
        <v>239716</v>
      </c>
    </row>
    <row r="14" spans="1:7" ht="18.75" x14ac:dyDescent="0.2">
      <c r="A14" s="75"/>
      <c r="B14" s="96" t="s">
        <v>108</v>
      </c>
      <c r="C14" s="81"/>
      <c r="D14" s="81"/>
      <c r="E14" s="63">
        <v>6133</v>
      </c>
      <c r="F14" s="81"/>
      <c r="G14" s="63">
        <v>0</v>
      </c>
    </row>
    <row r="15" spans="1:7" ht="18.75" x14ac:dyDescent="0.2">
      <c r="A15" s="75"/>
      <c r="B15" s="96" t="s">
        <v>109</v>
      </c>
      <c r="C15" s="81"/>
      <c r="D15" s="81"/>
      <c r="E15" s="63">
        <v>-747663</v>
      </c>
      <c r="F15" s="81"/>
      <c r="G15" s="63">
        <v>0</v>
      </c>
    </row>
    <row r="16" spans="1:7" ht="18.75" x14ac:dyDescent="0.2">
      <c r="A16" s="75"/>
      <c r="B16" s="96" t="s">
        <v>110</v>
      </c>
      <c r="C16" s="81"/>
      <c r="D16" s="81"/>
      <c r="E16" s="63">
        <v>91328</v>
      </c>
      <c r="F16" s="81"/>
      <c r="G16" s="63">
        <v>32541</v>
      </c>
    </row>
    <row r="17" spans="1:7" ht="18.75" x14ac:dyDescent="0.2">
      <c r="A17" s="75"/>
      <c r="B17" s="97" t="s">
        <v>111</v>
      </c>
      <c r="C17" s="81"/>
      <c r="D17" s="81"/>
      <c r="E17" s="63">
        <v>561625</v>
      </c>
      <c r="F17" s="81"/>
      <c r="G17" s="63">
        <v>545919</v>
      </c>
    </row>
    <row r="18" spans="1:7" ht="18.75" x14ac:dyDescent="0.2">
      <c r="A18" s="75"/>
      <c r="B18" s="97" t="s">
        <v>112</v>
      </c>
      <c r="C18" s="82"/>
      <c r="D18" s="81"/>
      <c r="E18" s="63">
        <v>-1701</v>
      </c>
      <c r="F18" s="81"/>
      <c r="G18" s="63">
        <v>-3758</v>
      </c>
    </row>
    <row r="19" spans="1:7" ht="18.75" x14ac:dyDescent="0.2">
      <c r="A19" s="75"/>
      <c r="B19" s="95" t="s">
        <v>113</v>
      </c>
      <c r="C19" s="82"/>
      <c r="D19" s="81"/>
      <c r="E19" s="68">
        <v>1476845</v>
      </c>
      <c r="F19" s="81"/>
      <c r="G19" s="68">
        <v>1042009</v>
      </c>
    </row>
    <row r="20" spans="1:7" ht="21.75" customHeight="1" x14ac:dyDescent="0.2">
      <c r="A20" s="37"/>
      <c r="B20" s="81"/>
      <c r="C20" s="81"/>
      <c r="D20" s="81"/>
      <c r="E20" s="63"/>
      <c r="F20" s="81"/>
      <c r="G20" s="63"/>
    </row>
    <row r="21" spans="1:7" ht="21.75" customHeight="1" x14ac:dyDescent="0.2">
      <c r="A21" s="75" t="s">
        <v>114</v>
      </c>
      <c r="B21" s="98"/>
      <c r="C21" s="81"/>
      <c r="D21" s="81"/>
      <c r="E21" s="63">
        <f>SUM(E9:E20)</f>
        <v>37339141</v>
      </c>
      <c r="F21" s="81"/>
      <c r="G21" s="63">
        <f>SUM(G9:G20)</f>
        <v>28257921</v>
      </c>
    </row>
    <row r="22" spans="1:7" ht="21.75" customHeight="1" x14ac:dyDescent="0.2">
      <c r="A22" s="75"/>
      <c r="B22" s="98" t="s">
        <v>115</v>
      </c>
      <c r="C22" s="81"/>
      <c r="D22" s="81"/>
      <c r="E22" s="63"/>
      <c r="F22" s="81"/>
      <c r="G22" s="63"/>
    </row>
    <row r="23" spans="1:7" ht="21.75" customHeight="1" x14ac:dyDescent="0.2">
      <c r="A23" s="75"/>
      <c r="B23" s="98" t="s">
        <v>116</v>
      </c>
      <c r="C23" s="81"/>
      <c r="D23" s="81"/>
      <c r="E23" s="63">
        <v>6707614</v>
      </c>
      <c r="F23" s="81"/>
      <c r="G23" s="63">
        <v>7187022</v>
      </c>
    </row>
    <row r="24" spans="1:7" ht="21.75" customHeight="1" x14ac:dyDescent="0.2">
      <c r="A24" s="75"/>
      <c r="B24" s="98" t="s">
        <v>117</v>
      </c>
      <c r="C24" s="81"/>
      <c r="D24" s="81"/>
      <c r="E24" s="63">
        <v>-6761596</v>
      </c>
      <c r="F24" s="81"/>
      <c r="G24" s="63">
        <v>1070476</v>
      </c>
    </row>
    <row r="25" spans="1:7" ht="21.75" customHeight="1" x14ac:dyDescent="0.2">
      <c r="A25" s="75"/>
      <c r="B25" s="98" t="s">
        <v>118</v>
      </c>
      <c r="C25" s="81"/>
      <c r="D25" s="81"/>
      <c r="E25" s="63">
        <v>-8897</v>
      </c>
      <c r="F25" s="81"/>
      <c r="G25" s="63">
        <v>565748</v>
      </c>
    </row>
    <row r="26" spans="1:7" ht="21.75" customHeight="1" x14ac:dyDescent="0.2">
      <c r="A26" s="75"/>
      <c r="B26" s="99" t="s">
        <v>119</v>
      </c>
      <c r="C26" s="81"/>
      <c r="D26" s="81"/>
      <c r="E26" s="63">
        <v>-1406600</v>
      </c>
      <c r="F26" s="81"/>
      <c r="G26" s="63">
        <v>-735798</v>
      </c>
    </row>
    <row r="27" spans="1:7" ht="21.75" customHeight="1" x14ac:dyDescent="0.2">
      <c r="A27" s="75"/>
      <c r="B27" s="98" t="s">
        <v>120</v>
      </c>
      <c r="C27" s="81"/>
      <c r="D27" s="81"/>
      <c r="E27" s="63">
        <v>2969121</v>
      </c>
      <c r="F27" s="81"/>
      <c r="G27" s="63">
        <v>2212354</v>
      </c>
    </row>
    <row r="28" spans="1:7" ht="21.75" customHeight="1" x14ac:dyDescent="0.2">
      <c r="A28" s="75"/>
      <c r="B28" s="98" t="s">
        <v>121</v>
      </c>
      <c r="C28" s="81"/>
      <c r="D28" s="81"/>
      <c r="E28" s="68">
        <v>-1288009</v>
      </c>
      <c r="F28" s="81"/>
      <c r="G28" s="68">
        <v>-152206</v>
      </c>
    </row>
    <row r="29" spans="1:7" ht="21.75" customHeight="1" x14ac:dyDescent="0.2">
      <c r="A29" s="37"/>
      <c r="B29" s="81"/>
      <c r="C29" s="81"/>
      <c r="D29" s="81"/>
      <c r="E29" s="63"/>
      <c r="F29" s="81"/>
      <c r="G29" s="63"/>
    </row>
    <row r="30" spans="1:7" ht="21.75" customHeight="1" x14ac:dyDescent="0.2">
      <c r="A30" s="82" t="s">
        <v>122</v>
      </c>
      <c r="B30" s="82"/>
      <c r="C30" s="82"/>
      <c r="D30" s="81"/>
      <c r="E30" s="63">
        <f>SUM(E21:E29)</f>
        <v>37550774</v>
      </c>
      <c r="F30" s="81"/>
      <c r="G30" s="63">
        <f>SUM(G21:G29)</f>
        <v>38405517</v>
      </c>
    </row>
    <row r="31" spans="1:7" ht="21.75" customHeight="1" x14ac:dyDescent="0.2">
      <c r="A31" s="82"/>
      <c r="B31" s="97" t="s">
        <v>123</v>
      </c>
      <c r="C31" s="82"/>
      <c r="D31" s="81"/>
      <c r="E31" s="63">
        <v>968</v>
      </c>
      <c r="F31" s="81"/>
      <c r="G31" s="63">
        <v>6199</v>
      </c>
    </row>
    <row r="32" spans="1:7" ht="18.75" x14ac:dyDescent="0.2">
      <c r="A32" s="82"/>
      <c r="B32" s="97" t="s">
        <v>124</v>
      </c>
      <c r="C32" s="82"/>
      <c r="D32" s="81"/>
      <c r="E32" s="63">
        <v>-1430643</v>
      </c>
      <c r="F32" s="81"/>
      <c r="G32" s="63">
        <v>-684439</v>
      </c>
    </row>
    <row r="33" spans="1:7" ht="18.75" x14ac:dyDescent="0.2">
      <c r="A33" s="100"/>
      <c r="B33" s="97" t="s">
        <v>125</v>
      </c>
      <c r="C33" s="82"/>
      <c r="D33" s="81"/>
      <c r="E33" s="68">
        <v>-5806801</v>
      </c>
      <c r="F33" s="81"/>
      <c r="G33" s="68">
        <v>-5310076</v>
      </c>
    </row>
    <row r="34" spans="1:7" ht="18.75" x14ac:dyDescent="0.2">
      <c r="A34" s="37"/>
      <c r="B34" s="81"/>
      <c r="C34" s="81"/>
      <c r="D34" s="81"/>
      <c r="E34" s="63"/>
      <c r="F34" s="81"/>
      <c r="G34" s="63"/>
    </row>
    <row r="35" spans="1:7" ht="18.75" x14ac:dyDescent="0.2">
      <c r="A35" s="82" t="s">
        <v>126</v>
      </c>
      <c r="B35" s="82"/>
      <c r="C35" s="82"/>
      <c r="D35" s="81"/>
      <c r="E35" s="68">
        <f>SUM(E30:E34)</f>
        <v>30314298</v>
      </c>
      <c r="F35" s="81"/>
      <c r="G35" s="68">
        <f>SUM(G30:G34)</f>
        <v>32417201</v>
      </c>
    </row>
    <row r="36" spans="1:7" ht="18.75" x14ac:dyDescent="0.2">
      <c r="A36" s="37"/>
      <c r="B36" s="82"/>
      <c r="C36" s="81"/>
      <c r="D36" s="81"/>
      <c r="E36" s="83"/>
      <c r="F36" s="81"/>
      <c r="G36" s="83"/>
    </row>
    <row r="37" spans="1:7" ht="18.75" x14ac:dyDescent="0.2">
      <c r="A37" s="37"/>
      <c r="B37" s="82"/>
      <c r="C37" s="81"/>
      <c r="D37" s="81"/>
      <c r="E37" s="83"/>
      <c r="F37" s="81"/>
      <c r="G37" s="83"/>
    </row>
    <row r="38" spans="1:7" ht="18.75" x14ac:dyDescent="0.2">
      <c r="A38" s="37"/>
      <c r="B38" s="82"/>
      <c r="C38" s="81"/>
      <c r="D38" s="81"/>
      <c r="E38" s="83"/>
      <c r="F38" s="81"/>
      <c r="G38" s="83"/>
    </row>
    <row r="39" spans="1:7" ht="18.75" x14ac:dyDescent="0.2">
      <c r="A39" s="101" t="str">
        <f>'[1]Change Equity7'!A27</f>
        <v>หมายเหตุประกอบข้อมูลทางการเงินเป็นส่วนหนึ่งของข้อมูลทางการเงินระหว่างกาลนี้</v>
      </c>
      <c r="B39" s="102"/>
      <c r="C39" s="102"/>
      <c r="D39" s="102"/>
      <c r="E39" s="103"/>
      <c r="F39" s="102"/>
      <c r="G39" s="103"/>
    </row>
    <row r="40" spans="1:7" ht="18.75" x14ac:dyDescent="0.2">
      <c r="A40" s="84" t="str">
        <f>A1</f>
        <v>บริษัท ที.อาร์.วี. รับเบอร์โปรดักส์ จำกัด (มหาชน)</v>
      </c>
      <c r="B40" s="104"/>
      <c r="C40" s="82"/>
      <c r="D40" s="81"/>
      <c r="E40" s="83"/>
      <c r="F40" s="81"/>
      <c r="G40" s="83"/>
    </row>
    <row r="41" spans="1:7" ht="18.75" x14ac:dyDescent="0.2">
      <c r="A41" s="84" t="str">
        <f>A2</f>
        <v>งบกระแสเงินสด (ยังไม่ได้ตรวจสอบ)</v>
      </c>
      <c r="B41" s="104"/>
      <c r="C41" s="82"/>
      <c r="D41" s="81"/>
      <c r="E41" s="83"/>
      <c r="F41" s="81"/>
      <c r="G41" s="83"/>
    </row>
    <row r="42" spans="1:7" ht="18.75" x14ac:dyDescent="0.2">
      <c r="A42" s="85" t="str">
        <f>A3</f>
        <v>สำหรับงวดเก้าเดือนสิ้นสุดวันที่ 30 กันยายน พ.ศ. 2564</v>
      </c>
      <c r="B42" s="57"/>
      <c r="C42" s="87"/>
      <c r="D42" s="86"/>
      <c r="E42" s="88"/>
      <c r="F42" s="86"/>
      <c r="G42" s="88"/>
    </row>
    <row r="43" spans="1:7" ht="18.75" x14ac:dyDescent="0.2">
      <c r="A43" s="95"/>
      <c r="B43" s="81"/>
      <c r="C43" s="82"/>
      <c r="D43" s="81"/>
      <c r="E43" s="83"/>
      <c r="F43" s="81"/>
      <c r="G43" s="83"/>
    </row>
    <row r="44" spans="1:7" ht="18.75" x14ac:dyDescent="0.2">
      <c r="A44" s="75"/>
      <c r="B44" s="77"/>
      <c r="C44" s="81"/>
      <c r="D44" s="81"/>
      <c r="E44" s="15" t="s">
        <v>5</v>
      </c>
      <c r="F44" s="5"/>
      <c r="G44" s="15" t="s">
        <v>5</v>
      </c>
    </row>
    <row r="45" spans="1:7" ht="18.75" x14ac:dyDescent="0.2">
      <c r="A45" s="75"/>
      <c r="B45" s="77"/>
      <c r="C45" s="89"/>
      <c r="D45" s="90"/>
      <c r="E45" s="91" t="s">
        <v>7</v>
      </c>
      <c r="F45" s="91"/>
      <c r="G45" s="91" t="s">
        <v>8</v>
      </c>
    </row>
    <row r="46" spans="1:7" ht="18.75" x14ac:dyDescent="0.2">
      <c r="A46" s="75"/>
      <c r="B46" s="77"/>
      <c r="C46" s="92" t="s">
        <v>9</v>
      </c>
      <c r="D46" s="93"/>
      <c r="E46" s="94" t="s">
        <v>10</v>
      </c>
      <c r="F46" s="7"/>
      <c r="G46" s="94" t="s">
        <v>10</v>
      </c>
    </row>
    <row r="47" spans="1:7" ht="18.75" x14ac:dyDescent="0.2">
      <c r="A47" s="100" t="s">
        <v>127</v>
      </c>
      <c r="B47" s="82"/>
      <c r="C47" s="82"/>
      <c r="D47" s="81"/>
      <c r="E47" s="63"/>
      <c r="F47" s="81"/>
      <c r="G47" s="63"/>
    </row>
    <row r="48" spans="1:7" ht="18.75" x14ac:dyDescent="0.2">
      <c r="A48" s="82" t="s">
        <v>128</v>
      </c>
      <c r="B48" s="82"/>
      <c r="C48" s="82"/>
      <c r="D48" s="81"/>
      <c r="E48" s="63">
        <v>0</v>
      </c>
      <c r="F48" s="83"/>
      <c r="G48" s="63">
        <v>278963</v>
      </c>
    </row>
    <row r="49" spans="1:7" ht="18.75" x14ac:dyDescent="0.2">
      <c r="A49" s="82" t="s">
        <v>129</v>
      </c>
      <c r="B49" s="82"/>
      <c r="C49" s="82"/>
      <c r="D49" s="81"/>
      <c r="E49" s="63">
        <v>747664</v>
      </c>
      <c r="F49" s="83"/>
      <c r="G49" s="63" t="s">
        <v>130</v>
      </c>
    </row>
    <row r="50" spans="1:7" ht="18.75" x14ac:dyDescent="0.2">
      <c r="A50" s="82" t="s">
        <v>131</v>
      </c>
      <c r="B50" s="82"/>
      <c r="C50" s="82"/>
      <c r="D50" s="81"/>
      <c r="E50" s="63">
        <v>-2562083</v>
      </c>
      <c r="F50" s="83"/>
      <c r="G50" s="63">
        <v>-6044521</v>
      </c>
    </row>
    <row r="51" spans="1:7" ht="18.75" x14ac:dyDescent="0.2">
      <c r="A51" s="82" t="s">
        <v>132</v>
      </c>
      <c r="B51" s="82"/>
      <c r="C51" s="82"/>
      <c r="D51" s="81"/>
      <c r="E51" s="63">
        <v>-433028</v>
      </c>
      <c r="F51" s="83"/>
      <c r="G51" s="63">
        <v>-166850</v>
      </c>
    </row>
    <row r="52" spans="1:7" ht="18.75" x14ac:dyDescent="0.2">
      <c r="A52" s="82" t="s">
        <v>133</v>
      </c>
      <c r="B52" s="82"/>
      <c r="C52" s="82"/>
      <c r="D52" s="81"/>
      <c r="E52" s="68">
        <v>0</v>
      </c>
      <c r="F52" s="83"/>
      <c r="G52" s="68">
        <v>-1000000</v>
      </c>
    </row>
    <row r="53" spans="1:7" ht="18.75" x14ac:dyDescent="0.2">
      <c r="A53" s="100"/>
      <c r="B53" s="82"/>
      <c r="C53" s="82"/>
      <c r="D53" s="81"/>
      <c r="E53" s="63"/>
      <c r="F53" s="81"/>
      <c r="G53" s="63"/>
    </row>
    <row r="54" spans="1:7" ht="18.75" x14ac:dyDescent="0.2">
      <c r="A54" s="82" t="s">
        <v>134</v>
      </c>
      <c r="B54" s="82"/>
      <c r="C54" s="82"/>
      <c r="D54" s="81"/>
      <c r="E54" s="68">
        <f>SUM(E48:E53)</f>
        <v>-2247447</v>
      </c>
      <c r="F54" s="81"/>
      <c r="G54" s="68">
        <f>SUM(G48:G53)</f>
        <v>-6932408</v>
      </c>
    </row>
    <row r="55" spans="1:7" ht="18.75" x14ac:dyDescent="0.2">
      <c r="A55" s="82"/>
      <c r="B55" s="82"/>
      <c r="C55" s="82"/>
      <c r="D55" s="81"/>
      <c r="E55" s="63"/>
      <c r="F55" s="81"/>
      <c r="G55" s="63"/>
    </row>
    <row r="56" spans="1:7" ht="18.75" x14ac:dyDescent="0.2">
      <c r="A56" s="100" t="s">
        <v>135</v>
      </c>
      <c r="B56" s="82"/>
      <c r="C56" s="82"/>
      <c r="D56" s="81"/>
      <c r="E56" s="63"/>
      <c r="F56" s="81"/>
      <c r="G56" s="63"/>
    </row>
    <row r="57" spans="1:7" ht="18.75" x14ac:dyDescent="0.2">
      <c r="A57" s="82" t="s">
        <v>32</v>
      </c>
      <c r="B57" s="82"/>
      <c r="C57" s="82"/>
      <c r="D57" s="81"/>
      <c r="E57" s="63">
        <v>-2040794</v>
      </c>
      <c r="F57" s="81"/>
      <c r="G57" s="63">
        <v>0</v>
      </c>
    </row>
    <row r="58" spans="1:7" ht="18.75" x14ac:dyDescent="0.2">
      <c r="A58" s="82" t="s">
        <v>136</v>
      </c>
      <c r="B58" s="82"/>
      <c r="C58" s="105">
        <v>12.2</v>
      </c>
      <c r="D58" s="81"/>
      <c r="E58" s="63">
        <v>0</v>
      </c>
      <c r="F58" s="81"/>
      <c r="G58" s="63">
        <v>4000000</v>
      </c>
    </row>
    <row r="59" spans="1:7" ht="18.75" x14ac:dyDescent="0.2">
      <c r="A59" s="82" t="s">
        <v>137</v>
      </c>
      <c r="B59" s="82"/>
      <c r="C59" s="105">
        <v>12.2</v>
      </c>
      <c r="D59" s="81"/>
      <c r="E59" s="63">
        <v>-11813946</v>
      </c>
      <c r="F59" s="81"/>
      <c r="G59" s="63">
        <v>-12724911</v>
      </c>
    </row>
    <row r="60" spans="1:7" ht="18.75" x14ac:dyDescent="0.2">
      <c r="A60" s="82" t="s">
        <v>138</v>
      </c>
      <c r="B60" s="82"/>
      <c r="C60" s="106"/>
      <c r="D60" s="81"/>
      <c r="E60" s="63">
        <v>-3624666</v>
      </c>
      <c r="F60" s="81"/>
      <c r="G60" s="63">
        <v>-4187727</v>
      </c>
    </row>
    <row r="61" spans="1:7" ht="18.75" x14ac:dyDescent="0.2">
      <c r="A61" s="82" t="s">
        <v>139</v>
      </c>
      <c r="B61" s="82"/>
      <c r="C61" s="81"/>
      <c r="D61" s="81"/>
      <c r="E61" s="68">
        <v>-6339817</v>
      </c>
      <c r="F61" s="81"/>
      <c r="G61" s="68">
        <v>-9986699</v>
      </c>
    </row>
    <row r="62" spans="1:7" ht="18.75" x14ac:dyDescent="0.2">
      <c r="A62" s="82"/>
      <c r="B62" s="82"/>
      <c r="C62" s="82"/>
      <c r="D62" s="81"/>
      <c r="E62" s="63"/>
      <c r="F62" s="81"/>
      <c r="G62" s="63"/>
    </row>
    <row r="63" spans="1:7" ht="18.75" x14ac:dyDescent="0.2">
      <c r="A63" s="82" t="s">
        <v>140</v>
      </c>
      <c r="B63" s="82"/>
      <c r="C63" s="82"/>
      <c r="D63" s="81"/>
      <c r="E63" s="68">
        <f>SUM(E57:E62)</f>
        <v>-23819223</v>
      </c>
      <c r="F63" s="81"/>
      <c r="G63" s="68">
        <f>SUM(G57:G62)</f>
        <v>-22899337</v>
      </c>
    </row>
    <row r="64" spans="1:7" ht="18.75" x14ac:dyDescent="0.2">
      <c r="A64" s="100"/>
      <c r="B64" s="82"/>
      <c r="C64" s="82"/>
      <c r="D64" s="81"/>
      <c r="E64" s="63"/>
      <c r="F64" s="81"/>
      <c r="G64" s="63"/>
    </row>
    <row r="65" spans="1:7" ht="18.75" x14ac:dyDescent="0.2">
      <c r="A65" s="100" t="s">
        <v>141</v>
      </c>
      <c r="B65" s="82"/>
      <c r="C65" s="82"/>
      <c r="D65" s="81"/>
      <c r="E65" s="63">
        <f>E35+E54+E63</f>
        <v>4247628</v>
      </c>
      <c r="F65" s="81"/>
      <c r="G65" s="63">
        <f>G35+G54+G63</f>
        <v>2585456</v>
      </c>
    </row>
    <row r="66" spans="1:7" ht="18.75" x14ac:dyDescent="0.2">
      <c r="A66" s="82" t="s">
        <v>142</v>
      </c>
      <c r="B66" s="82"/>
      <c r="C66" s="82"/>
      <c r="D66" s="81"/>
      <c r="E66" s="68">
        <v>4247330</v>
      </c>
      <c r="F66" s="81"/>
      <c r="G66" s="68">
        <v>7645251</v>
      </c>
    </row>
    <row r="67" spans="1:7" ht="18.75" x14ac:dyDescent="0.2">
      <c r="A67" s="82"/>
      <c r="B67" s="82"/>
      <c r="C67" s="82"/>
      <c r="D67" s="81"/>
      <c r="E67" s="63"/>
      <c r="F67" s="81"/>
      <c r="G67" s="63"/>
    </row>
    <row r="68" spans="1:7" ht="19.5" thickBot="1" x14ac:dyDescent="0.25">
      <c r="A68" s="100" t="s">
        <v>143</v>
      </c>
      <c r="B68" s="82"/>
      <c r="C68" s="82"/>
      <c r="D68" s="81"/>
      <c r="E68" s="107">
        <f>SUM(E65:E67)</f>
        <v>8494958</v>
      </c>
      <c r="F68" s="81"/>
      <c r="G68" s="107">
        <f>SUM(G65:G67)</f>
        <v>10230707</v>
      </c>
    </row>
    <row r="69" spans="1:7" ht="19.5" thickTop="1" x14ac:dyDescent="0.2">
      <c r="A69" s="100"/>
      <c r="B69" s="82"/>
      <c r="C69" s="82"/>
      <c r="D69" s="81"/>
      <c r="E69" s="77"/>
      <c r="F69" s="81"/>
      <c r="G69" s="77"/>
    </row>
    <row r="70" spans="1:7" ht="18.75" x14ac:dyDescent="0.2">
      <c r="A70" s="100" t="s">
        <v>144</v>
      </c>
      <c r="B70" s="82"/>
      <c r="C70" s="82"/>
      <c r="D70" s="81"/>
      <c r="E70" s="77"/>
      <c r="F70" s="81"/>
      <c r="G70" s="77"/>
    </row>
    <row r="71" spans="1:7" ht="18.75" x14ac:dyDescent="0.2">
      <c r="A71" s="82"/>
      <c r="B71" s="82"/>
      <c r="C71" s="82"/>
      <c r="D71" s="81"/>
      <c r="E71" s="60"/>
      <c r="F71" s="81"/>
      <c r="G71" s="60"/>
    </row>
    <row r="72" spans="1:7" ht="18.75" x14ac:dyDescent="0.2">
      <c r="A72" s="82" t="s">
        <v>145</v>
      </c>
      <c r="B72" s="82"/>
      <c r="C72" s="82"/>
      <c r="D72" s="81"/>
      <c r="E72" s="60"/>
      <c r="F72" s="81"/>
      <c r="G72" s="60"/>
    </row>
    <row r="73" spans="1:7" ht="18.75" x14ac:dyDescent="0.2">
      <c r="A73" s="82"/>
      <c r="B73" s="82"/>
      <c r="C73" s="82"/>
      <c r="D73" s="81"/>
      <c r="E73" s="60"/>
      <c r="F73" s="81"/>
      <c r="G73" s="60"/>
    </row>
    <row r="74" spans="1:7" ht="18.75" x14ac:dyDescent="0.2">
      <c r="A74" s="77" t="s">
        <v>130</v>
      </c>
      <c r="B74" s="82" t="s">
        <v>146</v>
      </c>
      <c r="C74" s="81">
        <v>11</v>
      </c>
      <c r="D74" s="81"/>
      <c r="E74" s="63">
        <v>176015</v>
      </c>
      <c r="F74" s="81"/>
      <c r="G74" s="63">
        <v>6905780</v>
      </c>
    </row>
    <row r="75" spans="1:7" ht="18.75" x14ac:dyDescent="0.2">
      <c r="A75" s="77"/>
      <c r="B75" s="82"/>
      <c r="C75" s="82"/>
      <c r="D75" s="81"/>
      <c r="E75" s="63"/>
      <c r="F75" s="81"/>
      <c r="G75" s="63"/>
    </row>
    <row r="76" spans="1:7" ht="18.75" x14ac:dyDescent="0.2">
      <c r="A76" s="77"/>
      <c r="B76" s="82"/>
      <c r="C76" s="82"/>
      <c r="D76" s="81"/>
      <c r="E76" s="63"/>
      <c r="F76" s="81"/>
      <c r="G76" s="63"/>
    </row>
    <row r="77" spans="1:7" ht="18.75" x14ac:dyDescent="0.2">
      <c r="A77" s="77"/>
      <c r="B77" s="82"/>
      <c r="C77" s="82"/>
      <c r="D77" s="81"/>
      <c r="E77" s="63"/>
      <c r="F77" s="81"/>
      <c r="G77" s="63"/>
    </row>
    <row r="78" spans="1:7" ht="18.75" x14ac:dyDescent="0.2">
      <c r="A78" s="77"/>
      <c r="B78" s="82"/>
      <c r="C78" s="82"/>
      <c r="D78" s="81"/>
      <c r="E78" s="60"/>
      <c r="F78" s="81"/>
      <c r="G78" s="60"/>
    </row>
    <row r="79" spans="1:7" ht="18.75" x14ac:dyDescent="0.2">
      <c r="A79" s="108" t="str">
        <f>A39</f>
        <v>หมายเหตุประกอบข้อมูลทางการเงินเป็นส่วนหนึ่งของข้อมูลทางการเงินระหว่างกาลนี้</v>
      </c>
      <c r="B79" s="102"/>
      <c r="C79" s="102"/>
      <c r="D79" s="102"/>
      <c r="E79" s="103"/>
      <c r="F79" s="102"/>
      <c r="G79" s="103"/>
    </row>
    <row r="80" spans="1:7" ht="18.75" x14ac:dyDescent="0.2">
      <c r="A80" s="109"/>
      <c r="B80" s="77"/>
      <c r="C80" s="81"/>
      <c r="D80" s="81"/>
      <c r="E80" s="83"/>
      <c r="F80" s="81"/>
      <c r="G80" s="8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</vt:lpstr>
      <vt:lpstr>PL5</vt:lpstr>
      <vt:lpstr>PL6</vt:lpstr>
      <vt:lpstr>Change Equity7</vt:lpstr>
      <vt:lpstr>CF8-9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20008 RATTANAPORN KONGKUM</dc:creator>
  <cp:lastModifiedBy>20008 RATTANAPORN KONGKUM</cp:lastModifiedBy>
  <dcterms:created xsi:type="dcterms:W3CDTF">2021-11-23T03:43:36Z</dcterms:created>
  <dcterms:modified xsi:type="dcterms:W3CDTF">2021-11-23T03:49:57Z</dcterms:modified>
</cp:coreProperties>
</file>