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oyypatt\Dropbox\กลุ่มร้านขายยา\2020\FS\2020_YE_FS_ร่างงบ\"/>
    </mc:Choice>
  </mc:AlternateContent>
  <xr:revisionPtr revIDLastSave="0" documentId="13_ncr:1_{C3851D1E-CB57-432E-B1F1-92562A4A107E}" xr6:coauthVersionLast="47" xr6:coauthVersionMax="47" xr10:uidLastSave="{00000000-0000-0000-0000-000000000000}"/>
  <bookViews>
    <workbookView xWindow="-108" yWindow="-108" windowWidth="23256" windowHeight="14976" tabRatio="657" xr2:uid="{00000000-000D-0000-FFFF-FFFF00000000}"/>
  </bookViews>
  <sheets>
    <sheet name="BS" sheetId="10" r:id="rId1"/>
    <sheet name="SE_Conso" sheetId="11" r:id="rId2"/>
    <sheet name="SE_Separate" sheetId="12" r:id="rId3"/>
    <sheet name="PL" sheetId="21" r:id="rId4"/>
    <sheet name="OCI" sheetId="22" r:id="rId5"/>
    <sheet name="CF" sheetId="2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M">#REF!</definedName>
    <definedName name="\p">#REF!</definedName>
    <definedName name="__________st13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Sort" hidden="1">#REF!</definedName>
    <definedName name="_st13">[1]รายละเอียดทรัพย์สิน!$O$1:$Y$33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W020798" localSheetId="5">[2]WP_CF!#REF!</definedName>
    <definedName name="_W020798">[3]WP_CF!#REF!</definedName>
    <definedName name="A">#REF!</definedName>
    <definedName name="ac_id_thai">#REF!</definedName>
    <definedName name="ac_thai">#REF!</definedName>
    <definedName name="account_code">#REF!</definedName>
    <definedName name="account_lao">#REF!</definedName>
    <definedName name="AIAPF">#REF!</definedName>
    <definedName name="Ann">#REF!</definedName>
    <definedName name="AS2DocOpenMode" hidden="1">"AS2DocumentEdit"</definedName>
    <definedName name="asdf">[4]dept!$A$4:$A$102</definedName>
    <definedName name="asdfas">[5]ac_code!$A$1:$E$360</definedName>
    <definedName name="B">#REF!</definedName>
    <definedName name="BCExport">#REF!</definedName>
    <definedName name="BOAAM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hoosePic" localSheetId="0">INDEX(PicTable,#REF!)</definedName>
    <definedName name="ChoosePic" localSheetId="5">INDEX(PicTable,#REF!)</definedName>
    <definedName name="ChoosePic" localSheetId="1">INDEX(PicTable,#REF!)</definedName>
    <definedName name="ChoosePic" localSheetId="2">INDEX(PicTable,#REF!)</definedName>
    <definedName name="ChoosePic">INDEX(PicTable,#REF!)</definedName>
    <definedName name="CODE">#REF!</definedName>
    <definedName name="COST">#REF!</definedName>
    <definedName name="CRR_PRINT">#REF!</definedName>
    <definedName name="CURRENT_PRINT">#REF!</definedName>
    <definedName name="d">#REF!</definedName>
    <definedName name="DATA">[6]DATA!$A$3:$P$888</definedName>
    <definedName name="_xlnm.Database">#REF!</definedName>
    <definedName name="dds">#REF!</definedName>
    <definedName name="dfd">#REF!</definedName>
    <definedName name="dfdfdfe">#REF!</definedName>
    <definedName name="dgfhj">#REF!</definedName>
    <definedName name="F">#REF!</definedName>
    <definedName name="faid">[1]รายละเอียดทรัพย์สิน!$A$5:$A$124</definedName>
    <definedName name="gghhj">#REF!</definedName>
    <definedName name="ghy">#REF!</definedName>
    <definedName name="GM">'[7]พ.ย.46-ม.ค.47'!#REF!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[8]B!#REF!</definedName>
    <definedName name="INPAY">#REF!</definedName>
    <definedName name="INREC">#REF!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">#REF!</definedName>
    <definedName name="jkklj">#REF!</definedName>
    <definedName name="jlll">#REF!</definedName>
    <definedName name="job">[9]JOB!$D$12:$CY$232</definedName>
    <definedName name="kjo">#REF!</definedName>
    <definedName name="kll">#REF!</definedName>
    <definedName name="ktbpf">#REF!</definedName>
    <definedName name="LF">#REF!</definedName>
    <definedName name="lk">#REF!</definedName>
    <definedName name="lll">#REF!</definedName>
    <definedName name="MAIN">#REF!</definedName>
    <definedName name="MFC">#REF!</definedName>
    <definedName name="OPEN">#REF!</definedName>
    <definedName name="openning" localSheetId="0">INDEX(PicTable,#REF!)</definedName>
    <definedName name="openning" localSheetId="5">INDEX(PicTable,#REF!)</definedName>
    <definedName name="openning" localSheetId="1">INDEX(PicTable,#REF!)</definedName>
    <definedName name="openning" localSheetId="2">INDEX(PicTable,#REF!)</definedName>
    <definedName name="openning">INDEX(PicTable,#REF!)</definedName>
    <definedName name="p">#REF!</definedName>
    <definedName name="pat">[10]งบกำไรขาดทุน!#REF!</definedName>
    <definedName name="PeriodsInYear">[11]งบกำไรขาดทุน!#REF!</definedName>
    <definedName name="PicTable">[1]picture!$C$2:$C$249</definedName>
    <definedName name="_xlnm.Print_Area" localSheetId="0">BS!$B$1:$M$147</definedName>
    <definedName name="_xlnm.Print_Area" localSheetId="5">CF!$A$1:$L$103</definedName>
    <definedName name="_xlnm.Print_Area" localSheetId="3">PL!$B$1:$M$48</definedName>
    <definedName name="_xlnm.Print_Area" localSheetId="1">SE_Conso!$A$1:$W$34</definedName>
    <definedName name="_xlnm.Print_Area" localSheetId="2">SE_Separate!$A$1:$J$44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[11]งบกำไรขาดทุน!#REF!</definedName>
    <definedName name="q">#REF!</definedName>
    <definedName name="RAW_PRINT">#REF!</definedName>
    <definedName name="_xlnm.Recorder">#REF!</definedName>
    <definedName name="RepDate">[12]Header!$B$1</definedName>
    <definedName name="Report">[11]งบกำไรขาดทุน!#REF!</definedName>
    <definedName name="S">#REF!</definedName>
    <definedName name="SA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pec">[11]งบดุล!#REF!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M_RP">#REF!</definedName>
    <definedName name="sx">'[13]พ.ย.46-ม.ค.47'!#REF!</definedName>
    <definedName name="T">#REF!</definedName>
    <definedName name="TFAM">#REF!</definedName>
    <definedName name="TFAMLIST">#REF!</definedName>
    <definedName name="TFBPF">#REF!</definedName>
    <definedName name="ui">#REF!</definedName>
    <definedName name="vane">'[14]พ.ย.46-ม.ค.47'!#REF!</definedName>
    <definedName name="wfjhjhj">#REF!</definedName>
    <definedName name="Z">#REF!</definedName>
    <definedName name="คชจ.อบรม">[15]งบกำไรขาดทุน!#REF!</definedName>
    <definedName name="ค่าภาชนะบรรจุ">#REF!</definedName>
    <definedName name="คำนวณค่าเสื่อม">#REF!</definedName>
    <definedName name="งบต้นทุนขาย1">[16]งบดุล!#REF!</definedName>
    <definedName name="งาน">#REF!</definedName>
    <definedName name="เงินโอนจาก_ธ._มหานคร">[17]รับจ่าย!#REF!</definedName>
    <definedName name="จ่าย_T_R_ครบกำหนด">[17]รับจ่าย!#REF!</definedName>
    <definedName name="จำนวนทรายขาว">#REF!</definedName>
    <definedName name="จำนวนทรายดิบ">#REF!</definedName>
    <definedName name="ด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ปปปป">[18]งบกำไรขาดทุน!#REF!</definedName>
    <definedName name="พพพ">#REF!</definedName>
    <definedName name="ฟ1">[19]BL!#REF!</definedName>
    <definedName name="ภาษี">[15]งบดุล!#REF!</definedName>
    <definedName name="ภาษีถูกหัก">#REF!</definedName>
    <definedName name="ยื่นภงด.">#REF!</definedName>
    <definedName name="ยื่นภงด.1">[15]งบกำไรขาดทุน!#REF!</definedName>
    <definedName name="ลูกหนี้อื่น">#REF!</definedName>
    <definedName name="สมุดเงินสด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2" l="1"/>
  <c r="A22" i="12"/>
  <c r="F93" i="29" l="1"/>
  <c r="F91" i="29"/>
  <c r="M18" i="11"/>
  <c r="S23" i="11"/>
  <c r="B50" i="10"/>
  <c r="B98" i="10" s="1"/>
  <c r="H22" i="22"/>
  <c r="F24" i="12"/>
  <c r="A2" i="29"/>
  <c r="A51" i="29" s="1"/>
  <c r="H70" i="29"/>
  <c r="L70" i="29"/>
  <c r="G84" i="29"/>
  <c r="G86" i="29" s="1"/>
  <c r="H84" i="29"/>
  <c r="I86" i="29"/>
  <c r="F87" i="29"/>
  <c r="J87" i="29"/>
  <c r="H104" i="29"/>
  <c r="I105" i="29"/>
  <c r="K105" i="29"/>
  <c r="B2" i="21"/>
  <c r="I16" i="21"/>
  <c r="I27" i="21" s="1"/>
  <c r="I29" i="21" s="1"/>
  <c r="M16" i="21"/>
  <c r="I24" i="21"/>
  <c r="M24" i="21"/>
  <c r="A4" i="22"/>
  <c r="A4" i="29" s="1"/>
  <c r="A53" i="29" s="1"/>
  <c r="G9" i="22"/>
  <c r="I9" i="22"/>
  <c r="K9" i="22"/>
  <c r="A2" i="12"/>
  <c r="A4" i="12"/>
  <c r="J13" i="12"/>
  <c r="J14" i="12"/>
  <c r="J15" i="12"/>
  <c r="A17" i="12"/>
  <c r="D17" i="12"/>
  <c r="D18" i="12" s="1"/>
  <c r="F17" i="12"/>
  <c r="F18" i="12" s="1"/>
  <c r="A21" i="12"/>
  <c r="J21" i="12"/>
  <c r="J23" i="12"/>
  <c r="A27" i="12"/>
  <c r="D27" i="12"/>
  <c r="B4" i="11"/>
  <c r="U13" i="11"/>
  <c r="U15" i="11"/>
  <c r="W15" i="11" s="1"/>
  <c r="E18" i="11"/>
  <c r="K18" i="11"/>
  <c r="Q18" i="11"/>
  <c r="S18" i="11"/>
  <c r="S24" i="11"/>
  <c r="S26" i="11"/>
  <c r="G119" i="10"/>
  <c r="S119" i="10" s="1"/>
  <c r="S25" i="11"/>
  <c r="U22" i="11"/>
  <c r="W22" i="11"/>
  <c r="E26" i="11"/>
  <c r="G26" i="11"/>
  <c r="I26" i="11"/>
  <c r="Q26" i="11"/>
  <c r="T26" i="11"/>
  <c r="R11" i="10"/>
  <c r="R12" i="10"/>
  <c r="S12" i="10"/>
  <c r="R13" i="10"/>
  <c r="R14" i="10"/>
  <c r="R15" i="10"/>
  <c r="R16" i="10"/>
  <c r="U17" i="10"/>
  <c r="R17" i="10"/>
  <c r="I18" i="10"/>
  <c r="I34" i="10" s="1"/>
  <c r="M18" i="10"/>
  <c r="R18" i="10"/>
  <c r="R19" i="10"/>
  <c r="S19" i="10"/>
  <c r="R20" i="10"/>
  <c r="S20" i="10"/>
  <c r="R21" i="10"/>
  <c r="R22" i="10"/>
  <c r="R24" i="10"/>
  <c r="R25" i="10"/>
  <c r="R26" i="10"/>
  <c r="S26" i="10"/>
  <c r="U26" i="10"/>
  <c r="R27" i="10"/>
  <c r="R28" i="10"/>
  <c r="R30" i="10"/>
  <c r="R31" i="10"/>
  <c r="R32" i="10"/>
  <c r="I33" i="10"/>
  <c r="M33" i="10"/>
  <c r="M34" i="10" s="1"/>
  <c r="R33" i="10"/>
  <c r="R34" i="10"/>
  <c r="R35" i="10"/>
  <c r="R36" i="10"/>
  <c r="R37" i="10"/>
  <c r="R38" i="10"/>
  <c r="R46" i="10"/>
  <c r="R47" i="10"/>
  <c r="R50" i="10"/>
  <c r="R51" i="10"/>
  <c r="B52" i="10"/>
  <c r="R52" i="10"/>
  <c r="R53" i="10"/>
  <c r="R54" i="10"/>
  <c r="R55" i="10"/>
  <c r="R58" i="10"/>
  <c r="R59" i="10"/>
  <c r="R60" i="10"/>
  <c r="R61" i="10"/>
  <c r="S61" i="10" s="1"/>
  <c r="U61" i="10"/>
  <c r="R62" i="10"/>
  <c r="R63" i="10"/>
  <c r="R65" i="10"/>
  <c r="R66" i="10"/>
  <c r="S66" i="10"/>
  <c r="U66" i="10"/>
  <c r="R67" i="10"/>
  <c r="S67" i="10" s="1"/>
  <c r="U67" i="10"/>
  <c r="R68" i="10"/>
  <c r="R69" i="10"/>
  <c r="I70" i="10"/>
  <c r="M70" i="10"/>
  <c r="R70" i="10"/>
  <c r="R71" i="10"/>
  <c r="U73" i="10"/>
  <c r="R73" i="10"/>
  <c r="S74" i="10"/>
  <c r="R74" i="10"/>
  <c r="R75" i="10"/>
  <c r="R76" i="10"/>
  <c r="I77" i="10"/>
  <c r="M77" i="10"/>
  <c r="M78" i="10" s="1"/>
  <c r="R77" i="10"/>
  <c r="R78" i="10"/>
  <c r="R79" i="10"/>
  <c r="R80" i="10"/>
  <c r="R81" i="10"/>
  <c r="R82" i="10"/>
  <c r="R94" i="10"/>
  <c r="R95" i="10"/>
  <c r="R97" i="10"/>
  <c r="R98" i="10"/>
  <c r="R99" i="10"/>
  <c r="B100" i="10"/>
  <c r="R100" i="10"/>
  <c r="R101" i="10"/>
  <c r="R102" i="10"/>
  <c r="R103" i="10"/>
  <c r="R105" i="10"/>
  <c r="R106" i="10"/>
  <c r="R107" i="10"/>
  <c r="R110" i="10"/>
  <c r="R111" i="10"/>
  <c r="R113" i="10"/>
  <c r="S113" i="10"/>
  <c r="U113" i="10"/>
  <c r="R114" i="10"/>
  <c r="S114" i="10"/>
  <c r="U114" i="10"/>
  <c r="R116" i="10"/>
  <c r="I118" i="10"/>
  <c r="M118" i="10"/>
  <c r="R118" i="10"/>
  <c r="I119" i="10"/>
  <c r="R119" i="10"/>
  <c r="U119" i="10"/>
  <c r="R144" i="10"/>
  <c r="R145" i="10"/>
  <c r="H149" i="10"/>
  <c r="J149" i="10"/>
  <c r="L149" i="10"/>
  <c r="S68" i="10"/>
  <c r="M120" i="10"/>
  <c r="M20" i="11"/>
  <c r="U20" i="11" s="1"/>
  <c r="U69" i="10"/>
  <c r="S27" i="10"/>
  <c r="U24" i="10"/>
  <c r="U65" i="10"/>
  <c r="I120" i="10"/>
  <c r="X20" i="11" s="1"/>
  <c r="I122" i="10"/>
  <c r="U15" i="10"/>
  <c r="M27" i="21"/>
  <c r="M29" i="21" s="1"/>
  <c r="J25" i="12"/>
  <c r="S30" i="10"/>
  <c r="U30" i="10"/>
  <c r="S16" i="10"/>
  <c r="S63" i="10"/>
  <c r="S11" i="10"/>
  <c r="S15" i="10"/>
  <c r="U24" i="11"/>
  <c r="W24" i="11" s="1"/>
  <c r="S73" i="10"/>
  <c r="U76" i="10"/>
  <c r="W13" i="11"/>
  <c r="U68" i="10"/>
  <c r="S65" i="10"/>
  <c r="S24" i="10"/>
  <c r="U75" i="10"/>
  <c r="U64" i="10"/>
  <c r="S22" i="10"/>
  <c r="S32" i="10"/>
  <c r="S76" i="10"/>
  <c r="K24" i="21"/>
  <c r="K27" i="21" s="1"/>
  <c r="K29" i="21" s="1"/>
  <c r="S14" i="10"/>
  <c r="K16" i="21"/>
  <c r="U62" i="10"/>
  <c r="S17" i="10"/>
  <c r="G24" i="21"/>
  <c r="G27" i="21" s="1"/>
  <c r="G29" i="21" s="1"/>
  <c r="G16" i="21"/>
  <c r="S31" i="10"/>
  <c r="S62" i="10"/>
  <c r="S13" i="10"/>
  <c r="G18" i="10"/>
  <c r="G33" i="10"/>
  <c r="G34" i="10" s="1"/>
  <c r="K23" i="11" l="1"/>
  <c r="J24" i="12"/>
  <c r="F27" i="12"/>
  <c r="K116" i="10" s="1"/>
  <c r="U116" i="10" s="1"/>
  <c r="L9" i="29"/>
  <c r="L26" i="29" s="1"/>
  <c r="L37" i="29" s="1"/>
  <c r="L39" i="29" s="1"/>
  <c r="M32" i="21"/>
  <c r="M34" i="21" s="1"/>
  <c r="L9" i="22" s="1"/>
  <c r="L13" i="22" s="1"/>
  <c r="J9" i="29"/>
  <c r="J26" i="29" s="1"/>
  <c r="K32" i="21"/>
  <c r="K34" i="21" s="1"/>
  <c r="J9" i="22" s="1"/>
  <c r="J13" i="22" s="1"/>
  <c r="F9" i="29"/>
  <c r="G32" i="21"/>
  <c r="G34" i="21" s="1"/>
  <c r="F9" i="22" s="1"/>
  <c r="F13" i="22" s="1"/>
  <c r="H9" i="29"/>
  <c r="H26" i="29" s="1"/>
  <c r="H37" i="29" s="1"/>
  <c r="H39" i="29" s="1"/>
  <c r="H86" i="29" s="1"/>
  <c r="H88" i="29" s="1"/>
  <c r="H105" i="29" s="1"/>
  <c r="I32" i="21"/>
  <c r="I34" i="21" s="1"/>
  <c r="H9" i="22" s="1"/>
  <c r="H13" i="22" s="1"/>
  <c r="L86" i="29"/>
  <c r="L88" i="29" s="1"/>
  <c r="L105" i="29" s="1"/>
  <c r="M26" i="11"/>
  <c r="G117" i="10" s="1"/>
  <c r="M122" i="10"/>
  <c r="M149" i="10" s="1"/>
  <c r="I149" i="10"/>
  <c r="S60" i="10"/>
  <c r="G70" i="10"/>
  <c r="S25" i="10"/>
  <c r="U13" i="10"/>
  <c r="S28" i="10"/>
  <c r="G77" i="10"/>
  <c r="F104" i="29"/>
  <c r="Q122" i="10"/>
  <c r="J104" i="29"/>
  <c r="U11" i="10"/>
  <c r="S21" i="10"/>
  <c r="S69" i="10"/>
  <c r="S75" i="10"/>
  <c r="U27" i="10"/>
  <c r="U74" i="10"/>
  <c r="U31" i="10"/>
  <c r="U28" i="10"/>
  <c r="U14" i="10"/>
  <c r="U22" i="10"/>
  <c r="K70" i="10"/>
  <c r="U32" i="10"/>
  <c r="U63" i="10"/>
  <c r="U21" i="10"/>
  <c r="U16" i="10"/>
  <c r="K18" i="10"/>
  <c r="K77" i="10"/>
  <c r="U60" i="10"/>
  <c r="O23" i="11" l="1"/>
  <c r="U23" i="11" s="1"/>
  <c r="W23" i="11" s="1"/>
  <c r="K26" i="11"/>
  <c r="G116" i="10" s="1"/>
  <c r="S116" i="10" s="1"/>
  <c r="F26" i="29"/>
  <c r="H26" i="12"/>
  <c r="J16" i="22"/>
  <c r="J18" i="22" s="1"/>
  <c r="J21" i="22" s="1"/>
  <c r="L16" i="22"/>
  <c r="L18" i="22" s="1"/>
  <c r="L21" i="22" s="1"/>
  <c r="H16" i="12"/>
  <c r="O16" i="11"/>
  <c r="H16" i="22"/>
  <c r="H18" i="22" s="1"/>
  <c r="H21" i="22" s="1"/>
  <c r="F16" i="22"/>
  <c r="F18" i="22" s="1"/>
  <c r="F21" i="22" s="1"/>
  <c r="O25" i="11"/>
  <c r="M236" i="10"/>
  <c r="U25" i="10"/>
  <c r="G78" i="10"/>
  <c r="K33" i="10"/>
  <c r="F70" i="29"/>
  <c r="J84" i="29"/>
  <c r="J70" i="29"/>
  <c r="K34" i="10"/>
  <c r="K78" i="10"/>
  <c r="U16" i="11" l="1"/>
  <c r="O18" i="11"/>
  <c r="J16" i="12"/>
  <c r="H17" i="12"/>
  <c r="H18" i="12" s="1"/>
  <c r="J26" i="12"/>
  <c r="J27" i="12" s="1"/>
  <c r="H27" i="12"/>
  <c r="K118" i="10" s="1"/>
  <c r="U25" i="11"/>
  <c r="O26" i="11"/>
  <c r="G118" i="10" s="1"/>
  <c r="F37" i="29"/>
  <c r="F84" i="29"/>
  <c r="J37" i="29"/>
  <c r="J39" i="29" s="1"/>
  <c r="J86" i="29" s="1"/>
  <c r="J88" i="29" s="1"/>
  <c r="J105" i="29" s="1"/>
  <c r="U118" i="10" l="1"/>
  <c r="K120" i="10"/>
  <c r="K122" i="10" s="1"/>
  <c r="F39" i="29"/>
  <c r="S118" i="10"/>
  <c r="G120" i="10"/>
  <c r="J17" i="12"/>
  <c r="J18" i="12" s="1"/>
  <c r="W25" i="11"/>
  <c r="W26" i="11" s="1"/>
  <c r="U26" i="11"/>
  <c r="U18" i="11"/>
  <c r="W16" i="11"/>
  <c r="W18" i="11" s="1"/>
  <c r="F86" i="29" l="1"/>
  <c r="F88" i="29" s="1"/>
  <c r="X26" i="11"/>
  <c r="G122" i="10"/>
  <c r="P122" i="10"/>
  <c r="U122" i="10"/>
  <c r="K236" i="10"/>
  <c r="K149" i="10"/>
  <c r="G236" i="10" l="1"/>
  <c r="S122" i="10"/>
  <c r="G149" i="10"/>
  <c r="O122" i="10"/>
  <c r="F105" i="29"/>
  <c r="F107" i="29" s="1"/>
</calcChain>
</file>

<file path=xl/sharedStrings.xml><?xml version="1.0" encoding="utf-8"?>
<sst xmlns="http://schemas.openxmlformats.org/spreadsheetml/2006/main" count="377" uniqueCount="249">
  <si>
    <t>หนี้สินภาษีเงินได้รอตัดบัญชี</t>
  </si>
  <si>
    <t>ส่วนได้เสียที่ไม่มีอำนาจควบคุม</t>
  </si>
  <si>
    <t>รวม</t>
  </si>
  <si>
    <t>ยอดคงเหลือ ณ วันที่ 31 ธันวาคม 2561</t>
  </si>
  <si>
    <t>A</t>
  </si>
  <si>
    <t xml:space="preserve">สำหรับปีสิ้นสุดวันที่ </t>
  </si>
  <si>
    <t>ส่วนเกิน</t>
  </si>
  <si>
    <t>มูลค่า</t>
  </si>
  <si>
    <t>หุ้นสามัญ</t>
  </si>
  <si>
    <t xml:space="preserve">     ปันผลจ่าย</t>
  </si>
  <si>
    <t>เงินกู้ยืมระยะสั้นจากบุคคลที่เกี่ยวข้องกัน</t>
  </si>
  <si>
    <t>เงินให้กู้ยืมระยะสั้นจากบุคคลที่เกี่ยวข้อง</t>
  </si>
  <si>
    <t>เงินสดจ่ายคืนเงินกู้ยืมระยะสั้นจากบุคคลที่เกี่ยวข้อง</t>
  </si>
  <si>
    <t>รายการเปลี่ยนแปลง</t>
  </si>
  <si>
    <t>งบรวม</t>
  </si>
  <si>
    <t>งบเฉพาะ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</si>
  <si>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</si>
  <si>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</si>
  <si>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</si>
  <si>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</si>
  <si>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</si>
  <si>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</si>
  <si>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</si>
  <si>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</si>
  <si>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</si>
  <si>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</si>
  <si>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</si>
  <si>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ไอแคร์</t>
  </si>
  <si>
    <t>ฟาร์แมค</t>
  </si>
  <si>
    <t>เฮลท์ลีด</t>
  </si>
  <si>
    <t>U1</t>
  </si>
  <si>
    <t>U2</t>
  </si>
  <si>
    <t>U3</t>
  </si>
  <si>
    <t>U4</t>
  </si>
  <si>
    <t>U5</t>
  </si>
  <si>
    <t>ส่วนแบ่งกำไรจากเงินลงทุนในบริษัทย่อย</t>
  </si>
  <si>
    <t>U6</t>
  </si>
  <si>
    <t>U7</t>
  </si>
  <si>
    <t>Total</t>
  </si>
  <si>
    <t>U8</t>
  </si>
  <si>
    <t>U9</t>
  </si>
  <si>
    <t>U10</t>
  </si>
  <si>
    <t>U11</t>
  </si>
  <si>
    <t>U12</t>
  </si>
  <si>
    <t>(ตรวจสอบแล้ว)</t>
  </si>
  <si>
    <t>สินทรัพย์สิทธิการใช้ - สุทธิ</t>
  </si>
  <si>
    <t>เงินให้กู้ยืมระยะสั้นแก่กิจการที่เกี่ยวข้อง</t>
  </si>
  <si>
    <t>เงินให้กู้ยืมระยะสั้น - กิจการที่เกี่ยวข้องกัน</t>
  </si>
  <si>
    <t>FS</t>
  </si>
  <si>
    <t>diff</t>
  </si>
  <si>
    <t>เงินสดจ่ายคืนเงินกู้ยืมระยะสั้นจากบุคคลและกิจการที่เกี่ยวข้องกัน</t>
  </si>
  <si>
    <t>- 1 -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</si>
  <si>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</si>
  <si>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</si>
  <si>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</si>
  <si>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</si>
  <si>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</si>
  <si>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</si>
  <si>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</si>
  <si>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</si>
  <si>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HEALTHLEAD PUBLIC COMPANY LIMITED AND ITS SUBSIDIARIES</t>
  </si>
  <si>
    <t xml:space="preserve">STATEMENTS OF FINANCIAL POSITION </t>
  </si>
  <si>
    <t>AS OF 31 DECEMBER 2020</t>
  </si>
  <si>
    <t>December 31,2020</t>
  </si>
  <si>
    <t>December 31,2019</t>
  </si>
  <si>
    <t>Consolidated financial statements</t>
  </si>
  <si>
    <t>Separate financial statements</t>
  </si>
  <si>
    <t>Cash and cash equivalents</t>
  </si>
  <si>
    <t>Trade receivables and Other receivables</t>
  </si>
  <si>
    <t>Inventories, net</t>
  </si>
  <si>
    <t>Other current assets</t>
  </si>
  <si>
    <t>Assets</t>
  </si>
  <si>
    <t>Current Assets</t>
  </si>
  <si>
    <t>Total Current Assets</t>
  </si>
  <si>
    <t>Investment in subsidiaries</t>
  </si>
  <si>
    <t>Property, plant and equipment - Net</t>
  </si>
  <si>
    <t>Right of use assets</t>
  </si>
  <si>
    <t>Intangible assets  - Net</t>
  </si>
  <si>
    <t>Deferred tax assets</t>
  </si>
  <si>
    <t>Other non-current assets</t>
  </si>
  <si>
    <t>Restricted bank deposits</t>
  </si>
  <si>
    <t>- Input tax refundable</t>
  </si>
  <si>
    <t>- Other</t>
  </si>
  <si>
    <t>Baht</t>
  </si>
  <si>
    <t>Shareholders' Equity</t>
  </si>
  <si>
    <t xml:space="preserve">Share capital </t>
  </si>
  <si>
    <t xml:space="preserve">Authorized share capital of Baht 10 each </t>
  </si>
  <si>
    <t xml:space="preserve">          1,589,338,273 ordinary shares </t>
  </si>
  <si>
    <t xml:space="preserve">          272,000,000 ordinary shares </t>
  </si>
  <si>
    <t xml:space="preserve">Authorized share capital of Baht 0.50 each </t>
  </si>
  <si>
    <t xml:space="preserve">Issued and fully paid - up - 8,000,000 ordinary shares </t>
  </si>
  <si>
    <t xml:space="preserve">Issued and fully paid - up - 200,000,000 ordinary shares </t>
  </si>
  <si>
    <t xml:space="preserve">Retained earnings </t>
  </si>
  <si>
    <t>Appropriated:</t>
  </si>
  <si>
    <t>Unappropriated</t>
  </si>
  <si>
    <t>Other components of equity</t>
  </si>
  <si>
    <t>Total Shareholders' Equity</t>
  </si>
  <si>
    <t>Total Assets</t>
  </si>
  <si>
    <t>The accompanying notes to financial statements are an integral part of these statements.</t>
  </si>
  <si>
    <t xml:space="preserve">Sign ...........................................................  Director                                                                Sign ...........................................................  Director       </t>
  </si>
  <si>
    <t>Liabilities and Shareholders' Equity</t>
  </si>
  <si>
    <t>Current Liabilities</t>
  </si>
  <si>
    <t>Trade and other payables</t>
  </si>
  <si>
    <t>Current portion of liabilities under financial lease agreements</t>
  </si>
  <si>
    <t>Current portion of long-term loans from financial institutions</t>
  </si>
  <si>
    <t>Other current liabilities</t>
  </si>
  <si>
    <t xml:space="preserve">          Total current liabilities</t>
  </si>
  <si>
    <t xml:space="preserve">          Total other non-current assets</t>
  </si>
  <si>
    <t xml:space="preserve">        Total Current Assets</t>
  </si>
  <si>
    <t>Non-Current Liabilities</t>
  </si>
  <si>
    <t>Liabilities under financial lease agreements Net</t>
  </si>
  <si>
    <t>Employee benefit obligations</t>
  </si>
  <si>
    <t xml:space="preserve">          Total non-current liabilities</t>
  </si>
  <si>
    <t>Total liabilities</t>
  </si>
  <si>
    <t>Total Liabilities and Shareholders' Equity</t>
  </si>
  <si>
    <t>Note</t>
  </si>
  <si>
    <t>STATEMENTS OF CHANGES IN SHAREHOLDERS' EQUITY</t>
  </si>
  <si>
    <t>FOR YEARS ENDED DECEMBER 31, 2020</t>
  </si>
  <si>
    <t>Issued and</t>
  </si>
  <si>
    <t>fully paid - up</t>
  </si>
  <si>
    <t>share capital</t>
  </si>
  <si>
    <t>Retained earnings (loss)</t>
  </si>
  <si>
    <t>Appropriated</t>
  </si>
  <si>
    <t>Appropriated-Legal reserve</t>
  </si>
  <si>
    <t>Balance as of January 1, 2019</t>
  </si>
  <si>
    <t>Balance as of January 1, 2020</t>
  </si>
  <si>
    <t>Balance as of December 31, 2019</t>
  </si>
  <si>
    <t>Balance as of December 31, 2020</t>
  </si>
  <si>
    <t>Comprehensive income (loss) for the year</t>
  </si>
  <si>
    <t>Changes in equity for the year</t>
  </si>
  <si>
    <t>Surplus from business combination under common control</t>
  </si>
  <si>
    <t>Legal reserve</t>
  </si>
  <si>
    <t xml:space="preserve">     Comprehensive income (loss) for the year</t>
  </si>
  <si>
    <t xml:space="preserve">     Legal reserve</t>
  </si>
  <si>
    <t xml:space="preserve">STATEMENTS OF INCOME </t>
  </si>
  <si>
    <t xml:space="preserve">STATEMENTS OF COMPREHENSIVE INCOME </t>
  </si>
  <si>
    <t>STATEMENTS OF CASH FLOWS</t>
  </si>
  <si>
    <t>STATEMENTS OF CASH FLOW (Continue)</t>
  </si>
  <si>
    <t>Net profit (loss) for the year</t>
  </si>
  <si>
    <t xml:space="preserve">Other comprehensive income (loss) </t>
  </si>
  <si>
    <t>Total comprehensive income (loss) for the year</t>
  </si>
  <si>
    <t>Total comprehensive income (loss) attributable to</t>
  </si>
  <si>
    <t>Equity holders of the parent</t>
  </si>
  <si>
    <t xml:space="preserve">Non-controlling interests </t>
  </si>
  <si>
    <t>Cash flows from operating activities</t>
  </si>
  <si>
    <t>Net Profit (Loss)</t>
  </si>
  <si>
    <t>Adjustments to reconcile net profit (loss) to net cash -</t>
  </si>
  <si>
    <t>- provided from (used in) operating activities:</t>
  </si>
  <si>
    <t xml:space="preserve">Depreciation </t>
  </si>
  <si>
    <t>Depreciation right of use assets</t>
  </si>
  <si>
    <t>Amortisation of intangible assets</t>
  </si>
  <si>
    <t>(Gain) loss from sale of fixed assets</t>
  </si>
  <si>
    <t>Employee benefits obligation</t>
  </si>
  <si>
    <t>Allowance for doubtful account</t>
  </si>
  <si>
    <t>Interest income</t>
  </si>
  <si>
    <t>Finance costs</t>
  </si>
  <si>
    <t>Decrease (increase) in operating assets :-</t>
  </si>
  <si>
    <t xml:space="preserve">Trade and other receivables </t>
  </si>
  <si>
    <t>Inventories</t>
  </si>
  <si>
    <t>Other non current assets</t>
  </si>
  <si>
    <t>Increase (decrease) in operating liabilities;</t>
  </si>
  <si>
    <t>Other non-current liabilities</t>
  </si>
  <si>
    <t>Cash receipt(Paid) in operating activities</t>
  </si>
  <si>
    <t xml:space="preserve">Cash paid for income tax </t>
  </si>
  <si>
    <t>Net cash provided by (use in) operating activities</t>
  </si>
  <si>
    <t>Cash flows from investing activities:</t>
  </si>
  <si>
    <t xml:space="preserve">Cash paid for purchase of property, plant and equipment </t>
  </si>
  <si>
    <t>Cash paid for purchase of intangible assets</t>
  </si>
  <si>
    <t>Cash receipt from purchase of intangible assets</t>
  </si>
  <si>
    <t xml:space="preserve">Cash received from sale of property, plant and equipment </t>
  </si>
  <si>
    <t>Interest received</t>
  </si>
  <si>
    <t>Cash paid for investment in subsidiaries</t>
  </si>
  <si>
    <t>Net cash provided by (used in) investing activities</t>
  </si>
  <si>
    <t>Cash flows from financing activities</t>
  </si>
  <si>
    <t>Cash paid for interest expenses</t>
  </si>
  <si>
    <t>Repayment of liabilities under finance lease</t>
  </si>
  <si>
    <t>Cash received for short term loan from related parties</t>
  </si>
  <si>
    <t>Net cash provided by (used in) financing activities</t>
  </si>
  <si>
    <t>Net increase (decrease) in cash and equivalents</t>
  </si>
  <si>
    <t>Cash and cash equivalents at beginning of the year</t>
  </si>
  <si>
    <t>Cash and cash equivalents at end of the year</t>
  </si>
  <si>
    <t>Non Cash items:</t>
  </si>
  <si>
    <t>Right of used asset, increase</t>
  </si>
  <si>
    <t>Leasehold net, decrease</t>
  </si>
  <si>
    <t xml:space="preserve">Amortisation of leasehold </t>
  </si>
  <si>
    <t>BASIC EARNING (LOSS) PER SHARE</t>
  </si>
  <si>
    <t>Earnings (loss) per share of the Equity holders of the parent</t>
  </si>
  <si>
    <t>Number of weighted average ordinary shares (share)</t>
  </si>
  <si>
    <t xml:space="preserve">Sign ...........................................................  Director                                             Sign ...........................................................  Director       </t>
  </si>
  <si>
    <t xml:space="preserve">(Mr. Supakorn Bhandhukanonda)                                                                    (Mr. Thatchaphon Chonwattanasakul)       </t>
  </si>
  <si>
    <t xml:space="preserve">(Mr. Supakorn Bhandhukanonda)                                                                                        (Mr. Thatchaphon Chonwattanasakul)       </t>
  </si>
  <si>
    <t>Sign ...........................................................  Director                                                                Sign ...........................................................  Director</t>
  </si>
  <si>
    <t>Share of profit from investments in subsidiaries under the equity method</t>
  </si>
  <si>
    <t>Deferred income tax expenses (income)</t>
  </si>
  <si>
    <t xml:space="preserve">(Mr. Supakorn Bhandhukanonda)                                                                 (Mr. Thatchaphon Chonwattanasakul)       </t>
  </si>
  <si>
    <t xml:space="preserve">Sign ...........................................................  Director                                       Sign ...........................................................  Director       </t>
  </si>
  <si>
    <t>Liabilities under financial lease increase</t>
  </si>
  <si>
    <t>Dividends paid</t>
  </si>
  <si>
    <t>Dividend income</t>
  </si>
  <si>
    <t>Cash received from capital increase</t>
  </si>
  <si>
    <t>Increase (decrease) in overdrafts and short-term loans from financial institutions</t>
  </si>
  <si>
    <t>Cash received from long-term loans from financial institutions</t>
  </si>
  <si>
    <t>Cash paid for long-term loans from financial institutions</t>
  </si>
  <si>
    <t>Cash paid for leasehold rights - net</t>
  </si>
  <si>
    <t>Decrease in restricted bank deposits</t>
  </si>
  <si>
    <t>(Gain) from the termination of the lease</t>
  </si>
  <si>
    <t xml:space="preserve">Profit (loss) from operations before changes in operating assets </t>
  </si>
  <si>
    <t>and liabilities</t>
  </si>
  <si>
    <t>Revenue</t>
  </si>
  <si>
    <t>Other Income</t>
  </si>
  <si>
    <t>Gain on sales of fixed assets</t>
  </si>
  <si>
    <t>Other income</t>
  </si>
  <si>
    <t>Revenue forom sale</t>
  </si>
  <si>
    <t xml:space="preserve">         Total revenues</t>
  </si>
  <si>
    <t>Expenses</t>
  </si>
  <si>
    <t xml:space="preserve">Cost of sales </t>
  </si>
  <si>
    <t>Cost of management fee</t>
  </si>
  <si>
    <t>Selling expenses</t>
  </si>
  <si>
    <t>Administrative expenses</t>
  </si>
  <si>
    <t xml:space="preserve">          Total expenses</t>
  </si>
  <si>
    <t>Profit (loss) before income tax</t>
  </si>
  <si>
    <t>Share of profit from investments in subsidiaries</t>
  </si>
  <si>
    <t>Income tax</t>
  </si>
  <si>
    <t>Net profit (loss) attributable to</t>
  </si>
  <si>
    <t>Capital Share increase</t>
  </si>
  <si>
    <t xml:space="preserve">     Capital Share increase</t>
  </si>
  <si>
    <t xml:space="preserve">     Dividends paid</t>
  </si>
  <si>
    <t>Leasehold rights - net</t>
  </si>
  <si>
    <t>Deposit - related parties</t>
  </si>
  <si>
    <t>Deposit - Other parties</t>
  </si>
  <si>
    <t>Accrued corporate income tax</t>
  </si>
  <si>
    <t>Deposit and employee insurance</t>
  </si>
  <si>
    <t xml:space="preserve">     Legal reserve - the company</t>
  </si>
  <si>
    <t xml:space="preserve">     Legal reserve - Subsidiaries</t>
  </si>
  <si>
    <t>Company's part</t>
  </si>
  <si>
    <t>Subsidiaries's part</t>
  </si>
  <si>
    <t>Losses from lost and deteriorated products</t>
  </si>
  <si>
    <t>Management Income</t>
  </si>
  <si>
    <t>Long-term loans from financial institutions Net</t>
  </si>
  <si>
    <t>Bank overdraft and short-term loan from financial institutions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</si>
  <si>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</si>
  <si>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</si>
  <si>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</si>
  <si>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</si>
  <si>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</t>
  </si>
  <si>
    <t xml:space="preserve"> components of </t>
  </si>
  <si>
    <t>shareholders' equity</t>
  </si>
  <si>
    <t>- related companies</t>
  </si>
  <si>
    <t>- other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</si>
</sst>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_(* #,##0_);_(* \(#,##0\);_(* &quot;-&quot;??_);_(@_)"/>
    <numFmt numFmtId="168" formatCode="#,##0.00;[Red]\(#,##0.00\)"/>
    <numFmt numFmtId="169" formatCode="#,##0.0"/>
    <numFmt numFmtId="170" formatCode="_-* #,##0.000_-;\-* #,##0.000_-;_-* &quot;-&quot;??_-;_-@_-"/>
  </numFmts>
  <fonts count="23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b/>
      <sz val="14"/>
      <name val="Angsana New"/>
      <family val="1"/>
      <charset val="222"/>
    </font>
    <font>
      <strike/>
      <sz val="14"/>
      <name val="Angsana New"/>
      <family val="1"/>
      <charset val="222"/>
    </font>
    <font>
      <sz val="12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</font>
    <font>
      <i/>
      <sz val="12"/>
      <name val="Angsana New"/>
      <family val="1"/>
    </font>
    <font>
      <i/>
      <sz val="14"/>
      <name val="Angsana New"/>
      <family val="1"/>
    </font>
    <font>
      <sz val="8"/>
      <name val="EYInterstate Light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22"/>
      <scheme val="minor"/>
    </font>
    <font>
      <sz val="14"/>
      <color theme="0"/>
      <name val="Angsana New"/>
      <family val="1"/>
    </font>
    <font>
      <i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0" borderId="0"/>
    <xf numFmtId="0" fontId="17" fillId="0" borderId="0" applyFill="0"/>
    <xf numFmtId="0" fontId="19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13" fillId="0" borderId="0"/>
    <xf numFmtId="43" fontId="1" fillId="0" borderId="0" applyFont="0" applyFill="0" applyBorder="0" applyAlignment="0" applyProtection="0"/>
    <xf numFmtId="0" fontId="3" fillId="0" borderId="0"/>
  </cellStyleXfs>
  <cellXfs count="215">
    <xf numFmtId="0" fontId="0" fillId="0" borderId="0" xfId="0"/>
    <xf numFmtId="0" fontId="2" fillId="0" borderId="0" xfId="20" applyFont="1"/>
    <xf numFmtId="0" fontId="2" fillId="0" borderId="0" xfId="20" applyFont="1" applyAlignment="1">
      <alignment horizontal="center"/>
    </xf>
    <xf numFmtId="0" fontId="2" fillId="0" borderId="1" xfId="20" applyFont="1" applyBorder="1" applyAlignment="1">
      <alignment horizontal="center"/>
    </xf>
    <xf numFmtId="49" fontId="2" fillId="0" borderId="1" xfId="29" applyNumberFormat="1" applyFont="1" applyFill="1" applyBorder="1" applyAlignment="1">
      <alignment horizontal="center"/>
    </xf>
    <xf numFmtId="49" fontId="2" fillId="0" borderId="0" xfId="20" applyNumberFormat="1" applyFont="1" applyAlignment="1">
      <alignment horizontal="center"/>
    </xf>
    <xf numFmtId="43" fontId="2" fillId="0" borderId="0" xfId="29" applyFont="1" applyFill="1" applyBorder="1" applyAlignment="1">
      <alignment horizontal="center"/>
    </xf>
    <xf numFmtId="43" fontId="2" fillId="0" borderId="0" xfId="20" applyNumberFormat="1" applyFont="1"/>
    <xf numFmtId="0" fontId="2" fillId="0" borderId="0" xfId="30" applyFont="1" applyAlignment="1">
      <alignment vertical="center"/>
    </xf>
    <xf numFmtId="43" fontId="2" fillId="0" borderId="0" xfId="29" applyFont="1" applyFill="1"/>
    <xf numFmtId="166" fontId="2" fillId="0" borderId="0" xfId="20" applyNumberFormat="1" applyFont="1"/>
    <xf numFmtId="164" fontId="2" fillId="0" borderId="0" xfId="29" applyNumberFormat="1" applyFont="1" applyFill="1"/>
    <xf numFmtId="43" fontId="2" fillId="0" borderId="2" xfId="29" applyFont="1" applyFill="1" applyBorder="1"/>
    <xf numFmtId="43" fontId="2" fillId="0" borderId="3" xfId="29" applyFont="1" applyFill="1" applyBorder="1"/>
    <xf numFmtId="43" fontId="2" fillId="0" borderId="0" xfId="29" applyFont="1" applyFill="1" applyBorder="1"/>
    <xf numFmtId="165" fontId="2" fillId="0" borderId="0" xfId="20" applyNumberFormat="1" applyFont="1"/>
    <xf numFmtId="43" fontId="2" fillId="0" borderId="1" xfId="29" applyFont="1" applyFill="1" applyBorder="1"/>
    <xf numFmtId="43" fontId="2" fillId="0" borderId="4" xfId="29" applyFont="1" applyFill="1" applyBorder="1"/>
    <xf numFmtId="165" fontId="2" fillId="0" borderId="0" xfId="29" applyNumberFormat="1" applyFont="1" applyFill="1" applyBorder="1"/>
    <xf numFmtId="165" fontId="2" fillId="0" borderId="0" xfId="29" applyNumberFormat="1" applyFont="1" applyFill="1"/>
    <xf numFmtId="165" fontId="2" fillId="0" borderId="5" xfId="29" applyNumberFormat="1" applyFont="1" applyFill="1" applyBorder="1"/>
    <xf numFmtId="43" fontId="2" fillId="0" borderId="0" xfId="7" applyFont="1" applyFill="1" applyBorder="1"/>
    <xf numFmtId="0" fontId="6" fillId="0" borderId="0" xfId="20" applyFont="1"/>
    <xf numFmtId="43" fontId="6" fillId="0" borderId="0" xfId="29" applyFont="1" applyFill="1" applyBorder="1" applyAlignment="1">
      <alignment horizontal="center"/>
    </xf>
    <xf numFmtId="43" fontId="6" fillId="0" borderId="0" xfId="29" applyFont="1" applyFill="1"/>
    <xf numFmtId="43" fontId="6" fillId="0" borderId="0" xfId="29" applyFont="1" applyFill="1" applyAlignment="1">
      <alignment horizontal="center"/>
    </xf>
    <xf numFmtId="165" fontId="6" fillId="0" borderId="0" xfId="29" applyNumberFormat="1" applyFont="1" applyFill="1" applyBorder="1" applyAlignment="1">
      <alignment horizontal="center"/>
    </xf>
    <xf numFmtId="0" fontId="6" fillId="0" borderId="0" xfId="20" applyFont="1" applyAlignment="1">
      <alignment horizontal="center"/>
    </xf>
    <xf numFmtId="43" fontId="7" fillId="0" borderId="1" xfId="29" applyFont="1" applyFill="1" applyBorder="1" applyAlignment="1">
      <alignment horizontal="center"/>
    </xf>
    <xf numFmtId="165" fontId="6" fillId="0" borderId="1" xfId="29" applyNumberFormat="1" applyFont="1" applyFill="1" applyBorder="1" applyAlignment="1">
      <alignment horizontal="center"/>
    </xf>
    <xf numFmtId="0" fontId="6" fillId="0" borderId="1" xfId="20" applyFont="1" applyBorder="1" applyAlignment="1">
      <alignment horizontal="center"/>
    </xf>
    <xf numFmtId="164" fontId="6" fillId="0" borderId="0" xfId="20" applyNumberFormat="1" applyFont="1"/>
    <xf numFmtId="164" fontId="6" fillId="0" borderId="0" xfId="29" applyNumberFormat="1" applyFont="1" applyFill="1" applyBorder="1"/>
    <xf numFmtId="164" fontId="6" fillId="0" borderId="0" xfId="29" applyNumberFormat="1" applyFont="1" applyFill="1"/>
    <xf numFmtId="164" fontId="6" fillId="0" borderId="0" xfId="29" applyNumberFormat="1" applyFont="1" applyFill="1" applyBorder="1" applyAlignment="1">
      <alignment horizontal="right"/>
    </xf>
    <xf numFmtId="0" fontId="6" fillId="0" borderId="0" xfId="20" applyFont="1" applyAlignment="1">
      <alignment horizontal="left"/>
    </xf>
    <xf numFmtId="164" fontId="6" fillId="0" borderId="1" xfId="29" applyNumberFormat="1" applyFont="1" applyFill="1" applyBorder="1"/>
    <xf numFmtId="164" fontId="6" fillId="0" borderId="4" xfId="29" applyNumberFormat="1" applyFont="1" applyFill="1" applyBorder="1"/>
    <xf numFmtId="165" fontId="8" fillId="0" borderId="0" xfId="20" applyNumberFormat="1" applyFont="1"/>
    <xf numFmtId="165" fontId="6" fillId="0" borderId="0" xfId="29" applyNumberFormat="1" applyFont="1" applyFill="1"/>
    <xf numFmtId="164" fontId="6" fillId="0" borderId="0" xfId="5" applyFont="1" applyFill="1"/>
    <xf numFmtId="164" fontId="6" fillId="0" borderId="1" xfId="5" applyFont="1" applyFill="1" applyBorder="1"/>
    <xf numFmtId="165" fontId="11" fillId="0" borderId="0" xfId="11" applyNumberFormat="1" applyFont="1" applyFill="1" applyAlignment="1">
      <alignment horizontal="right"/>
    </xf>
    <xf numFmtId="165" fontId="2" fillId="0" borderId="0" xfId="29" applyNumberFormat="1" applyFont="1" applyFill="1" applyBorder="1" applyAlignment="1">
      <alignment horizontal="center"/>
    </xf>
    <xf numFmtId="167" fontId="2" fillId="0" borderId="0" xfId="29" applyNumberFormat="1" applyFont="1" applyFill="1" applyBorder="1"/>
    <xf numFmtId="49" fontId="2" fillId="0" borderId="0" xfId="29" applyNumberFormat="1" applyFont="1" applyFill="1" applyBorder="1" applyAlignment="1">
      <alignment horizontal="center"/>
    </xf>
    <xf numFmtId="165" fontId="6" fillId="0" borderId="0" xfId="20" applyNumberFormat="1" applyFont="1"/>
    <xf numFmtId="165" fontId="2" fillId="0" borderId="0" xfId="11" applyNumberFormat="1" applyFont="1" applyFill="1" applyAlignment="1">
      <alignment horizontal="center"/>
    </xf>
    <xf numFmtId="165" fontId="2" fillId="0" borderId="0" xfId="11" applyNumberFormat="1" applyFont="1" applyFill="1" applyBorder="1" applyAlignment="1">
      <alignment horizontal="center"/>
    </xf>
    <xf numFmtId="165" fontId="2" fillId="0" borderId="1" xfId="11" applyNumberFormat="1" applyFont="1" applyFill="1" applyBorder="1" applyAlignment="1">
      <alignment horizontal="center"/>
    </xf>
    <xf numFmtId="165" fontId="2" fillId="0" borderId="1" xfId="20" applyNumberFormat="1" applyFont="1" applyBorder="1" applyAlignment="1">
      <alignment horizontal="center"/>
    </xf>
    <xf numFmtId="43" fontId="6" fillId="0" borderId="0" xfId="29" applyFont="1" applyFill="1" applyBorder="1"/>
    <xf numFmtId="43" fontId="6" fillId="0" borderId="1" xfId="29" applyFont="1" applyFill="1" applyBorder="1"/>
    <xf numFmtId="165" fontId="6" fillId="2" borderId="0" xfId="20" applyNumberFormat="1" applyFont="1" applyFill="1"/>
    <xf numFmtId="0" fontId="6" fillId="2" borderId="0" xfId="20" applyFont="1" applyFill="1"/>
    <xf numFmtId="169" fontId="6" fillId="2" borderId="0" xfId="20" applyNumberFormat="1" applyFont="1" applyFill="1"/>
    <xf numFmtId="39" fontId="6" fillId="0" borderId="0" xfId="20" applyNumberFormat="1" applyFont="1"/>
    <xf numFmtId="43" fontId="6" fillId="0" borderId="0" xfId="20" applyNumberFormat="1" applyFont="1"/>
    <xf numFmtId="164" fontId="6" fillId="0" borderId="0" xfId="5" applyFont="1" applyFill="1" applyBorder="1"/>
    <xf numFmtId="43" fontId="2" fillId="0" borderId="0" xfId="1" applyFont="1" applyFill="1" applyBorder="1"/>
    <xf numFmtId="43" fontId="2" fillId="0" borderId="0" xfId="1" applyFont="1"/>
    <xf numFmtId="43" fontId="2" fillId="0" borderId="1" xfId="1" applyFont="1" applyFill="1" applyBorder="1"/>
    <xf numFmtId="43" fontId="2" fillId="0" borderId="0" xfId="1" applyFont="1" applyFill="1"/>
    <xf numFmtId="0" fontId="2" fillId="0" borderId="0" xfId="20" applyFont="1" applyBorder="1" applyAlignment="1">
      <alignment horizontal="center"/>
    </xf>
    <xf numFmtId="0" fontId="12" fillId="0" borderId="0" xfId="20" applyFont="1"/>
    <xf numFmtId="165" fontId="6" fillId="0" borderId="0" xfId="20" applyNumberFormat="1" applyFont="1" applyAlignment="1"/>
    <xf numFmtId="0" fontId="2" fillId="0" borderId="0" xfId="27" applyFont="1"/>
    <xf numFmtId="0" fontId="2" fillId="0" borderId="0" xfId="20" applyFont="1" applyFill="1" applyAlignment="1">
      <alignment horizontal="center"/>
    </xf>
    <xf numFmtId="0" fontId="2" fillId="0" borderId="0" xfId="20" applyFont="1" applyFill="1"/>
    <xf numFmtId="43" fontId="2" fillId="0" borderId="0" xfId="20" applyNumberFormat="1" applyFont="1" applyFill="1"/>
    <xf numFmtId="39" fontId="5" fillId="0" borderId="0" xfId="20" applyNumberFormat="1" applyFont="1" applyFill="1" applyAlignment="1">
      <alignment horizontal="left"/>
    </xf>
    <xf numFmtId="37" fontId="2" fillId="0" borderId="0" xfId="20" applyNumberFormat="1" applyFont="1" applyFill="1" applyAlignment="1">
      <alignment vertical="center"/>
    </xf>
    <xf numFmtId="0" fontId="2" fillId="0" borderId="0" xfId="20" quotePrefix="1" applyFont="1" applyFill="1"/>
    <xf numFmtId="43" fontId="2" fillId="0" borderId="0" xfId="7" applyFont="1" applyFill="1"/>
    <xf numFmtId="166" fontId="2" fillId="0" borderId="0" xfId="20" applyNumberFormat="1" applyFont="1" applyFill="1"/>
    <xf numFmtId="43" fontId="2" fillId="0" borderId="0" xfId="29" applyFont="1" applyFill="1" applyBorder="1" applyAlignment="1">
      <alignment horizontal="center" wrapText="1"/>
    </xf>
    <xf numFmtId="164" fontId="6" fillId="0" borderId="0" xfId="20" applyNumberFormat="1" applyFont="1" applyBorder="1"/>
    <xf numFmtId="0" fontId="2" fillId="0" borderId="0" xfId="28" applyFont="1" applyAlignment="1">
      <alignment vertical="center"/>
    </xf>
    <xf numFmtId="166" fontId="11" fillId="0" borderId="0" xfId="20" applyNumberFormat="1" applyFont="1" applyBorder="1" applyAlignment="1">
      <alignment horizontal="right"/>
    </xf>
    <xf numFmtId="0" fontId="2" fillId="0" borderId="1" xfId="20" applyFont="1" applyFill="1" applyBorder="1" applyAlignment="1">
      <alignment horizontal="center"/>
    </xf>
    <xf numFmtId="49" fontId="2" fillId="0" borderId="0" xfId="20" applyNumberFormat="1" applyFont="1" applyFill="1" applyAlignment="1">
      <alignment horizontal="center"/>
    </xf>
    <xf numFmtId="0" fontId="2" fillId="0" borderId="0" xfId="30" applyFont="1" applyFill="1" applyAlignment="1">
      <alignment vertical="center"/>
    </xf>
    <xf numFmtId="165" fontId="2" fillId="0" borderId="0" xfId="20" applyNumberFormat="1" applyFont="1" applyFill="1"/>
    <xf numFmtId="0" fontId="2" fillId="0" borderId="0" xfId="20" quotePrefix="1" applyFont="1" applyFill="1" applyAlignment="1">
      <alignment horizontal="center"/>
    </xf>
    <xf numFmtId="165" fontId="2" fillId="0" borderId="3" xfId="20" applyNumberFormat="1" applyFont="1" applyFill="1" applyBorder="1" applyAlignment="1">
      <alignment horizontal="right"/>
    </xf>
    <xf numFmtId="0" fontId="2" fillId="0" borderId="0" xfId="20" applyFont="1" applyFill="1" applyAlignment="1">
      <alignment horizontal="left"/>
    </xf>
    <xf numFmtId="0" fontId="20" fillId="0" borderId="0" xfId="0" applyFont="1" applyFill="1"/>
    <xf numFmtId="0" fontId="4" fillId="0" borderId="0" xfId="20" applyFont="1" applyFill="1" applyAlignment="1">
      <alignment horizontal="center"/>
    </xf>
    <xf numFmtId="168" fontId="2" fillId="0" borderId="0" xfId="1" applyNumberFormat="1" applyFont="1" applyFill="1"/>
    <xf numFmtId="168" fontId="2" fillId="0" borderId="0" xfId="20" applyNumberFormat="1" applyFont="1" applyFill="1"/>
    <xf numFmtId="43" fontId="2" fillId="0" borderId="0" xfId="1" applyNumberFormat="1" applyFont="1" applyFill="1"/>
    <xf numFmtId="0" fontId="4" fillId="0" borderId="0" xfId="20" applyFont="1" applyFill="1" applyAlignment="1">
      <alignment horizontal="right"/>
    </xf>
    <xf numFmtId="0" fontId="6" fillId="0" borderId="0" xfId="29" applyNumberFormat="1" applyFont="1" applyFill="1" applyBorder="1" applyAlignment="1">
      <alignment horizontal="center"/>
    </xf>
    <xf numFmtId="43" fontId="7" fillId="0" borderId="0" xfId="29" applyFont="1" applyFill="1" applyBorder="1" applyAlignment="1">
      <alignment horizontal="center"/>
    </xf>
    <xf numFmtId="0" fontId="6" fillId="0" borderId="0" xfId="20" applyFont="1" applyBorder="1" applyAlignment="1">
      <alignment horizontal="center"/>
    </xf>
    <xf numFmtId="164" fontId="6" fillId="0" borderId="2" xfId="5" applyFont="1" applyFill="1" applyBorder="1"/>
    <xf numFmtId="164" fontId="2" fillId="0" borderId="0" xfId="5" applyFont="1" applyFill="1"/>
    <xf numFmtId="164" fontId="6" fillId="0" borderId="3" xfId="5" applyFont="1" applyFill="1" applyBorder="1"/>
    <xf numFmtId="164" fontId="2" fillId="0" borderId="0" xfId="20" applyNumberFormat="1" applyFont="1" applyFill="1"/>
    <xf numFmtId="43" fontId="21" fillId="0" borderId="0" xfId="20" applyNumberFormat="1" applyFont="1" applyFill="1"/>
    <xf numFmtId="0" fontId="21" fillId="0" borderId="0" xfId="20" applyFont="1" applyFill="1"/>
    <xf numFmtId="165" fontId="21" fillId="0" borderId="0" xfId="20" applyNumberFormat="1" applyFont="1" applyFill="1"/>
    <xf numFmtId="0" fontId="2" fillId="0" borderId="0" xfId="20" applyFont="1" applyFill="1" applyBorder="1" applyAlignment="1">
      <alignment horizontal="center"/>
    </xf>
    <xf numFmtId="165" fontId="2" fillId="0" borderId="0" xfId="12" quotePrefix="1" applyNumberFormat="1" applyFont="1" applyFill="1" applyBorder="1" applyAlignment="1">
      <alignment horizontal="center"/>
    </xf>
    <xf numFmtId="165" fontId="14" fillId="0" borderId="0" xfId="12" quotePrefix="1" applyNumberFormat="1" applyFont="1" applyFill="1" applyBorder="1" applyAlignment="1">
      <alignment horizontal="center"/>
    </xf>
    <xf numFmtId="43" fontId="6" fillId="0" borderId="0" xfId="1" applyFont="1" applyFill="1"/>
    <xf numFmtId="0" fontId="6" fillId="0" borderId="0" xfId="0" applyFont="1"/>
    <xf numFmtId="0" fontId="15" fillId="0" borderId="0" xfId="0" applyFont="1" applyFill="1"/>
    <xf numFmtId="0" fontId="22" fillId="0" borderId="0" xfId="0" applyFont="1"/>
    <xf numFmtId="0" fontId="15" fillId="0" borderId="0" xfId="20" applyFont="1"/>
    <xf numFmtId="0" fontId="6" fillId="0" borderId="0" xfId="20" applyFont="1" applyFill="1"/>
    <xf numFmtId="165" fontId="6" fillId="0" borderId="0" xfId="20" applyNumberFormat="1" applyFont="1" applyFill="1"/>
    <xf numFmtId="0" fontId="6" fillId="0" borderId="0" xfId="20" applyFont="1" applyFill="1" applyAlignment="1">
      <alignment horizontal="center"/>
    </xf>
    <xf numFmtId="0" fontId="6" fillId="0" borderId="0" xfId="20" applyFont="1" applyFill="1" applyAlignment="1">
      <alignment horizontal="left"/>
    </xf>
    <xf numFmtId="170" fontId="2" fillId="0" borderId="0" xfId="1" applyNumberFormat="1" applyFont="1" applyFill="1"/>
    <xf numFmtId="165" fontId="6" fillId="0" borderId="1" xfId="20" applyNumberFormat="1" applyFont="1" applyBorder="1" applyAlignment="1">
      <alignment horizontal="center"/>
    </xf>
    <xf numFmtId="164" fontId="20" fillId="0" borderId="0" xfId="1" applyNumberFormat="1" applyFont="1" applyFill="1"/>
    <xf numFmtId="164" fontId="15" fillId="0" borderId="0" xfId="1" applyNumberFormat="1" applyFont="1" applyFill="1"/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2" fillId="0" borderId="2" xfId="1" applyNumberFormat="1" applyFont="1" applyFill="1" applyBorder="1"/>
    <xf numFmtId="164" fontId="2" fillId="0" borderId="1" xfId="1" applyNumberFormat="1" applyFont="1" applyFill="1" applyBorder="1"/>
    <xf numFmtId="164" fontId="2" fillId="0" borderId="4" xfId="1" applyNumberFormat="1" applyFont="1" applyFill="1" applyBorder="1"/>
    <xf numFmtId="164" fontId="2" fillId="0" borderId="3" xfId="1" applyNumberFormat="1" applyFont="1" applyFill="1" applyBorder="1" applyAlignment="1">
      <alignment horizontal="right"/>
    </xf>
    <xf numFmtId="165" fontId="2" fillId="0" borderId="0" xfId="0" applyNumberFormat="1" applyFont="1" applyFill="1"/>
    <xf numFmtId="0" fontId="6" fillId="0" borderId="0" xfId="23" applyFont="1" applyFill="1"/>
    <xf numFmtId="39" fontId="2" fillId="0" borderId="0" xfId="20" applyNumberFormat="1" applyFont="1" applyFill="1"/>
    <xf numFmtId="0" fontId="6" fillId="0" borderId="0" xfId="20" applyFont="1" applyFill="1" applyBorder="1"/>
    <xf numFmtId="43" fontId="2" fillId="0" borderId="3" xfId="1" applyFont="1" applyFill="1" applyBorder="1"/>
    <xf numFmtId="164" fontId="6" fillId="0" borderId="0" xfId="5" applyNumberFormat="1" applyFont="1" applyFill="1"/>
    <xf numFmtId="164" fontId="2" fillId="0" borderId="0" xfId="1" applyNumberFormat="1" applyFont="1" applyFill="1" applyBorder="1" applyAlignment="1">
      <alignment horizontal="right"/>
    </xf>
    <xf numFmtId="164" fontId="2" fillId="0" borderId="0" xfId="20" applyNumberFormat="1" applyFont="1"/>
    <xf numFmtId="0" fontId="2" fillId="2" borderId="0" xfId="20" applyFont="1" applyFill="1"/>
    <xf numFmtId="168" fontId="2" fillId="2" borderId="0" xfId="1" applyNumberFormat="1" applyFont="1" applyFill="1"/>
    <xf numFmtId="168" fontId="2" fillId="2" borderId="0" xfId="20" applyNumberFormat="1" applyFont="1" applyFill="1"/>
    <xf numFmtId="0" fontId="22" fillId="0" borderId="0" xfId="0" applyFont="1" applyFill="1"/>
    <xf numFmtId="0" fontId="6" fillId="0" borderId="0" xfId="23" applyFont="1" applyFill="1" applyBorder="1"/>
    <xf numFmtId="0" fontId="9" fillId="0" borderId="0" xfId="23" applyFont="1" applyFill="1" applyAlignment="1">
      <alignment horizontal="center"/>
    </xf>
    <xf numFmtId="0" fontId="9" fillId="0" borderId="0" xfId="23" applyFont="1" applyFill="1" applyAlignment="1">
      <alignment horizontal="centerContinuous"/>
    </xf>
    <xf numFmtId="167" fontId="6" fillId="0" borderId="0" xfId="23" applyNumberFormat="1" applyFont="1" applyFill="1"/>
    <xf numFmtId="164" fontId="6" fillId="0" borderId="0" xfId="23" applyNumberFormat="1" applyFont="1" applyFill="1"/>
    <xf numFmtId="0" fontId="6" fillId="0" borderId="0" xfId="23" applyFont="1" applyFill="1" applyAlignment="1">
      <alignment horizontal="left"/>
    </xf>
    <xf numFmtId="39" fontId="6" fillId="0" borderId="0" xfId="7" applyNumberFormat="1" applyFont="1" applyFill="1" applyAlignment="1">
      <alignment horizontal="right"/>
    </xf>
    <xf numFmtId="164" fontId="10" fillId="0" borderId="0" xfId="23" applyNumberFormat="1" applyFont="1" applyFill="1"/>
    <xf numFmtId="39" fontId="6" fillId="0" borderId="0" xfId="7" applyNumberFormat="1" applyFont="1" applyFill="1"/>
    <xf numFmtId="43" fontId="6" fillId="0" borderId="0" xfId="23" applyNumberFormat="1" applyFont="1" applyFill="1"/>
    <xf numFmtId="164" fontId="6" fillId="0" borderId="0" xfId="23" applyNumberFormat="1" applyFont="1" applyFill="1" applyBorder="1"/>
    <xf numFmtId="39" fontId="6" fillId="0" borderId="0" xfId="5" applyNumberFormat="1" applyFont="1" applyFill="1"/>
    <xf numFmtId="43" fontId="6" fillId="0" borderId="0" xfId="23" applyNumberFormat="1" applyFont="1" applyFill="1" applyBorder="1"/>
    <xf numFmtId="164" fontId="6" fillId="0" borderId="6" xfId="23" applyNumberFormat="1" applyFont="1" applyFill="1" applyBorder="1"/>
    <xf numFmtId="164" fontId="6" fillId="0" borderId="1" xfId="23" applyNumberFormat="1" applyFont="1" applyFill="1" applyBorder="1"/>
    <xf numFmtId="0" fontId="6" fillId="0" borderId="0" xfId="23" applyFont="1" applyFill="1" applyAlignment="1">
      <alignment horizontal="center"/>
    </xf>
    <xf numFmtId="0" fontId="9" fillId="0" borderId="0" xfId="23" applyFont="1" applyFill="1"/>
    <xf numFmtId="164" fontId="5" fillId="0" borderId="0" xfId="0" applyNumberFormat="1" applyFont="1" applyFill="1" applyBorder="1"/>
    <xf numFmtId="39" fontId="6" fillId="0" borderId="1" xfId="7" applyNumberFormat="1" applyFont="1" applyFill="1" applyBorder="1"/>
    <xf numFmtId="164" fontId="6" fillId="0" borderId="2" xfId="23" applyNumberFormat="1" applyFont="1" applyFill="1" applyBorder="1"/>
    <xf numFmtId="39" fontId="6" fillId="0" borderId="0" xfId="7" applyNumberFormat="1" applyFont="1" applyFill="1" applyBorder="1"/>
    <xf numFmtId="43" fontId="6" fillId="0" borderId="3" xfId="1" applyFont="1" applyFill="1" applyBorder="1"/>
    <xf numFmtId="43" fontId="6" fillId="0" borderId="0" xfId="1" applyFont="1" applyFill="1" applyBorder="1"/>
    <xf numFmtId="43" fontId="6" fillId="0" borderId="6" xfId="29" applyFont="1" applyFill="1" applyBorder="1" applyAlignment="1"/>
    <xf numFmtId="164" fontId="6" fillId="0" borderId="0" xfId="1" applyNumberFormat="1" applyFont="1" applyFill="1"/>
    <xf numFmtId="164" fontId="6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/>
    <xf numFmtId="164" fontId="6" fillId="0" borderId="0" xfId="1" applyNumberFormat="1" applyFont="1" applyFill="1" applyBorder="1"/>
    <xf numFmtId="164" fontId="6" fillId="0" borderId="6" xfId="1" applyNumberFormat="1" applyFont="1" applyFill="1" applyBorder="1"/>
    <xf numFmtId="164" fontId="6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6" fillId="0" borderId="2" xfId="1" applyNumberFormat="1" applyFont="1" applyFill="1" applyBorder="1"/>
    <xf numFmtId="164" fontId="6" fillId="0" borderId="3" xfId="1" applyNumberFormat="1" applyFont="1" applyFill="1" applyBorder="1"/>
    <xf numFmtId="165" fontId="2" fillId="0" borderId="0" xfId="20" applyNumberFormat="1" applyFont="1" applyAlignment="1">
      <alignment horizontal="center"/>
    </xf>
    <xf numFmtId="0" fontId="6" fillId="2" borderId="0" xfId="23" applyFont="1" applyFill="1"/>
    <xf numFmtId="0" fontId="6" fillId="2" borderId="0" xfId="23" applyFont="1" applyFill="1" applyBorder="1"/>
    <xf numFmtId="43" fontId="6" fillId="2" borderId="0" xfId="1" applyFont="1" applyFill="1"/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23" applyNumberFormat="1" applyFont="1" applyFill="1" applyBorder="1"/>
    <xf numFmtId="0" fontId="6" fillId="0" borderId="0" xfId="5" applyNumberFormat="1" applyFont="1" applyFill="1" applyBorder="1"/>
    <xf numFmtId="165" fontId="2" fillId="0" borderId="1" xfId="11" applyNumberFormat="1" applyFont="1" applyFill="1" applyBorder="1" applyAlignment="1">
      <alignment horizontal="center"/>
    </xf>
    <xf numFmtId="0" fontId="2" fillId="0" borderId="0" xfId="20" applyFont="1" applyFill="1" applyAlignment="1">
      <alignment horizontal="center"/>
    </xf>
    <xf numFmtId="0" fontId="2" fillId="0" borderId="0" xfId="20" quotePrefix="1" applyFont="1" applyFill="1" applyAlignment="1">
      <alignment horizontal="center"/>
    </xf>
    <xf numFmtId="165" fontId="2" fillId="0" borderId="0" xfId="29" applyNumberFormat="1" applyFont="1" applyFill="1" applyAlignment="1">
      <alignment horizontal="center"/>
    </xf>
    <xf numFmtId="165" fontId="2" fillId="0" borderId="1" xfId="29" applyNumberFormat="1" applyFont="1" applyFill="1" applyBorder="1" applyAlignment="1">
      <alignment horizontal="center"/>
    </xf>
    <xf numFmtId="43" fontId="2" fillId="0" borderId="1" xfId="29" applyFont="1" applyFill="1" applyBorder="1" applyAlignment="1">
      <alignment horizontal="center"/>
    </xf>
    <xf numFmtId="0" fontId="2" fillId="0" borderId="2" xfId="20" applyFont="1" applyFill="1" applyBorder="1" applyAlignment="1">
      <alignment horizontal="center"/>
    </xf>
    <xf numFmtId="0" fontId="2" fillId="0" borderId="0" xfId="20" applyFont="1" applyAlignment="1">
      <alignment horizontal="center"/>
    </xf>
    <xf numFmtId="0" fontId="2" fillId="0" borderId="0" xfId="29" applyNumberFormat="1" applyFont="1" applyFill="1" applyAlignment="1">
      <alignment horizontal="center"/>
    </xf>
    <xf numFmtId="165" fontId="2" fillId="0" borderId="6" xfId="11" applyNumberFormat="1" applyFont="1" applyFill="1" applyBorder="1" applyAlignment="1">
      <alignment horizontal="center" wrapText="1"/>
    </xf>
    <xf numFmtId="165" fontId="2" fillId="0" borderId="1" xfId="11" applyNumberFormat="1" applyFont="1" applyFill="1" applyBorder="1" applyAlignment="1">
      <alignment horizontal="center" wrapText="1"/>
    </xf>
    <xf numFmtId="0" fontId="2" fillId="0" borderId="0" xfId="20" quotePrefix="1" applyFont="1" applyAlignment="1">
      <alignment horizontal="center"/>
    </xf>
    <xf numFmtId="43" fontId="6" fillId="0" borderId="2" xfId="29" applyFont="1" applyFill="1" applyBorder="1" applyAlignment="1">
      <alignment horizontal="center"/>
    </xf>
    <xf numFmtId="43" fontId="6" fillId="0" borderId="6" xfId="29" applyFont="1" applyFill="1" applyBorder="1" applyAlignment="1">
      <alignment horizontal="center" wrapText="1"/>
    </xf>
    <xf numFmtId="43" fontId="6" fillId="0" borderId="0" xfId="29" applyFont="1" applyFill="1" applyBorder="1" applyAlignment="1">
      <alignment horizontal="center" wrapText="1"/>
    </xf>
    <xf numFmtId="43" fontId="6" fillId="0" borderId="1" xfId="29" applyFont="1" applyFill="1" applyBorder="1" applyAlignment="1">
      <alignment horizontal="center" wrapText="1"/>
    </xf>
    <xf numFmtId="43" fontId="6" fillId="0" borderId="6" xfId="29" applyFont="1" applyFill="1" applyBorder="1" applyAlignment="1">
      <alignment horizontal="center" vertical="center" wrapText="1"/>
    </xf>
    <xf numFmtId="43" fontId="6" fillId="0" borderId="0" xfId="29" applyFont="1" applyFill="1" applyBorder="1" applyAlignment="1">
      <alignment horizontal="center" vertical="center" wrapText="1"/>
    </xf>
    <xf numFmtId="43" fontId="6" fillId="0" borderId="1" xfId="29" applyFont="1" applyFill="1" applyBorder="1" applyAlignment="1">
      <alignment horizontal="center" vertical="center" wrapText="1"/>
    </xf>
    <xf numFmtId="43" fontId="6" fillId="0" borderId="6" xfId="29" applyFont="1" applyFill="1" applyBorder="1" applyAlignment="1">
      <alignment horizontal="center"/>
    </xf>
    <xf numFmtId="43" fontId="6" fillId="0" borderId="1" xfId="29" applyFont="1" applyFill="1" applyBorder="1" applyAlignment="1">
      <alignment horizontal="center"/>
    </xf>
    <xf numFmtId="165" fontId="2" fillId="0" borderId="6" xfId="11" applyNumberFormat="1" applyFont="1" applyFill="1" applyBorder="1" applyAlignment="1">
      <alignment horizontal="center"/>
    </xf>
    <xf numFmtId="165" fontId="2" fillId="0" borderId="1" xfId="11" applyNumberFormat="1" applyFont="1" applyFill="1" applyBorder="1" applyAlignment="1">
      <alignment horizontal="center"/>
    </xf>
    <xf numFmtId="165" fontId="6" fillId="0" borderId="0" xfId="29" applyNumberFormat="1" applyFont="1" applyFill="1" applyAlignment="1">
      <alignment horizontal="center"/>
    </xf>
    <xf numFmtId="165" fontId="6" fillId="0" borderId="0" xfId="20" applyNumberFormat="1" applyFont="1" applyAlignment="1">
      <alignment horizontal="center"/>
    </xf>
    <xf numFmtId="165" fontId="6" fillId="0" borderId="2" xfId="20" applyNumberFormat="1" applyFont="1" applyBorder="1" applyAlignment="1">
      <alignment horizontal="center"/>
    </xf>
    <xf numFmtId="0" fontId="6" fillId="0" borderId="0" xfId="20" quotePrefix="1" applyFont="1" applyAlignment="1">
      <alignment horizontal="center"/>
    </xf>
    <xf numFmtId="0" fontId="6" fillId="0" borderId="0" xfId="20" applyFont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6" fillId="0" borderId="0" xfId="23" quotePrefix="1" applyFont="1" applyFill="1" applyAlignment="1">
      <alignment horizontal="center"/>
    </xf>
    <xf numFmtId="0" fontId="6" fillId="0" borderId="0" xfId="23" applyFont="1" applyFill="1" applyAlignment="1">
      <alignment horizontal="center"/>
    </xf>
    <xf numFmtId="0" fontId="9" fillId="0" borderId="0" xfId="23" applyFont="1" applyFill="1" applyAlignment="1">
      <alignment horizontal="center"/>
    </xf>
    <xf numFmtId="167" fontId="6" fillId="0" borderId="1" xfId="23" applyNumberFormat="1" applyFont="1" applyFill="1" applyBorder="1" applyAlignment="1">
      <alignment horizontal="center"/>
    </xf>
    <xf numFmtId="0" fontId="6" fillId="0" borderId="0" xfId="23" applyFont="1" applyFill="1" applyAlignment="1">
      <alignment horizontal="left"/>
    </xf>
  </cellXfs>
  <cellStyles count="31">
    <cellStyle name="Comma" xfId="1" builtinId="3"/>
    <cellStyle name="Comma 10" xfId="2" xr:uid="{00000000-0005-0000-0000-000001000000}"/>
    <cellStyle name="Comma 101" xfId="3" xr:uid="{00000000-0005-0000-0000-000002000000}"/>
    <cellStyle name="Comma 11" xfId="4" xr:uid="{00000000-0005-0000-0000-000003000000}"/>
    <cellStyle name="Comma 12" xfId="5" xr:uid="{00000000-0005-0000-0000-000004000000}"/>
    <cellStyle name="Comma 13" xfId="6" xr:uid="{00000000-0005-0000-0000-000005000000}"/>
    <cellStyle name="Comma 2" xfId="7" xr:uid="{00000000-0005-0000-0000-000006000000}"/>
    <cellStyle name="Comma 2 2" xfId="8" xr:uid="{00000000-0005-0000-0000-000007000000}"/>
    <cellStyle name="Comma 2 2 2" xfId="9" xr:uid="{00000000-0005-0000-0000-000008000000}"/>
    <cellStyle name="Comma 2 3" xfId="10" xr:uid="{00000000-0005-0000-0000-000009000000}"/>
    <cellStyle name="Comma 2 7" xfId="11" xr:uid="{00000000-0005-0000-0000-00000A000000}"/>
    <cellStyle name="Comma 3" xfId="12" xr:uid="{00000000-0005-0000-0000-00000B000000}"/>
    <cellStyle name="Comma 4" xfId="13" xr:uid="{00000000-0005-0000-0000-00000C000000}"/>
    <cellStyle name="Comma 6" xfId="14" xr:uid="{00000000-0005-0000-0000-00000D000000}"/>
    <cellStyle name="Normal" xfId="0" builtinId="0"/>
    <cellStyle name="Normal 10" xfId="15" xr:uid="{00000000-0005-0000-0000-00000F000000}"/>
    <cellStyle name="Normal 11 2" xfId="16" xr:uid="{00000000-0005-0000-0000-000010000000}"/>
    <cellStyle name="Normal 115" xfId="17" xr:uid="{00000000-0005-0000-0000-000011000000}"/>
    <cellStyle name="Normal 1231" xfId="18" xr:uid="{00000000-0005-0000-0000-000012000000}"/>
    <cellStyle name="Normal 17 2 5" xfId="19" xr:uid="{00000000-0005-0000-0000-000013000000}"/>
    <cellStyle name="Normal 2" xfId="20" xr:uid="{00000000-0005-0000-0000-000014000000}"/>
    <cellStyle name="Normal 2 2" xfId="21" xr:uid="{00000000-0005-0000-0000-000015000000}"/>
    <cellStyle name="Normal 2 9" xfId="22" xr:uid="{00000000-0005-0000-0000-000016000000}"/>
    <cellStyle name="Normal 3 2" xfId="23" xr:uid="{00000000-0005-0000-0000-000017000000}"/>
    <cellStyle name="Normal 5" xfId="24" xr:uid="{00000000-0005-0000-0000-000018000000}"/>
    <cellStyle name="Normal 5 2 3" xfId="25" xr:uid="{00000000-0005-0000-0000-000019000000}"/>
    <cellStyle name="Normal 7" xfId="26" xr:uid="{00000000-0005-0000-0000-00001A000000}"/>
    <cellStyle name="Normal_CVD02-Accounts-A3103-Nir" xfId="27" xr:uid="{00000000-0005-0000-0000-00001B000000}"/>
    <cellStyle name="Normal_THL_TFS_Q2'62 &amp;CF (Before Audit ADJ)" xfId="28" xr:uid="{00000000-0005-0000-0000-00001C000000}"/>
    <cellStyle name="เครื่องหมายจุลภาค 2 2 2" xfId="29" xr:uid="{00000000-0005-0000-0000-00001D000000}"/>
    <cellStyle name="ปกติ_smoco 1 to 9 _ 50 2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MT_PKPW/AMT_Icare_62/LEAD_Icare_62_Y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Users/User/Downloads/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 "/>
      <sheetName val="งบกระแส(1)"/>
      <sheetName val="งบกระแส(2)"/>
      <sheetName val="WP_CF"/>
      <sheetName val="WBS"/>
      <sheetName val="WPL"/>
      <sheetName val="LEAD_BS"/>
      <sheetName val="LEAD_PL"/>
      <sheetName val="AJE"/>
      <sheetName val="RJE"/>
      <sheetName val="TAX"/>
      <sheetName val="AJE+RJE"/>
      <sheetName val="dft"/>
      <sheetName val="Sheet4"/>
      <sheetName val="Sheet5"/>
      <sheetName val="ภพ30"/>
      <sheetName val="แนบ ภพ30"/>
      <sheetName val="POS"/>
      <sheetName val="FA"/>
      <sheetName val="FA2"/>
      <sheetName val="FA3"/>
      <sheetName val="J2"/>
      <sheetName val="J2.1"/>
      <sheetName val="Sheet3"/>
      <sheetName val="J2.2"/>
      <sheetName val="J2.3"/>
      <sheetName val="L3"/>
      <sheetName val="L-3.1"/>
      <sheetName val="L-3.2"/>
      <sheetName val="L-3.3"/>
      <sheetName val="Q"/>
      <sheetName val="Q1.1"/>
      <sheetName val="Q2.1"/>
      <sheetName val="Q2.2"/>
      <sheetName val="Q2.3"/>
      <sheetName val="Q2.4"/>
      <sheetName val="C_Ba"/>
      <sheetName val="C_E2"/>
      <sheetName val="C_E4"/>
      <sheetName val="C_N2"/>
      <sheetName val="C_N4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236"/>
  <sheetViews>
    <sheetView tabSelected="1" view="pageBreakPreview" zoomScaleNormal="100" zoomScaleSheetLayoutView="100" workbookViewId="0">
      <selection activeCell="I42" sqref="I42"/>
    </sheetView>
  </sheetViews>
  <sheetFormatPr defaultColWidth="9" defaultRowHeight="19.8"/>
  <cols>
    <col min="1" max="1" width="13.44140625" style="68" customWidth="1"/>
    <col min="2" max="3" width="2.44140625" style="68" customWidth="1"/>
    <col min="4" max="4" width="43.5546875" style="68" customWidth="1"/>
    <col min="5" max="5" width="8" style="67" customWidth="1"/>
    <col min="6" max="6" width="1.109375" style="68" customWidth="1"/>
    <col min="7" max="7" width="15.44140625" style="68" customWidth="1"/>
    <col min="8" max="8" width="1.109375" style="68" customWidth="1"/>
    <col min="9" max="9" width="15.109375" style="68" customWidth="1"/>
    <col min="10" max="10" width="1.6640625" style="68" customWidth="1"/>
    <col min="11" max="11" width="15.33203125" style="11" customWidth="1"/>
    <col min="12" max="12" width="1.109375" style="68" customWidth="1"/>
    <col min="13" max="13" width="16" style="68" customWidth="1"/>
    <col min="14" max="14" width="1.109375" style="68" customWidth="1"/>
    <col min="15" max="15" width="12.44140625" style="68" hidden="1" customWidth="1"/>
    <col min="16" max="18" width="12.88671875" style="68" hidden="1" customWidth="1"/>
    <col min="19" max="19" width="12.44140625" style="68" hidden="1" customWidth="1"/>
    <col min="20" max="20" width="2.44140625" style="68" hidden="1" customWidth="1"/>
    <col min="21" max="21" width="11.44140625" style="68" hidden="1" customWidth="1"/>
    <col min="22" max="22" width="2.44140625" style="68" hidden="1" customWidth="1"/>
    <col min="23" max="23" width="2.44140625" style="68" customWidth="1"/>
    <col min="24" max="24" width="15.44140625" style="68" customWidth="1"/>
    <col min="25" max="25" width="2.44140625" style="68" customWidth="1"/>
    <col min="26" max="26" width="9.21875" style="68" customWidth="1"/>
    <col min="27" max="27" width="7.21875" style="68" customWidth="1"/>
    <col min="28" max="28" width="12.109375" style="68" customWidth="1"/>
    <col min="29" max="29" width="2.44140625" style="68" customWidth="1"/>
    <col min="30" max="30" width="12.44140625" style="68" customWidth="1"/>
    <col min="31" max="31" width="9.44140625" style="68" customWidth="1"/>
    <col min="32" max="16384" width="9" style="68"/>
  </cols>
  <sheetData>
    <row r="1" spans="2:25">
      <c r="B1" s="181" t="s">
        <v>60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W1" s="67"/>
      <c r="X1" s="67"/>
      <c r="Y1" s="67"/>
    </row>
    <row r="2" spans="2:25" ht="21.75" customHeight="1">
      <c r="B2" s="181" t="s">
        <v>61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2:25" ht="21.75" customHeight="1">
      <c r="B3" s="181" t="s">
        <v>62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2:25">
      <c r="E4" s="68"/>
      <c r="G4" s="182" t="s">
        <v>83</v>
      </c>
      <c r="H4" s="182"/>
      <c r="I4" s="182"/>
      <c r="J4" s="182"/>
      <c r="K4" s="182"/>
      <c r="L4" s="182"/>
      <c r="M4" s="182"/>
    </row>
    <row r="5" spans="2:25">
      <c r="E5" s="68"/>
      <c r="G5" s="184" t="s">
        <v>65</v>
      </c>
      <c r="H5" s="184"/>
      <c r="I5" s="184"/>
      <c r="K5" s="183" t="s">
        <v>66</v>
      </c>
      <c r="L5" s="183"/>
      <c r="M5" s="183"/>
      <c r="P5" s="179">
        <v>2561</v>
      </c>
      <c r="Q5" s="179"/>
      <c r="S5" s="179" t="s">
        <v>13</v>
      </c>
      <c r="T5" s="179"/>
      <c r="U5" s="179"/>
    </row>
    <row r="6" spans="2:25">
      <c r="E6" s="79" t="s">
        <v>115</v>
      </c>
      <c r="G6" s="4" t="s">
        <v>63</v>
      </c>
      <c r="I6" s="4" t="s">
        <v>64</v>
      </c>
      <c r="K6" s="4" t="s">
        <v>63</v>
      </c>
      <c r="M6" s="4" t="s">
        <v>64</v>
      </c>
      <c r="O6" s="67" t="s">
        <v>29</v>
      </c>
      <c r="P6" s="67" t="s">
        <v>27</v>
      </c>
      <c r="Q6" s="67" t="s">
        <v>28</v>
      </c>
      <c r="R6" s="67" t="s">
        <v>2</v>
      </c>
      <c r="S6" s="67" t="s">
        <v>14</v>
      </c>
      <c r="T6" s="67"/>
      <c r="U6" s="67" t="s">
        <v>15</v>
      </c>
    </row>
    <row r="7" spans="2:25" hidden="1">
      <c r="E7" s="102"/>
      <c r="G7" s="104" t="s">
        <v>44</v>
      </c>
      <c r="I7" s="104" t="s">
        <v>44</v>
      </c>
      <c r="K7" s="104" t="s">
        <v>44</v>
      </c>
      <c r="L7" s="80"/>
      <c r="M7" s="104" t="s">
        <v>44</v>
      </c>
      <c r="O7" s="67"/>
      <c r="P7" s="67"/>
      <c r="Q7" s="67"/>
      <c r="R7" s="67"/>
      <c r="S7" s="67"/>
      <c r="T7" s="67"/>
      <c r="U7" s="67"/>
    </row>
    <row r="8" spans="2:25">
      <c r="E8" s="102"/>
      <c r="G8" s="45"/>
      <c r="I8" s="45"/>
      <c r="K8" s="45"/>
      <c r="L8" s="80"/>
      <c r="M8" s="103"/>
      <c r="O8" s="67"/>
      <c r="P8" s="67"/>
      <c r="Q8" s="67"/>
      <c r="R8" s="67"/>
      <c r="S8" s="67"/>
      <c r="T8" s="67"/>
      <c r="U8" s="67"/>
    </row>
    <row r="9" spans="2:25">
      <c r="D9" s="87" t="s">
        <v>71</v>
      </c>
      <c r="K9" s="69"/>
      <c r="L9" s="67"/>
      <c r="M9" s="67"/>
    </row>
    <row r="10" spans="2:25">
      <c r="B10" s="68" t="s">
        <v>72</v>
      </c>
      <c r="E10" s="68"/>
      <c r="K10" s="68"/>
    </row>
    <row r="11" spans="2:25">
      <c r="C11" s="81" t="s">
        <v>67</v>
      </c>
      <c r="E11" s="67">
        <v>5</v>
      </c>
      <c r="G11" s="69">
        <v>34845848.670000009</v>
      </c>
      <c r="I11" s="69">
        <v>27425960.689999998</v>
      </c>
      <c r="K11" s="9">
        <v>908260.2300000001</v>
      </c>
      <c r="L11" s="74"/>
      <c r="M11" s="9">
        <v>733321.83</v>
      </c>
      <c r="O11" s="62">
        <v>300000</v>
      </c>
      <c r="P11" s="88">
        <v>3809367.63</v>
      </c>
      <c r="Q11" s="88">
        <v>7437825.6100000003</v>
      </c>
      <c r="R11" s="88">
        <f t="shared" ref="R11:R38" si="0">+P11+Q11+O11</f>
        <v>11547193.24</v>
      </c>
      <c r="S11" s="89">
        <f t="shared" ref="S11:S17" si="1">+G11-R11</f>
        <v>23298655.430000007</v>
      </c>
      <c r="T11" s="89"/>
      <c r="U11" s="89">
        <f>+K11-M11</f>
        <v>174938.40000000014</v>
      </c>
    </row>
    <row r="12" spans="2:25">
      <c r="C12" s="71" t="s">
        <v>68</v>
      </c>
      <c r="K12" s="68"/>
      <c r="P12" s="88"/>
      <c r="Q12" s="88"/>
      <c r="R12" s="88">
        <f t="shared" si="0"/>
        <v>0</v>
      </c>
      <c r="S12" s="89">
        <f t="shared" si="1"/>
        <v>0</v>
      </c>
      <c r="T12" s="89"/>
      <c r="U12" s="89"/>
    </row>
    <row r="13" spans="2:25">
      <c r="C13" s="71"/>
      <c r="D13" s="72" t="s">
        <v>247</v>
      </c>
      <c r="E13" s="67">
        <v>4.0999999999999996</v>
      </c>
      <c r="G13" s="69">
        <v>35650</v>
      </c>
      <c r="I13" s="69">
        <v>8953559.7499999963</v>
      </c>
      <c r="K13" s="9">
        <v>1361664.46</v>
      </c>
      <c r="M13" s="9">
        <v>743156.15</v>
      </c>
      <c r="P13" s="88">
        <v>5073302.75</v>
      </c>
      <c r="Q13" s="88">
        <v>8815602.9499999993</v>
      </c>
      <c r="R13" s="88">
        <f t="shared" si="0"/>
        <v>13888905.699999999</v>
      </c>
      <c r="S13" s="89">
        <f t="shared" si="1"/>
        <v>-13853255.699999999</v>
      </c>
      <c r="T13" s="89"/>
      <c r="U13" s="89">
        <f>+K13-M13</f>
        <v>618508.30999999994</v>
      </c>
      <c r="V13" s="68" t="s">
        <v>17</v>
      </c>
    </row>
    <row r="14" spans="2:25">
      <c r="C14" s="71"/>
      <c r="D14" s="72" t="s">
        <v>248</v>
      </c>
      <c r="E14" s="67">
        <v>6</v>
      </c>
      <c r="G14" s="69">
        <v>13472427.090000002</v>
      </c>
      <c r="I14" s="69">
        <v>10792132.449999999</v>
      </c>
      <c r="K14" s="9">
        <v>44623.71</v>
      </c>
      <c r="L14" s="74"/>
      <c r="M14" s="9">
        <v>18266.68</v>
      </c>
      <c r="P14" s="88">
        <v>2591850.2400000002</v>
      </c>
      <c r="Q14" s="88">
        <v>2934200.96</v>
      </c>
      <c r="R14" s="88">
        <f t="shared" si="0"/>
        <v>5526051.2000000002</v>
      </c>
      <c r="S14" s="89">
        <f t="shared" si="1"/>
        <v>7946375.8900000015</v>
      </c>
      <c r="T14" s="89"/>
      <c r="U14" s="89">
        <f>+K14-M14</f>
        <v>26357.03</v>
      </c>
      <c r="V14" s="68" t="s">
        <v>17</v>
      </c>
    </row>
    <row r="15" spans="2:25">
      <c r="C15" s="68" t="s">
        <v>69</v>
      </c>
      <c r="D15" s="71"/>
      <c r="E15" s="67">
        <v>7</v>
      </c>
      <c r="G15" s="69">
        <v>130959940.70000002</v>
      </c>
      <c r="I15" s="69">
        <v>138946333.91</v>
      </c>
      <c r="K15" s="9">
        <v>0</v>
      </c>
      <c r="L15" s="74"/>
      <c r="M15" s="9">
        <v>0</v>
      </c>
      <c r="P15" s="88">
        <v>92712338.810000002</v>
      </c>
      <c r="Q15" s="88">
        <v>28196956.170000002</v>
      </c>
      <c r="R15" s="88">
        <f t="shared" si="0"/>
        <v>120909294.98</v>
      </c>
      <c r="S15" s="89">
        <f t="shared" si="1"/>
        <v>10050645.720000014</v>
      </c>
      <c r="T15" s="89"/>
      <c r="U15" s="89">
        <f>+K15-M15</f>
        <v>0</v>
      </c>
    </row>
    <row r="16" spans="2:25" ht="22.5" hidden="1" customHeight="1">
      <c r="C16" s="71" t="s">
        <v>47</v>
      </c>
      <c r="D16" s="71"/>
      <c r="E16" s="67">
        <v>4.3</v>
      </c>
      <c r="G16" s="69">
        <v>0</v>
      </c>
      <c r="I16" s="69">
        <v>0</v>
      </c>
      <c r="K16" s="9">
        <v>0</v>
      </c>
      <c r="L16" s="74"/>
      <c r="M16" s="9">
        <v>0</v>
      </c>
      <c r="P16" s="88"/>
      <c r="Q16" s="88"/>
      <c r="R16" s="88">
        <f t="shared" si="0"/>
        <v>0</v>
      </c>
      <c r="S16" s="89">
        <f t="shared" si="1"/>
        <v>0</v>
      </c>
      <c r="T16" s="89" t="s">
        <v>4</v>
      </c>
      <c r="U16" s="89">
        <f>+K16-M16</f>
        <v>0</v>
      </c>
    </row>
    <row r="17" spans="2:22">
      <c r="C17" s="68" t="s">
        <v>70</v>
      </c>
      <c r="E17" s="67">
        <v>8</v>
      </c>
      <c r="G17" s="69">
        <v>6208578.2000000002</v>
      </c>
      <c r="I17" s="69">
        <v>2310596.0399999996</v>
      </c>
      <c r="K17" s="9">
        <v>5853808.8200000003</v>
      </c>
      <c r="L17" s="74"/>
      <c r="M17" s="9">
        <v>2068.9700000000012</v>
      </c>
      <c r="P17" s="88">
        <v>2914.62</v>
      </c>
      <c r="Q17" s="88">
        <v>521499</v>
      </c>
      <c r="R17" s="88">
        <f t="shared" si="0"/>
        <v>524413.62</v>
      </c>
      <c r="S17" s="89">
        <f t="shared" si="1"/>
        <v>5684164.5800000001</v>
      </c>
      <c r="T17" s="89" t="s">
        <v>16</v>
      </c>
      <c r="U17" s="89">
        <f>+K17-M17</f>
        <v>5851739.8500000006</v>
      </c>
      <c r="V17" s="68" t="s">
        <v>18</v>
      </c>
    </row>
    <row r="18" spans="2:22">
      <c r="D18" s="85" t="s">
        <v>108</v>
      </c>
      <c r="E18" s="68"/>
      <c r="G18" s="12">
        <f>SUM(G11:G17)</f>
        <v>185522444.66000003</v>
      </c>
      <c r="I18" s="12">
        <f>SUM(I11:I17)</f>
        <v>188428582.84</v>
      </c>
      <c r="K18" s="12">
        <f>SUM(K11:K17)</f>
        <v>8168357.2200000007</v>
      </c>
      <c r="L18" s="74"/>
      <c r="M18" s="12">
        <f>SUM(M11:M17)</f>
        <v>1496813.63</v>
      </c>
      <c r="P18" s="88"/>
      <c r="Q18" s="88"/>
      <c r="R18" s="88">
        <f t="shared" si="0"/>
        <v>0</v>
      </c>
      <c r="S18" s="89"/>
      <c r="T18" s="89"/>
      <c r="U18" s="89"/>
    </row>
    <row r="19" spans="2:22" ht="7.5" customHeight="1">
      <c r="E19" s="68"/>
      <c r="K19" s="68"/>
      <c r="L19" s="74"/>
      <c r="P19" s="88"/>
      <c r="Q19" s="88"/>
      <c r="R19" s="88">
        <f t="shared" si="0"/>
        <v>0</v>
      </c>
      <c r="S19" s="89">
        <f t="shared" ref="S19:S32" si="2">+G19-R19</f>
        <v>0</v>
      </c>
      <c r="T19" s="89"/>
      <c r="U19" s="89"/>
    </row>
    <row r="20" spans="2:22">
      <c r="B20" s="68" t="s">
        <v>73</v>
      </c>
      <c r="E20" s="68"/>
      <c r="K20" s="68"/>
      <c r="L20" s="74"/>
      <c r="P20" s="88"/>
      <c r="Q20" s="88"/>
      <c r="R20" s="88">
        <f t="shared" si="0"/>
        <v>0</v>
      </c>
      <c r="S20" s="89">
        <f t="shared" si="2"/>
        <v>0</v>
      </c>
      <c r="T20" s="89"/>
      <c r="U20" s="89"/>
    </row>
    <row r="21" spans="2:22">
      <c r="C21" s="68" t="s">
        <v>74</v>
      </c>
      <c r="E21" s="67">
        <v>9</v>
      </c>
      <c r="G21" s="90">
        <v>0</v>
      </c>
      <c r="I21" s="90">
        <v>0</v>
      </c>
      <c r="K21" s="9">
        <v>115382106.25375432</v>
      </c>
      <c r="L21" s="74"/>
      <c r="M21" s="73">
        <v>102645863.5</v>
      </c>
      <c r="P21" s="88"/>
      <c r="Q21" s="88"/>
      <c r="R21" s="88">
        <f t="shared" si="0"/>
        <v>0</v>
      </c>
      <c r="S21" s="89">
        <f t="shared" si="2"/>
        <v>0</v>
      </c>
      <c r="T21" s="89"/>
      <c r="U21" s="89">
        <f t="shared" ref="U21:U32" si="3">+K21-M21</f>
        <v>12736242.753754318</v>
      </c>
      <c r="V21" s="68" t="s">
        <v>23</v>
      </c>
    </row>
    <row r="22" spans="2:22">
      <c r="C22" s="68" t="s">
        <v>75</v>
      </c>
      <c r="E22" s="67">
        <v>10</v>
      </c>
      <c r="G22" s="90">
        <v>75578326.569315061</v>
      </c>
      <c r="I22" s="90">
        <v>69649377.639999986</v>
      </c>
      <c r="K22" s="9">
        <v>2670681.3899999997</v>
      </c>
      <c r="L22" s="74"/>
      <c r="M22" s="9">
        <v>42962.869999999995</v>
      </c>
      <c r="P22" s="88">
        <v>52767335.350000001</v>
      </c>
      <c r="Q22" s="88">
        <v>10810907.310000001</v>
      </c>
      <c r="R22" s="88">
        <f t="shared" si="0"/>
        <v>63578242.660000004</v>
      </c>
      <c r="S22" s="89">
        <f t="shared" si="2"/>
        <v>12000083.909315057</v>
      </c>
      <c r="T22" s="89"/>
      <c r="U22" s="89">
        <f t="shared" si="3"/>
        <v>2627718.5199999996</v>
      </c>
      <c r="V22" s="68" t="s">
        <v>26</v>
      </c>
    </row>
    <row r="23" spans="2:22">
      <c r="C23" s="68" t="s">
        <v>76</v>
      </c>
      <c r="E23" s="67">
        <v>12</v>
      </c>
      <c r="G23" s="90">
        <v>117159286.8880161</v>
      </c>
      <c r="I23" s="90">
        <v>0</v>
      </c>
      <c r="K23" s="9">
        <v>5411243.2000000002</v>
      </c>
      <c r="L23" s="74"/>
      <c r="M23" s="9">
        <v>0</v>
      </c>
      <c r="P23" s="88"/>
      <c r="Q23" s="88"/>
      <c r="R23" s="88"/>
      <c r="S23" s="89"/>
      <c r="T23" s="89"/>
      <c r="U23" s="89"/>
    </row>
    <row r="24" spans="2:22">
      <c r="C24" s="68" t="s">
        <v>77</v>
      </c>
      <c r="E24" s="67">
        <v>11</v>
      </c>
      <c r="G24" s="90">
        <v>7342753.1899999995</v>
      </c>
      <c r="I24" s="90">
        <v>6891307.7999999998</v>
      </c>
      <c r="K24" s="9">
        <v>254663.35</v>
      </c>
      <c r="L24" s="74"/>
      <c r="M24" s="9">
        <v>0</v>
      </c>
      <c r="P24" s="88">
        <v>507415.77</v>
      </c>
      <c r="Q24" s="88">
        <v>4505095.3</v>
      </c>
      <c r="R24" s="88">
        <f t="shared" si="0"/>
        <v>5012511.07</v>
      </c>
      <c r="S24" s="89">
        <f t="shared" si="2"/>
        <v>2330242.1199999992</v>
      </c>
      <c r="T24" s="89"/>
      <c r="U24" s="89">
        <f t="shared" si="3"/>
        <v>254663.35</v>
      </c>
    </row>
    <row r="25" spans="2:22">
      <c r="C25" s="68" t="s">
        <v>78</v>
      </c>
      <c r="E25" s="67">
        <v>21.3</v>
      </c>
      <c r="G25" s="90">
        <v>1131936.1599999999</v>
      </c>
      <c r="I25" s="90">
        <v>968780.36</v>
      </c>
      <c r="K25" s="9">
        <v>246853</v>
      </c>
      <c r="L25" s="74"/>
      <c r="M25" s="9">
        <v>163735.6</v>
      </c>
      <c r="P25" s="88">
        <v>409420.4</v>
      </c>
      <c r="Q25" s="88">
        <v>338286.76</v>
      </c>
      <c r="R25" s="88">
        <f t="shared" si="0"/>
        <v>747707.16</v>
      </c>
      <c r="S25" s="89">
        <f t="shared" si="2"/>
        <v>384228.99999999988</v>
      </c>
      <c r="T25" s="89" t="s">
        <v>24</v>
      </c>
      <c r="U25" s="89">
        <f t="shared" si="3"/>
        <v>83117.399999999994</v>
      </c>
      <c r="V25" s="68" t="s">
        <v>16</v>
      </c>
    </row>
    <row r="26" spans="2:22">
      <c r="C26" s="68" t="s">
        <v>79</v>
      </c>
      <c r="E26" s="68"/>
      <c r="K26" s="9"/>
      <c r="L26" s="74"/>
      <c r="M26" s="9"/>
      <c r="P26" s="88"/>
      <c r="Q26" s="88"/>
      <c r="R26" s="88">
        <f t="shared" si="0"/>
        <v>0</v>
      </c>
      <c r="S26" s="89">
        <f t="shared" si="2"/>
        <v>0</v>
      </c>
      <c r="T26" s="89"/>
      <c r="U26" s="89">
        <f t="shared" si="3"/>
        <v>0</v>
      </c>
    </row>
    <row r="27" spans="2:22">
      <c r="D27" s="68" t="s">
        <v>227</v>
      </c>
      <c r="E27" s="67">
        <v>14</v>
      </c>
      <c r="G27" s="90">
        <v>0</v>
      </c>
      <c r="I27" s="90">
        <v>12713344.779999999</v>
      </c>
      <c r="K27" s="9">
        <v>0</v>
      </c>
      <c r="L27" s="74"/>
      <c r="M27" s="9">
        <v>0</v>
      </c>
      <c r="P27" s="88">
        <v>10743900.300000001</v>
      </c>
      <c r="Q27" s="88"/>
      <c r="R27" s="88">
        <f t="shared" si="0"/>
        <v>10743900.300000001</v>
      </c>
      <c r="S27" s="89">
        <f t="shared" si="2"/>
        <v>-10743900.300000001</v>
      </c>
      <c r="T27" s="89" t="s">
        <v>25</v>
      </c>
      <c r="U27" s="89">
        <f t="shared" si="3"/>
        <v>0</v>
      </c>
    </row>
    <row r="28" spans="2:22">
      <c r="D28" s="70" t="s">
        <v>80</v>
      </c>
      <c r="E28" s="67">
        <v>15</v>
      </c>
      <c r="G28" s="90">
        <v>0</v>
      </c>
      <c r="I28" s="90">
        <v>3000000</v>
      </c>
      <c r="K28" s="9">
        <v>0</v>
      </c>
      <c r="L28" s="74"/>
      <c r="M28" s="9">
        <v>0</v>
      </c>
      <c r="P28" s="88"/>
      <c r="Q28" s="88">
        <v>3000000</v>
      </c>
      <c r="R28" s="88">
        <f t="shared" si="0"/>
        <v>3000000</v>
      </c>
      <c r="S28" s="89">
        <f t="shared" si="2"/>
        <v>-3000000</v>
      </c>
      <c r="T28" s="89"/>
      <c r="U28" s="89">
        <f t="shared" si="3"/>
        <v>0</v>
      </c>
    </row>
    <row r="29" spans="2:22">
      <c r="D29" s="68" t="s">
        <v>228</v>
      </c>
      <c r="E29" s="67">
        <v>4.2</v>
      </c>
      <c r="G29" s="90">
        <v>1774563</v>
      </c>
      <c r="I29" s="90">
        <v>1774563</v>
      </c>
      <c r="K29" s="9">
        <v>484650</v>
      </c>
      <c r="L29" s="74"/>
      <c r="M29" s="9">
        <v>484650</v>
      </c>
      <c r="P29" s="88"/>
      <c r="Q29" s="88"/>
      <c r="R29" s="88"/>
      <c r="S29" s="89"/>
      <c r="T29" s="89"/>
      <c r="U29" s="89"/>
    </row>
    <row r="30" spans="2:22">
      <c r="D30" s="68" t="s">
        <v>229</v>
      </c>
      <c r="G30" s="90">
        <v>9080831.25</v>
      </c>
      <c r="I30" s="90">
        <v>11988388.060000001</v>
      </c>
      <c r="K30" s="9">
        <v>7800</v>
      </c>
      <c r="L30" s="74"/>
      <c r="M30" s="9">
        <v>7800</v>
      </c>
      <c r="P30" s="88">
        <v>6791573.25</v>
      </c>
      <c r="Q30" s="88"/>
      <c r="R30" s="88">
        <f t="shared" si="0"/>
        <v>6791573.25</v>
      </c>
      <c r="S30" s="89">
        <f t="shared" si="2"/>
        <v>2289258</v>
      </c>
      <c r="T30" s="89"/>
      <c r="U30" s="89">
        <f t="shared" si="3"/>
        <v>0</v>
      </c>
    </row>
    <row r="31" spans="2:22">
      <c r="D31" s="72" t="s">
        <v>81</v>
      </c>
      <c r="E31" s="68"/>
      <c r="G31" s="90">
        <v>231579.37</v>
      </c>
      <c r="I31" s="90">
        <v>595948.18999999994</v>
      </c>
      <c r="K31" s="9">
        <v>231579.37</v>
      </c>
      <c r="L31" s="74"/>
      <c r="M31" s="9">
        <v>231579.37</v>
      </c>
      <c r="P31" s="88"/>
      <c r="Q31" s="88">
        <v>362360.7</v>
      </c>
      <c r="R31" s="88">
        <f t="shared" si="0"/>
        <v>362360.7</v>
      </c>
      <c r="S31" s="89">
        <f t="shared" si="2"/>
        <v>-130781.33000000002</v>
      </c>
      <c r="T31" s="89"/>
      <c r="U31" s="89">
        <f t="shared" si="3"/>
        <v>0</v>
      </c>
      <c r="V31" s="68" t="s">
        <v>24</v>
      </c>
    </row>
    <row r="32" spans="2:22">
      <c r="D32" s="72" t="s">
        <v>82</v>
      </c>
      <c r="E32" s="68"/>
      <c r="G32" s="90">
        <v>374791.78</v>
      </c>
      <c r="I32" s="90">
        <v>588153.58000000007</v>
      </c>
      <c r="K32" s="9">
        <v>0</v>
      </c>
      <c r="L32" s="74"/>
      <c r="M32" s="9">
        <v>0</v>
      </c>
      <c r="P32" s="88">
        <v>318520.87</v>
      </c>
      <c r="Q32" s="88">
        <v>5277979.38</v>
      </c>
      <c r="R32" s="88">
        <f t="shared" si="0"/>
        <v>5596500.25</v>
      </c>
      <c r="S32" s="89">
        <f t="shared" si="2"/>
        <v>-5221708.47</v>
      </c>
      <c r="T32" s="89"/>
      <c r="U32" s="89">
        <f t="shared" si="3"/>
        <v>0</v>
      </c>
      <c r="V32" s="68" t="s">
        <v>19</v>
      </c>
    </row>
    <row r="33" spans="2:21">
      <c r="D33" s="85" t="s">
        <v>107</v>
      </c>
      <c r="E33" s="68"/>
      <c r="G33" s="12">
        <f>SUM(G21:G32)</f>
        <v>212674068.20733118</v>
      </c>
      <c r="I33" s="12">
        <f>SUM(I21:I32)</f>
        <v>108169863.40999998</v>
      </c>
      <c r="K33" s="12">
        <f>SUM(K21:K32)</f>
        <v>124689576.56375432</v>
      </c>
      <c r="L33" s="74"/>
      <c r="M33" s="12">
        <f>SUM(M21:M32)</f>
        <v>103576591.34</v>
      </c>
      <c r="P33" s="88"/>
      <c r="Q33" s="88"/>
      <c r="R33" s="88">
        <f t="shared" si="0"/>
        <v>0</v>
      </c>
      <c r="S33" s="89"/>
      <c r="T33" s="89"/>
      <c r="U33" s="89"/>
    </row>
    <row r="34" spans="2:21" ht="20.399999999999999" thickBot="1">
      <c r="B34" s="68" t="s">
        <v>97</v>
      </c>
      <c r="E34" s="68"/>
      <c r="G34" s="13">
        <f>+G18+G33</f>
        <v>398196512.86733121</v>
      </c>
      <c r="I34" s="13">
        <f>+I18+I33</f>
        <v>296598446.25</v>
      </c>
      <c r="K34" s="13">
        <f>+K18+K33</f>
        <v>132857933.78375432</v>
      </c>
      <c r="L34" s="74"/>
      <c r="M34" s="13">
        <f>+M18+M33</f>
        <v>105073404.97</v>
      </c>
      <c r="P34" s="88"/>
      <c r="Q34" s="88"/>
      <c r="R34" s="88">
        <f t="shared" si="0"/>
        <v>0</v>
      </c>
      <c r="S34" s="89"/>
      <c r="T34" s="89"/>
      <c r="U34" s="89"/>
    </row>
    <row r="35" spans="2:21" ht="20.399999999999999" thickTop="1">
      <c r="E35" s="68"/>
      <c r="K35" s="14"/>
      <c r="L35" s="74"/>
      <c r="M35" s="14"/>
      <c r="P35" s="88"/>
      <c r="Q35" s="88"/>
      <c r="R35" s="88">
        <f t="shared" si="0"/>
        <v>0</v>
      </c>
      <c r="S35" s="89"/>
      <c r="T35" s="89"/>
      <c r="U35" s="89"/>
    </row>
    <row r="36" spans="2:21">
      <c r="B36" s="68" t="s">
        <v>98</v>
      </c>
      <c r="E36" s="68"/>
      <c r="K36" s="14"/>
      <c r="L36" s="74"/>
      <c r="M36" s="74"/>
      <c r="P36" s="88"/>
      <c r="Q36" s="88"/>
      <c r="R36" s="88">
        <f t="shared" si="0"/>
        <v>0</v>
      </c>
      <c r="S36" s="89"/>
      <c r="T36" s="89"/>
      <c r="U36" s="89"/>
    </row>
    <row r="37" spans="2:21">
      <c r="P37" s="88"/>
      <c r="Q37" s="88"/>
      <c r="R37" s="88">
        <f t="shared" si="0"/>
        <v>0</v>
      </c>
      <c r="S37" s="89"/>
      <c r="T37" s="89"/>
      <c r="U37" s="89"/>
    </row>
    <row r="38" spans="2:21">
      <c r="E38" s="68"/>
      <c r="K38" s="68"/>
      <c r="P38" s="88"/>
      <c r="Q38" s="88"/>
      <c r="R38" s="88">
        <f t="shared" si="0"/>
        <v>0</v>
      </c>
      <c r="S38" s="89"/>
      <c r="T38" s="89"/>
      <c r="U38" s="89"/>
    </row>
    <row r="39" spans="2:21">
      <c r="E39" s="68"/>
      <c r="K39" s="68"/>
      <c r="P39" s="88"/>
      <c r="Q39" s="88"/>
      <c r="R39" s="88"/>
      <c r="S39" s="89"/>
      <c r="T39" s="89"/>
      <c r="U39" s="89"/>
    </row>
    <row r="40" spans="2:21">
      <c r="E40" s="68"/>
      <c r="K40" s="68"/>
      <c r="P40" s="88"/>
      <c r="Q40" s="88"/>
      <c r="R40" s="88"/>
      <c r="S40" s="89"/>
      <c r="T40" s="89"/>
      <c r="U40" s="89"/>
    </row>
    <row r="41" spans="2:21">
      <c r="E41" s="68"/>
      <c r="K41" s="68"/>
      <c r="P41" s="88"/>
      <c r="Q41" s="88"/>
      <c r="R41" s="88"/>
      <c r="S41" s="89"/>
      <c r="T41" s="89"/>
      <c r="U41" s="89"/>
    </row>
    <row r="42" spans="2:21">
      <c r="E42" s="68"/>
      <c r="K42" s="68"/>
      <c r="P42" s="88"/>
      <c r="Q42" s="88"/>
      <c r="R42" s="88"/>
      <c r="S42" s="89"/>
      <c r="T42" s="89"/>
      <c r="U42" s="89"/>
    </row>
    <row r="43" spans="2:21">
      <c r="E43" s="68"/>
      <c r="K43" s="68"/>
      <c r="P43" s="88"/>
      <c r="Q43" s="88"/>
      <c r="R43" s="88"/>
      <c r="S43" s="89"/>
      <c r="T43" s="89"/>
      <c r="U43" s="89"/>
    </row>
    <row r="44" spans="2:21">
      <c r="E44" s="68"/>
      <c r="K44" s="68"/>
      <c r="P44" s="88"/>
      <c r="Q44" s="88"/>
      <c r="R44" s="88"/>
      <c r="S44" s="89"/>
      <c r="T44" s="89"/>
      <c r="U44" s="89"/>
    </row>
    <row r="45" spans="2:21">
      <c r="E45" s="68"/>
      <c r="K45" s="68"/>
      <c r="P45" s="88"/>
      <c r="Q45" s="88"/>
      <c r="R45" s="88"/>
      <c r="S45" s="89"/>
      <c r="T45" s="89"/>
      <c r="U45" s="89"/>
    </row>
    <row r="46" spans="2:21">
      <c r="B46" s="179" t="s">
        <v>99</v>
      </c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P46" s="88"/>
      <c r="Q46" s="88"/>
      <c r="R46" s="88">
        <f>+P46+Q46+O46</f>
        <v>0</v>
      </c>
      <c r="S46" s="89"/>
      <c r="T46" s="89"/>
      <c r="U46" s="89"/>
    </row>
    <row r="47" spans="2:21" s="132" customFormat="1">
      <c r="B47" s="185" t="s">
        <v>190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P47" s="133"/>
      <c r="Q47" s="133"/>
      <c r="R47" s="133">
        <f>+P47+Q47+O47</f>
        <v>0</v>
      </c>
      <c r="S47" s="134"/>
      <c r="T47" s="134"/>
      <c r="U47" s="134"/>
    </row>
    <row r="48" spans="2:21">
      <c r="B48" s="67"/>
      <c r="C48" s="67"/>
      <c r="D48" s="67"/>
      <c r="F48" s="67"/>
      <c r="G48" s="67"/>
      <c r="H48" s="67"/>
      <c r="I48" s="67"/>
      <c r="J48" s="67"/>
      <c r="K48" s="67"/>
      <c r="L48" s="67"/>
      <c r="M48" s="67"/>
      <c r="P48" s="88"/>
      <c r="Q48" s="88"/>
      <c r="R48" s="88"/>
      <c r="S48" s="89"/>
      <c r="T48" s="89"/>
      <c r="U48" s="89"/>
    </row>
    <row r="49" spans="2:22">
      <c r="B49" s="180" t="s">
        <v>51</v>
      </c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P49" s="88"/>
      <c r="Q49" s="88"/>
      <c r="R49" s="88"/>
      <c r="S49" s="89"/>
      <c r="T49" s="89"/>
      <c r="U49" s="89"/>
    </row>
    <row r="50" spans="2:22">
      <c r="B50" s="181" t="str">
        <f>+B1</f>
        <v>HEALTHLEAD PUBLIC COMPANY LIMITED AND ITS SUBSIDIARIES</v>
      </c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P50" s="88"/>
      <c r="Q50" s="88"/>
      <c r="R50" s="88">
        <f t="shared" ref="R50:R82" si="4">+P50+Q50+O50</f>
        <v>0</v>
      </c>
      <c r="S50" s="89"/>
      <c r="T50" s="89"/>
      <c r="U50" s="89"/>
    </row>
    <row r="51" spans="2:22">
      <c r="B51" s="181" t="s">
        <v>61</v>
      </c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P51" s="88"/>
      <c r="Q51" s="88"/>
      <c r="R51" s="88">
        <f t="shared" si="4"/>
        <v>0</v>
      </c>
      <c r="S51" s="89"/>
      <c r="T51" s="89"/>
      <c r="U51" s="89"/>
    </row>
    <row r="52" spans="2:22">
      <c r="B52" s="181" t="str">
        <f>+B3</f>
        <v>AS OF 31 DECEMBER 2020</v>
      </c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P52" s="88"/>
      <c r="Q52" s="88"/>
      <c r="R52" s="88">
        <f t="shared" si="4"/>
        <v>0</v>
      </c>
      <c r="S52" s="89"/>
      <c r="T52" s="89"/>
      <c r="U52" s="89"/>
    </row>
    <row r="53" spans="2:22">
      <c r="E53" s="68"/>
      <c r="F53" s="91"/>
      <c r="G53" s="182" t="s">
        <v>83</v>
      </c>
      <c r="H53" s="182"/>
      <c r="I53" s="182"/>
      <c r="J53" s="182"/>
      <c r="K53" s="182"/>
      <c r="L53" s="182"/>
      <c r="M53" s="182"/>
      <c r="P53" s="88"/>
      <c r="Q53" s="88"/>
      <c r="R53" s="88">
        <f t="shared" si="4"/>
        <v>0</v>
      </c>
      <c r="S53" s="89"/>
      <c r="T53" s="89"/>
      <c r="U53" s="89"/>
    </row>
    <row r="54" spans="2:22">
      <c r="E54" s="68"/>
      <c r="F54" s="91"/>
      <c r="G54" s="184" t="s">
        <v>65</v>
      </c>
      <c r="H54" s="184"/>
      <c r="I54" s="184"/>
      <c r="K54" s="183" t="s">
        <v>66</v>
      </c>
      <c r="L54" s="183"/>
      <c r="M54" s="183"/>
      <c r="P54" s="88"/>
      <c r="Q54" s="88"/>
      <c r="R54" s="88">
        <f t="shared" si="4"/>
        <v>0</v>
      </c>
      <c r="S54" s="89"/>
      <c r="T54" s="89"/>
      <c r="U54" s="89"/>
    </row>
    <row r="55" spans="2:22" ht="23.25" customHeight="1">
      <c r="E55" s="79" t="s">
        <v>115</v>
      </c>
      <c r="G55" s="4" t="s">
        <v>63</v>
      </c>
      <c r="I55" s="4" t="s">
        <v>64</v>
      </c>
      <c r="K55" s="4" t="s">
        <v>63</v>
      </c>
      <c r="M55" s="4" t="s">
        <v>64</v>
      </c>
      <c r="P55" s="88"/>
      <c r="Q55" s="88"/>
      <c r="R55" s="88">
        <f t="shared" si="4"/>
        <v>0</v>
      </c>
      <c r="S55" s="89"/>
      <c r="T55" s="89"/>
      <c r="U55" s="89"/>
    </row>
    <row r="56" spans="2:22" ht="23.25" hidden="1" customHeight="1">
      <c r="E56" s="102"/>
      <c r="G56" s="104" t="s">
        <v>44</v>
      </c>
      <c r="I56" s="104" t="s">
        <v>44</v>
      </c>
      <c r="K56" s="104" t="s">
        <v>44</v>
      </c>
      <c r="L56" s="80"/>
      <c r="M56" s="104" t="s">
        <v>44</v>
      </c>
      <c r="P56" s="88"/>
      <c r="Q56" s="88"/>
      <c r="R56" s="88"/>
      <c r="S56" s="89"/>
      <c r="T56" s="89"/>
      <c r="U56" s="89"/>
    </row>
    <row r="57" spans="2:22" ht="23.25" customHeight="1">
      <c r="E57" s="102"/>
      <c r="G57" s="45"/>
      <c r="I57" s="45"/>
      <c r="K57" s="45"/>
      <c r="L57" s="80"/>
      <c r="M57" s="103"/>
      <c r="P57" s="88"/>
      <c r="Q57" s="88"/>
      <c r="R57" s="88"/>
      <c r="S57" s="89"/>
      <c r="T57" s="89"/>
      <c r="U57" s="89"/>
    </row>
    <row r="58" spans="2:22" ht="23.25" customHeight="1">
      <c r="D58" s="87" t="s">
        <v>100</v>
      </c>
      <c r="K58" s="6"/>
      <c r="L58" s="67"/>
      <c r="M58" s="67"/>
      <c r="P58" s="88"/>
      <c r="Q58" s="88"/>
      <c r="R58" s="88">
        <f t="shared" si="4"/>
        <v>0</v>
      </c>
      <c r="S58" s="89"/>
      <c r="T58" s="89"/>
      <c r="U58" s="89"/>
    </row>
    <row r="59" spans="2:22" ht="23.25" customHeight="1">
      <c r="B59" s="68" t="s">
        <v>101</v>
      </c>
      <c r="E59" s="68"/>
      <c r="K59" s="68"/>
      <c r="P59" s="88"/>
      <c r="Q59" s="88"/>
      <c r="R59" s="88">
        <f t="shared" si="4"/>
        <v>0</v>
      </c>
      <c r="S59" s="89"/>
      <c r="T59" s="89"/>
      <c r="U59" s="89"/>
    </row>
    <row r="60" spans="2:22" ht="23.25" customHeight="1">
      <c r="C60" s="68" t="s">
        <v>239</v>
      </c>
      <c r="E60" s="67">
        <v>16</v>
      </c>
      <c r="G60" s="90">
        <v>24000000</v>
      </c>
      <c r="I60" s="90">
        <v>27138112.259999998</v>
      </c>
      <c r="K60" s="9">
        <v>0</v>
      </c>
      <c r="M60" s="73">
        <v>0</v>
      </c>
      <c r="P60" s="88">
        <v>35013116.350000001</v>
      </c>
      <c r="Q60" s="88"/>
      <c r="R60" s="88">
        <f t="shared" si="4"/>
        <v>35013116.350000001</v>
      </c>
      <c r="S60" s="89">
        <f t="shared" ref="S60:S69" si="5">+G60-R60</f>
        <v>-11013116.350000001</v>
      </c>
      <c r="T60" s="89" t="s">
        <v>19</v>
      </c>
      <c r="U60" s="89">
        <f t="shared" ref="U60:U69" si="6">+K60-M60</f>
        <v>0</v>
      </c>
    </row>
    <row r="61" spans="2:22" ht="23.25" customHeight="1">
      <c r="C61" s="71" t="s">
        <v>102</v>
      </c>
      <c r="E61" s="68"/>
      <c r="K61" s="68"/>
      <c r="P61" s="88"/>
      <c r="Q61" s="88"/>
      <c r="R61" s="88">
        <f t="shared" si="4"/>
        <v>0</v>
      </c>
      <c r="S61" s="89">
        <f t="shared" si="5"/>
        <v>0</v>
      </c>
      <c r="T61" s="89"/>
      <c r="U61" s="89">
        <f t="shared" si="6"/>
        <v>0</v>
      </c>
    </row>
    <row r="62" spans="2:22" ht="23.25" customHeight="1">
      <c r="C62" s="71"/>
      <c r="D62" s="72" t="s">
        <v>247</v>
      </c>
      <c r="E62" s="67">
        <v>4.4000000000000004</v>
      </c>
      <c r="G62" s="90">
        <v>175050.08000000007</v>
      </c>
      <c r="I62" s="90">
        <v>769275.51</v>
      </c>
      <c r="K62" s="9">
        <v>761102.8</v>
      </c>
      <c r="M62" s="73">
        <v>749000</v>
      </c>
      <c r="P62" s="88"/>
      <c r="Q62" s="88">
        <v>5073302.75</v>
      </c>
      <c r="R62" s="88">
        <f t="shared" si="4"/>
        <v>5073302.75</v>
      </c>
      <c r="S62" s="89">
        <f t="shared" si="5"/>
        <v>-4898252.67</v>
      </c>
      <c r="T62" s="89"/>
      <c r="U62" s="89">
        <f t="shared" si="6"/>
        <v>12102.800000000047</v>
      </c>
    </row>
    <row r="63" spans="2:22" ht="23.25" customHeight="1">
      <c r="C63" s="71"/>
      <c r="D63" s="72" t="s">
        <v>248</v>
      </c>
      <c r="E63" s="67">
        <v>17</v>
      </c>
      <c r="G63" s="90">
        <v>107572500.41999999</v>
      </c>
      <c r="I63" s="90">
        <v>119899539.73</v>
      </c>
      <c r="K63" s="9">
        <v>3113640.37</v>
      </c>
      <c r="M63" s="73">
        <v>1745481.9999999998</v>
      </c>
      <c r="O63" s="62">
        <v>206510</v>
      </c>
      <c r="P63" s="88">
        <v>42564426.030000001</v>
      </c>
      <c r="Q63" s="88">
        <v>12178314.73</v>
      </c>
      <c r="R63" s="88">
        <f t="shared" si="4"/>
        <v>54949250.760000005</v>
      </c>
      <c r="S63" s="89">
        <f t="shared" si="5"/>
        <v>52623249.659999982</v>
      </c>
      <c r="T63" s="89" t="s">
        <v>17</v>
      </c>
      <c r="U63" s="89">
        <f t="shared" si="6"/>
        <v>1368158.3700000003</v>
      </c>
      <c r="V63" s="68" t="s">
        <v>20</v>
      </c>
    </row>
    <row r="64" spans="2:22" ht="23.25" customHeight="1">
      <c r="C64" s="71" t="s">
        <v>103</v>
      </c>
      <c r="D64" s="72"/>
      <c r="E64" s="67">
        <v>13</v>
      </c>
      <c r="G64" s="90">
        <v>11297917.09</v>
      </c>
      <c r="I64" s="90">
        <v>0</v>
      </c>
      <c r="K64" s="9">
        <v>1070017.8400000001</v>
      </c>
      <c r="M64" s="73">
        <v>0</v>
      </c>
      <c r="O64" s="62"/>
      <c r="P64" s="88"/>
      <c r="Q64" s="88"/>
      <c r="R64" s="88"/>
      <c r="S64" s="89"/>
      <c r="T64" s="89"/>
      <c r="U64" s="89">
        <f t="shared" si="6"/>
        <v>1070017.8400000001</v>
      </c>
    </row>
    <row r="65" spans="2:22" ht="23.25" customHeight="1">
      <c r="C65" s="71" t="s">
        <v>104</v>
      </c>
      <c r="E65" s="67">
        <v>19</v>
      </c>
      <c r="G65" s="90">
        <v>5828457.1200000001</v>
      </c>
      <c r="I65" s="90">
        <v>12999400.78856732</v>
      </c>
      <c r="K65" s="9">
        <v>0</v>
      </c>
      <c r="M65" s="9">
        <v>0</v>
      </c>
      <c r="P65" s="88">
        <v>5015279.2699999996</v>
      </c>
      <c r="Q65" s="88">
        <v>20585753.460000001</v>
      </c>
      <c r="R65" s="88">
        <f t="shared" si="4"/>
        <v>25601032.73</v>
      </c>
      <c r="S65" s="89">
        <f t="shared" si="5"/>
        <v>-19772575.609999999</v>
      </c>
      <c r="T65" s="89" t="s">
        <v>21</v>
      </c>
      <c r="U65" s="89">
        <f t="shared" si="6"/>
        <v>0</v>
      </c>
    </row>
    <row r="66" spans="2:22" hidden="1">
      <c r="C66" s="71" t="s">
        <v>10</v>
      </c>
      <c r="D66" s="72"/>
      <c r="E66" s="67">
        <v>3.4</v>
      </c>
      <c r="G66" s="69">
        <v>0</v>
      </c>
      <c r="I66" s="69">
        <v>0</v>
      </c>
      <c r="K66" s="9">
        <v>0</v>
      </c>
      <c r="M66" s="9">
        <v>0</v>
      </c>
      <c r="P66" s="88">
        <v>2655994</v>
      </c>
      <c r="Q66" s="88"/>
      <c r="R66" s="88">
        <f t="shared" si="4"/>
        <v>2655994</v>
      </c>
      <c r="S66" s="89">
        <f t="shared" si="5"/>
        <v>-2655994</v>
      </c>
      <c r="T66" s="89" t="s">
        <v>18</v>
      </c>
      <c r="U66" s="89">
        <f t="shared" si="6"/>
        <v>0</v>
      </c>
      <c r="V66" s="68" t="s">
        <v>25</v>
      </c>
    </row>
    <row r="67" spans="2:22">
      <c r="C67" s="68" t="s">
        <v>105</v>
      </c>
      <c r="D67" s="72"/>
      <c r="K67" s="9"/>
      <c r="M67" s="9"/>
      <c r="P67" s="88"/>
      <c r="Q67" s="88"/>
      <c r="R67" s="88">
        <f t="shared" si="4"/>
        <v>0</v>
      </c>
      <c r="S67" s="89">
        <f t="shared" si="5"/>
        <v>0</v>
      </c>
      <c r="T67" s="89"/>
      <c r="U67" s="89">
        <f t="shared" si="6"/>
        <v>0</v>
      </c>
    </row>
    <row r="68" spans="2:22">
      <c r="C68" s="71"/>
      <c r="D68" s="72" t="s">
        <v>230</v>
      </c>
      <c r="G68" s="90">
        <v>8499679.5500000007</v>
      </c>
      <c r="I68" s="90">
        <v>5898677.0999999996</v>
      </c>
      <c r="K68" s="9">
        <v>0</v>
      </c>
      <c r="M68" s="9">
        <v>0</v>
      </c>
      <c r="P68" s="88">
        <v>2141777.4900000002</v>
      </c>
      <c r="Q68" s="88"/>
      <c r="R68" s="88">
        <f t="shared" si="4"/>
        <v>2141777.4900000002</v>
      </c>
      <c r="S68" s="89">
        <f t="shared" si="5"/>
        <v>6357902.0600000005</v>
      </c>
      <c r="T68" s="89"/>
      <c r="U68" s="89">
        <f t="shared" si="6"/>
        <v>0</v>
      </c>
    </row>
    <row r="69" spans="2:22">
      <c r="D69" s="72" t="s">
        <v>82</v>
      </c>
      <c r="E69" s="67">
        <v>18</v>
      </c>
      <c r="G69" s="90">
        <v>9464318.5999999996</v>
      </c>
      <c r="I69" s="90">
        <v>1497897.95</v>
      </c>
      <c r="K69" s="9">
        <v>3781578.05</v>
      </c>
      <c r="L69" s="74"/>
      <c r="M69" s="9">
        <v>189909.25</v>
      </c>
      <c r="P69" s="88">
        <v>732088.83</v>
      </c>
      <c r="Q69" s="88">
        <v>978809.31</v>
      </c>
      <c r="R69" s="88">
        <f t="shared" si="4"/>
        <v>1710898.1400000001</v>
      </c>
      <c r="S69" s="89">
        <f t="shared" si="5"/>
        <v>7753420.459999999</v>
      </c>
      <c r="T69" s="89" t="s">
        <v>20</v>
      </c>
      <c r="U69" s="89">
        <f t="shared" si="6"/>
        <v>3591668.8</v>
      </c>
      <c r="V69" s="68" t="s">
        <v>21</v>
      </c>
    </row>
    <row r="70" spans="2:22">
      <c r="D70" s="68" t="s">
        <v>106</v>
      </c>
      <c r="E70" s="68"/>
      <c r="G70" s="12">
        <f>SUM(G60:G69)</f>
        <v>166837922.85999998</v>
      </c>
      <c r="I70" s="12">
        <f>SUM(I60:I69)</f>
        <v>168202903.33856729</v>
      </c>
      <c r="K70" s="12">
        <f>SUM(K60:K69)</f>
        <v>8726339.0599999987</v>
      </c>
      <c r="L70" s="74"/>
      <c r="M70" s="12">
        <f>SUM(M60:M69)</f>
        <v>2684391.25</v>
      </c>
      <c r="P70" s="88"/>
      <c r="Q70" s="88"/>
      <c r="R70" s="88">
        <f t="shared" si="4"/>
        <v>0</v>
      </c>
      <c r="S70" s="89"/>
      <c r="T70" s="89"/>
      <c r="U70" s="89"/>
    </row>
    <row r="71" spans="2:22">
      <c r="B71" s="68" t="s">
        <v>109</v>
      </c>
      <c r="E71" s="68"/>
      <c r="K71" s="14"/>
      <c r="L71" s="74"/>
      <c r="M71" s="14"/>
      <c r="P71" s="88"/>
      <c r="Q71" s="88"/>
      <c r="R71" s="88">
        <f t="shared" si="4"/>
        <v>0</v>
      </c>
      <c r="S71" s="89"/>
      <c r="T71" s="89"/>
      <c r="U71" s="89"/>
    </row>
    <row r="72" spans="2:22">
      <c r="C72" s="68" t="s">
        <v>110</v>
      </c>
      <c r="E72" s="67">
        <v>13</v>
      </c>
      <c r="G72" s="90">
        <v>97783470.603576943</v>
      </c>
      <c r="I72" s="62">
        <v>0</v>
      </c>
      <c r="K72" s="9">
        <v>4459450.3800000008</v>
      </c>
      <c r="L72" s="74"/>
      <c r="M72" s="14">
        <v>0</v>
      </c>
      <c r="P72" s="88"/>
      <c r="Q72" s="88"/>
      <c r="R72" s="88"/>
      <c r="S72" s="89"/>
      <c r="T72" s="89"/>
      <c r="U72" s="89"/>
    </row>
    <row r="73" spans="2:22">
      <c r="C73" s="68" t="s">
        <v>238</v>
      </c>
      <c r="E73" s="67">
        <v>19</v>
      </c>
      <c r="G73" s="90">
        <v>3470984.2000000011</v>
      </c>
      <c r="I73" s="90">
        <v>16164514.091432679</v>
      </c>
      <c r="K73" s="9">
        <v>0</v>
      </c>
      <c r="L73" s="74"/>
      <c r="M73" s="14">
        <v>0</v>
      </c>
      <c r="P73" s="88">
        <v>7934043.7300000004</v>
      </c>
      <c r="Q73" s="88">
        <v>23139921.079999998</v>
      </c>
      <c r="R73" s="88">
        <f t="shared" si="4"/>
        <v>31073964.809999999</v>
      </c>
      <c r="S73" s="89">
        <f>+G73-R73</f>
        <v>-27602980.609999999</v>
      </c>
      <c r="T73" s="89" t="s">
        <v>21</v>
      </c>
      <c r="U73" s="89">
        <f>+K73-M73</f>
        <v>0</v>
      </c>
    </row>
    <row r="74" spans="2:22" ht="21.75" hidden="1" customHeight="1">
      <c r="C74" s="68" t="s">
        <v>0</v>
      </c>
      <c r="G74" s="90">
        <v>0</v>
      </c>
      <c r="I74" s="90">
        <v>0</v>
      </c>
      <c r="K74" s="9">
        <v>0</v>
      </c>
      <c r="L74" s="74"/>
      <c r="M74" s="14">
        <v>0</v>
      </c>
      <c r="P74" s="88"/>
      <c r="Q74" s="88"/>
      <c r="R74" s="88">
        <f t="shared" si="4"/>
        <v>0</v>
      </c>
      <c r="S74" s="89">
        <f>+G74-R74</f>
        <v>0</v>
      </c>
      <c r="T74" s="89"/>
      <c r="U74" s="89">
        <f>+K74-M74</f>
        <v>0</v>
      </c>
    </row>
    <row r="75" spans="2:22">
      <c r="C75" s="68" t="s">
        <v>111</v>
      </c>
      <c r="E75" s="67">
        <v>20</v>
      </c>
      <c r="G75" s="90">
        <v>3970642.0349999997</v>
      </c>
      <c r="I75" s="90">
        <v>3154864</v>
      </c>
      <c r="K75" s="9">
        <v>1234265</v>
      </c>
      <c r="L75" s="74"/>
      <c r="M75" s="14">
        <v>818678</v>
      </c>
      <c r="P75" s="88">
        <v>2047102</v>
      </c>
      <c r="Q75" s="88">
        <v>2396</v>
      </c>
      <c r="R75" s="88">
        <f t="shared" si="4"/>
        <v>2049498</v>
      </c>
      <c r="S75" s="89">
        <f>+G75-R75</f>
        <v>1921144.0349999997</v>
      </c>
      <c r="T75" s="89" t="s">
        <v>23</v>
      </c>
      <c r="U75" s="89">
        <f>+K75-M75</f>
        <v>415587</v>
      </c>
      <c r="V75" s="68" t="s">
        <v>4</v>
      </c>
    </row>
    <row r="76" spans="2:22">
      <c r="C76" s="68" t="s">
        <v>231</v>
      </c>
      <c r="G76" s="90">
        <v>1164500</v>
      </c>
      <c r="I76" s="90">
        <v>982500</v>
      </c>
      <c r="K76" s="9">
        <v>2500</v>
      </c>
      <c r="L76" s="74"/>
      <c r="M76" s="14">
        <v>10500</v>
      </c>
      <c r="P76" s="88">
        <v>473000</v>
      </c>
      <c r="Q76" s="88">
        <v>859500</v>
      </c>
      <c r="R76" s="88">
        <f t="shared" si="4"/>
        <v>1332500</v>
      </c>
      <c r="S76" s="89">
        <f>+G76-R76</f>
        <v>-168000</v>
      </c>
      <c r="T76" s="89" t="s">
        <v>22</v>
      </c>
      <c r="U76" s="89">
        <f>+K76-M76</f>
        <v>-8000</v>
      </c>
      <c r="V76" s="68" t="s">
        <v>22</v>
      </c>
    </row>
    <row r="77" spans="2:22">
      <c r="D77" s="68" t="s">
        <v>112</v>
      </c>
      <c r="E77" s="68"/>
      <c r="G77" s="12">
        <f>SUM(G72:G76)</f>
        <v>106389596.83857694</v>
      </c>
      <c r="I77" s="12">
        <f>SUM(I72:I76)</f>
        <v>20301878.091432679</v>
      </c>
      <c r="K77" s="12">
        <f>SUM(K72:K76)</f>
        <v>5696215.3800000008</v>
      </c>
      <c r="L77" s="74"/>
      <c r="M77" s="12">
        <f>SUM(M72:M76)</f>
        <v>829178</v>
      </c>
      <c r="P77" s="88"/>
      <c r="Q77" s="88"/>
      <c r="R77" s="88">
        <f t="shared" si="4"/>
        <v>0</v>
      </c>
      <c r="S77" s="89"/>
      <c r="T77" s="89"/>
      <c r="U77" s="89"/>
    </row>
    <row r="78" spans="2:22">
      <c r="B78" s="68" t="s">
        <v>113</v>
      </c>
      <c r="E78" s="68"/>
      <c r="G78" s="16">
        <f>+G70+G77</f>
        <v>273227519.69857693</v>
      </c>
      <c r="I78" s="16">
        <v>188504781.43441609</v>
      </c>
      <c r="K78" s="16">
        <f>+K70+K77</f>
        <v>14422554.439999999</v>
      </c>
      <c r="L78" s="74"/>
      <c r="M78" s="16">
        <f>+M70+M77</f>
        <v>3513569.25</v>
      </c>
      <c r="P78" s="88"/>
      <c r="Q78" s="88"/>
      <c r="R78" s="88">
        <f t="shared" si="4"/>
        <v>0</v>
      </c>
      <c r="S78" s="89"/>
      <c r="T78" s="89"/>
      <c r="U78" s="89"/>
    </row>
    <row r="79" spans="2:22">
      <c r="E79" s="68"/>
      <c r="G79" s="14"/>
      <c r="K79" s="14"/>
      <c r="L79" s="74"/>
      <c r="M79" s="42"/>
      <c r="P79" s="88"/>
      <c r="Q79" s="88"/>
      <c r="R79" s="88">
        <f t="shared" si="4"/>
        <v>0</v>
      </c>
      <c r="S79" s="89"/>
      <c r="T79" s="89"/>
      <c r="U79" s="89"/>
    </row>
    <row r="80" spans="2:22">
      <c r="E80" s="68"/>
      <c r="G80" s="14"/>
      <c r="K80" s="14"/>
      <c r="L80" s="74"/>
      <c r="M80" s="42"/>
      <c r="P80" s="88"/>
      <c r="Q80" s="88"/>
      <c r="R80" s="88">
        <f t="shared" si="4"/>
        <v>0</v>
      </c>
      <c r="S80" s="89"/>
      <c r="T80" s="89"/>
      <c r="U80" s="89"/>
    </row>
    <row r="81" spans="2:21">
      <c r="E81" s="68"/>
      <c r="G81" s="14"/>
      <c r="K81" s="14"/>
      <c r="L81" s="74"/>
      <c r="M81" s="42"/>
      <c r="P81" s="88"/>
      <c r="Q81" s="88"/>
      <c r="R81" s="88">
        <f t="shared" si="4"/>
        <v>0</v>
      </c>
      <c r="S81" s="89"/>
      <c r="T81" s="89"/>
      <c r="U81" s="89"/>
    </row>
    <row r="82" spans="2:21">
      <c r="E82" s="68"/>
      <c r="G82" s="14"/>
      <c r="K82" s="14"/>
      <c r="L82" s="74"/>
      <c r="M82" s="42"/>
      <c r="P82" s="88"/>
      <c r="Q82" s="88"/>
      <c r="R82" s="88">
        <f t="shared" si="4"/>
        <v>0</v>
      </c>
      <c r="S82" s="89"/>
      <c r="T82" s="89"/>
      <c r="U82" s="89"/>
    </row>
    <row r="83" spans="2:21">
      <c r="E83" s="68"/>
      <c r="G83" s="14"/>
      <c r="K83" s="14"/>
      <c r="L83" s="74"/>
      <c r="M83" s="42"/>
      <c r="P83" s="88"/>
      <c r="Q83" s="88"/>
      <c r="R83" s="88"/>
      <c r="S83" s="89"/>
      <c r="T83" s="89"/>
      <c r="U83" s="89"/>
    </row>
    <row r="84" spans="2:21">
      <c r="E84" s="68"/>
      <c r="G84" s="14"/>
      <c r="K84" s="14"/>
      <c r="L84" s="74"/>
      <c r="M84" s="42"/>
      <c r="P84" s="88"/>
      <c r="Q84" s="88"/>
      <c r="R84" s="88"/>
      <c r="S84" s="89"/>
      <c r="T84" s="89"/>
      <c r="U84" s="89"/>
    </row>
    <row r="85" spans="2:21">
      <c r="E85" s="68"/>
      <c r="G85" s="14"/>
      <c r="K85" s="14"/>
      <c r="L85" s="74"/>
      <c r="M85" s="42"/>
      <c r="P85" s="88"/>
      <c r="Q85" s="88"/>
      <c r="R85" s="88"/>
      <c r="S85" s="89"/>
      <c r="T85" s="89"/>
      <c r="U85" s="89"/>
    </row>
    <row r="86" spans="2:21">
      <c r="E86" s="68"/>
      <c r="G86" s="14"/>
      <c r="K86" s="14"/>
      <c r="L86" s="74"/>
      <c r="M86" s="42"/>
      <c r="P86" s="88"/>
      <c r="Q86" s="88"/>
      <c r="R86" s="88"/>
      <c r="S86" s="89"/>
      <c r="T86" s="89"/>
      <c r="U86" s="89"/>
    </row>
    <row r="87" spans="2:21">
      <c r="E87" s="68"/>
      <c r="G87" s="14"/>
      <c r="K87" s="14"/>
      <c r="L87" s="74"/>
      <c r="M87" s="42"/>
      <c r="P87" s="88"/>
      <c r="Q87" s="88"/>
      <c r="R87" s="88"/>
      <c r="S87" s="89"/>
      <c r="T87" s="89"/>
      <c r="U87" s="89"/>
    </row>
    <row r="88" spans="2:21">
      <c r="E88" s="68"/>
      <c r="G88" s="14"/>
      <c r="K88" s="14"/>
      <c r="L88" s="74"/>
      <c r="M88" s="42"/>
      <c r="P88" s="88"/>
      <c r="Q88" s="88"/>
      <c r="R88" s="88"/>
      <c r="S88" s="89"/>
      <c r="T88" s="89"/>
      <c r="U88" s="89"/>
    </row>
    <row r="89" spans="2:21">
      <c r="E89" s="68"/>
      <c r="G89" s="14"/>
      <c r="K89" s="14"/>
      <c r="L89" s="74"/>
      <c r="M89" s="42"/>
      <c r="P89" s="88"/>
      <c r="Q89" s="88"/>
      <c r="R89" s="88"/>
      <c r="S89" s="89"/>
      <c r="T89" s="89"/>
      <c r="U89" s="89"/>
    </row>
    <row r="90" spans="2:21">
      <c r="E90" s="68"/>
      <c r="G90" s="14"/>
      <c r="K90" s="14"/>
      <c r="L90" s="74"/>
      <c r="M90" s="42"/>
      <c r="P90" s="88"/>
      <c r="Q90" s="88"/>
      <c r="R90" s="88"/>
      <c r="S90" s="89"/>
      <c r="T90" s="89"/>
      <c r="U90" s="89"/>
    </row>
    <row r="91" spans="2:21">
      <c r="E91" s="68"/>
      <c r="G91" s="14"/>
      <c r="K91" s="14"/>
      <c r="L91" s="74"/>
      <c r="M91" s="42"/>
      <c r="P91" s="88"/>
      <c r="Q91" s="88"/>
      <c r="R91" s="88"/>
      <c r="S91" s="89"/>
      <c r="T91" s="89"/>
      <c r="U91" s="89"/>
    </row>
    <row r="92" spans="2:21">
      <c r="E92" s="68"/>
      <c r="G92" s="14"/>
      <c r="K92" s="14"/>
      <c r="L92" s="74"/>
      <c r="M92" s="42"/>
      <c r="P92" s="88"/>
      <c r="Q92" s="88"/>
      <c r="R92" s="88"/>
      <c r="S92" s="89"/>
      <c r="T92" s="89"/>
      <c r="U92" s="89"/>
    </row>
    <row r="93" spans="2:21">
      <c r="E93" s="68"/>
      <c r="G93" s="14"/>
      <c r="K93" s="14"/>
      <c r="L93" s="74"/>
      <c r="M93" s="42"/>
      <c r="P93" s="88"/>
      <c r="Q93" s="88"/>
      <c r="R93" s="88"/>
      <c r="S93" s="89"/>
      <c r="T93" s="89"/>
      <c r="U93" s="89"/>
    </row>
    <row r="94" spans="2:21">
      <c r="B94" s="179" t="s">
        <v>99</v>
      </c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P94" s="88"/>
      <c r="Q94" s="88"/>
      <c r="R94" s="88">
        <f>+P94+Q94+O94</f>
        <v>0</v>
      </c>
      <c r="S94" s="89"/>
      <c r="T94" s="89"/>
      <c r="U94" s="89"/>
    </row>
    <row r="95" spans="2:21" s="132" customFormat="1">
      <c r="B95" s="185" t="s">
        <v>190</v>
      </c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P95" s="133"/>
      <c r="Q95" s="133"/>
      <c r="R95" s="133">
        <f>+P95+Q95+O95</f>
        <v>0</v>
      </c>
      <c r="S95" s="134"/>
      <c r="T95" s="134"/>
      <c r="U95" s="134"/>
    </row>
    <row r="96" spans="2:21">
      <c r="B96" s="67"/>
      <c r="C96" s="67"/>
      <c r="D96" s="67"/>
      <c r="F96" s="67"/>
      <c r="G96" s="67"/>
      <c r="H96" s="67"/>
      <c r="I96" s="67"/>
      <c r="J96" s="67"/>
      <c r="K96" s="67"/>
      <c r="L96" s="67"/>
      <c r="M96" s="67"/>
      <c r="P96" s="88"/>
      <c r="Q96" s="88"/>
      <c r="R96" s="88"/>
      <c r="S96" s="89"/>
      <c r="T96" s="89"/>
      <c r="U96" s="89"/>
    </row>
    <row r="97" spans="2:21">
      <c r="B97" s="180" t="s">
        <v>52</v>
      </c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P97" s="88"/>
      <c r="Q97" s="88"/>
      <c r="R97" s="88">
        <f t="shared" ref="R97:R119" si="7">+P97+Q97+O97</f>
        <v>0</v>
      </c>
      <c r="S97" s="89"/>
      <c r="T97" s="89"/>
      <c r="U97" s="89"/>
    </row>
    <row r="98" spans="2:21">
      <c r="B98" s="181" t="str">
        <f>+B50</f>
        <v>HEALTHLEAD PUBLIC COMPANY LIMITED AND ITS SUBSIDIARIES</v>
      </c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P98" s="88"/>
      <c r="Q98" s="88"/>
      <c r="R98" s="88">
        <f t="shared" si="7"/>
        <v>0</v>
      </c>
      <c r="S98" s="89"/>
      <c r="T98" s="89"/>
      <c r="U98" s="89"/>
    </row>
    <row r="99" spans="2:21">
      <c r="B99" s="181" t="s">
        <v>61</v>
      </c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P99" s="88"/>
      <c r="Q99" s="88"/>
      <c r="R99" s="88">
        <f t="shared" si="7"/>
        <v>0</v>
      </c>
      <c r="S99" s="89"/>
      <c r="T99" s="89"/>
      <c r="U99" s="89"/>
    </row>
    <row r="100" spans="2:21">
      <c r="B100" s="181" t="str">
        <f>+B3</f>
        <v>AS OF 31 DECEMBER 2020</v>
      </c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P100" s="88"/>
      <c r="Q100" s="88"/>
      <c r="R100" s="88">
        <f t="shared" si="7"/>
        <v>0</v>
      </c>
      <c r="S100" s="89"/>
      <c r="T100" s="89"/>
      <c r="U100" s="89"/>
    </row>
    <row r="101" spans="2:21">
      <c r="E101" s="68"/>
      <c r="F101" s="91"/>
      <c r="G101" s="182" t="s">
        <v>83</v>
      </c>
      <c r="H101" s="182"/>
      <c r="I101" s="182"/>
      <c r="J101" s="182"/>
      <c r="K101" s="182"/>
      <c r="L101" s="182"/>
      <c r="M101" s="182"/>
      <c r="P101" s="88"/>
      <c r="Q101" s="88"/>
      <c r="R101" s="88">
        <f t="shared" si="7"/>
        <v>0</v>
      </c>
      <c r="S101" s="89"/>
      <c r="T101" s="89"/>
      <c r="U101" s="89"/>
    </row>
    <row r="102" spans="2:21">
      <c r="E102" s="68"/>
      <c r="F102" s="91"/>
      <c r="G102" s="184" t="s">
        <v>65</v>
      </c>
      <c r="H102" s="184"/>
      <c r="I102" s="184"/>
      <c r="K102" s="183" t="s">
        <v>66</v>
      </c>
      <c r="L102" s="183"/>
      <c r="M102" s="183"/>
      <c r="P102" s="88"/>
      <c r="Q102" s="88"/>
      <c r="R102" s="88">
        <f t="shared" si="7"/>
        <v>0</v>
      </c>
      <c r="S102" s="89"/>
      <c r="T102" s="89"/>
      <c r="U102" s="89"/>
    </row>
    <row r="103" spans="2:21">
      <c r="E103" s="79" t="s">
        <v>115</v>
      </c>
      <c r="G103" s="4" t="s">
        <v>63</v>
      </c>
      <c r="I103" s="4" t="s">
        <v>64</v>
      </c>
      <c r="K103" s="4" t="s">
        <v>63</v>
      </c>
      <c r="M103" s="4" t="s">
        <v>64</v>
      </c>
      <c r="P103" s="88"/>
      <c r="Q103" s="88"/>
      <c r="R103" s="88">
        <f t="shared" si="7"/>
        <v>0</v>
      </c>
      <c r="S103" s="89"/>
      <c r="T103" s="89"/>
      <c r="U103" s="89"/>
    </row>
    <row r="104" spans="2:21" hidden="1">
      <c r="E104" s="102"/>
      <c r="G104" s="104" t="s">
        <v>44</v>
      </c>
      <c r="I104" s="104" t="s">
        <v>44</v>
      </c>
      <c r="K104" s="104" t="s">
        <v>44</v>
      </c>
      <c r="L104" s="80"/>
      <c r="M104" s="104" t="s">
        <v>44</v>
      </c>
      <c r="P104" s="88"/>
      <c r="Q104" s="88"/>
      <c r="R104" s="88"/>
      <c r="S104" s="89"/>
      <c r="T104" s="89"/>
      <c r="U104" s="89"/>
    </row>
    <row r="105" spans="2:21">
      <c r="E105" s="68"/>
      <c r="G105" s="45"/>
      <c r="I105" s="45"/>
      <c r="K105" s="45"/>
      <c r="L105" s="80"/>
      <c r="M105" s="103"/>
      <c r="P105" s="88"/>
      <c r="Q105" s="88"/>
      <c r="R105" s="88">
        <f t="shared" si="7"/>
        <v>0</v>
      </c>
      <c r="S105" s="89"/>
      <c r="T105" s="89"/>
      <c r="U105" s="89"/>
    </row>
    <row r="106" spans="2:21">
      <c r="B106" s="68" t="s">
        <v>84</v>
      </c>
      <c r="E106" s="68"/>
      <c r="K106" s="68"/>
      <c r="P106" s="88"/>
      <c r="Q106" s="88"/>
      <c r="R106" s="88">
        <f t="shared" si="7"/>
        <v>0</v>
      </c>
      <c r="S106" s="89"/>
      <c r="T106" s="89"/>
      <c r="U106" s="89"/>
    </row>
    <row r="107" spans="2:21">
      <c r="C107" s="68" t="s">
        <v>85</v>
      </c>
      <c r="E107" s="68"/>
      <c r="K107" s="14"/>
      <c r="M107" s="14"/>
      <c r="P107" s="88"/>
      <c r="Q107" s="88"/>
      <c r="R107" s="88">
        <f t="shared" si="7"/>
        <v>0</v>
      </c>
      <c r="S107" s="89"/>
      <c r="T107" s="89"/>
      <c r="U107" s="89"/>
    </row>
    <row r="108" spans="2:21" ht="20.399999999999999" thickBot="1">
      <c r="D108" s="68" t="s">
        <v>86</v>
      </c>
      <c r="E108" s="68"/>
      <c r="I108" s="17">
        <v>80000000</v>
      </c>
      <c r="K108" s="14"/>
      <c r="M108" s="17">
        <v>80000000</v>
      </c>
      <c r="P108" s="88"/>
      <c r="Q108" s="88"/>
      <c r="R108" s="88"/>
      <c r="S108" s="89"/>
      <c r="T108" s="89"/>
      <c r="U108" s="89"/>
    </row>
    <row r="109" spans="2:21" ht="20.399999999999999" thickTop="1">
      <c r="D109" s="68" t="s">
        <v>87</v>
      </c>
      <c r="E109" s="68"/>
      <c r="I109" s="14"/>
      <c r="K109" s="14"/>
      <c r="M109" s="14"/>
      <c r="P109" s="88"/>
      <c r="Q109" s="88"/>
      <c r="R109" s="88"/>
      <c r="S109" s="89"/>
      <c r="T109" s="89"/>
      <c r="U109" s="89"/>
    </row>
    <row r="110" spans="2:21" ht="20.399999999999999" thickBot="1">
      <c r="D110" s="68" t="s">
        <v>89</v>
      </c>
      <c r="G110" s="17">
        <v>136000000</v>
      </c>
      <c r="K110" s="17">
        <v>136000000</v>
      </c>
      <c r="P110" s="88"/>
      <c r="Q110" s="88"/>
      <c r="R110" s="88">
        <f t="shared" si="7"/>
        <v>0</v>
      </c>
      <c r="S110" s="89"/>
      <c r="T110" s="89"/>
      <c r="U110" s="89"/>
    </row>
    <row r="111" spans="2:21" ht="20.399999999999999" thickTop="1">
      <c r="D111" s="68" t="s">
        <v>88</v>
      </c>
      <c r="E111" s="68"/>
      <c r="K111" s="68"/>
      <c r="P111" s="88"/>
      <c r="Q111" s="88"/>
      <c r="R111" s="88">
        <f t="shared" si="7"/>
        <v>0</v>
      </c>
      <c r="S111" s="89"/>
      <c r="T111" s="89"/>
      <c r="U111" s="89"/>
    </row>
    <row r="112" spans="2:21" ht="18.75" customHeight="1">
      <c r="D112" s="68" t="s">
        <v>90</v>
      </c>
      <c r="E112" s="68"/>
      <c r="I112" s="69">
        <v>80000000</v>
      </c>
      <c r="K112" s="68"/>
      <c r="M112" s="9">
        <v>80000000</v>
      </c>
      <c r="P112" s="88"/>
      <c r="Q112" s="88"/>
      <c r="R112" s="88"/>
      <c r="S112" s="89"/>
      <c r="T112" s="89"/>
      <c r="U112" s="89"/>
    </row>
    <row r="113" spans="2:28">
      <c r="D113" s="68" t="s">
        <v>91</v>
      </c>
      <c r="E113" s="68"/>
      <c r="G113" s="69">
        <v>100000000</v>
      </c>
      <c r="K113" s="9">
        <v>100000000</v>
      </c>
      <c r="P113" s="88"/>
      <c r="Q113" s="88"/>
      <c r="R113" s="88">
        <f t="shared" si="7"/>
        <v>0</v>
      </c>
      <c r="S113" s="89">
        <f>+G113</f>
        <v>100000000</v>
      </c>
      <c r="T113" s="89"/>
      <c r="U113" s="89">
        <f>+K113-M112</f>
        <v>20000000</v>
      </c>
    </row>
    <row r="114" spans="2:28">
      <c r="C114" s="68" t="s">
        <v>92</v>
      </c>
      <c r="E114" s="68"/>
      <c r="N114" s="82"/>
      <c r="O114" s="82"/>
      <c r="P114" s="88"/>
      <c r="Q114" s="88"/>
      <c r="R114" s="88">
        <f t="shared" si="7"/>
        <v>0</v>
      </c>
      <c r="S114" s="89">
        <f>+G114</f>
        <v>0</v>
      </c>
      <c r="T114" s="89"/>
      <c r="U114" s="89">
        <f>+K114-M114</f>
        <v>0</v>
      </c>
      <c r="V114" s="82"/>
    </row>
    <row r="115" spans="2:28">
      <c r="D115" s="68" t="s">
        <v>93</v>
      </c>
      <c r="E115" s="68"/>
      <c r="N115" s="82"/>
      <c r="O115" s="82"/>
      <c r="P115" s="88"/>
      <c r="Q115" s="88"/>
      <c r="R115" s="88"/>
      <c r="S115" s="89"/>
      <c r="T115" s="89"/>
      <c r="U115" s="89"/>
      <c r="V115" s="82"/>
    </row>
    <row r="116" spans="2:28" ht="23.25" customHeight="1">
      <c r="D116" s="68" t="s">
        <v>232</v>
      </c>
      <c r="E116" s="68"/>
      <c r="G116" s="59">
        <f>SE_Conso!K26</f>
        <v>3034773.46</v>
      </c>
      <c r="H116" s="62"/>
      <c r="I116" s="59">
        <v>0</v>
      </c>
      <c r="J116" s="62"/>
      <c r="K116" s="59">
        <f>SE_Separate!F27</f>
        <v>3034773.46</v>
      </c>
      <c r="L116" s="62"/>
      <c r="M116" s="59">
        <v>0</v>
      </c>
      <c r="N116" s="82"/>
      <c r="O116" s="82"/>
      <c r="P116" s="88"/>
      <c r="Q116" s="88"/>
      <c r="R116" s="88">
        <f t="shared" si="7"/>
        <v>0</v>
      </c>
      <c r="S116" s="89">
        <f>+G116</f>
        <v>3034773.46</v>
      </c>
      <c r="T116" s="89"/>
      <c r="U116" s="89">
        <f>+K116-M116</f>
        <v>3034773.46</v>
      </c>
      <c r="V116" s="82"/>
      <c r="X116" s="98"/>
    </row>
    <row r="117" spans="2:28" ht="23.25" customHeight="1">
      <c r="D117" s="68" t="s">
        <v>233</v>
      </c>
      <c r="E117" s="68"/>
      <c r="G117" s="59">
        <f>SE_Conso!M26</f>
        <v>5720073.9500000002</v>
      </c>
      <c r="H117" s="62"/>
      <c r="I117" s="59">
        <v>0</v>
      </c>
      <c r="J117" s="62"/>
      <c r="K117" s="59">
        <v>0</v>
      </c>
      <c r="L117" s="62"/>
      <c r="M117" s="59">
        <v>0</v>
      </c>
      <c r="N117" s="82"/>
      <c r="O117" s="82"/>
      <c r="P117" s="88"/>
      <c r="Q117" s="88"/>
      <c r="R117" s="88"/>
      <c r="S117" s="89"/>
      <c r="T117" s="89"/>
      <c r="U117" s="89"/>
      <c r="V117" s="82"/>
      <c r="X117" s="98"/>
    </row>
    <row r="118" spans="2:28">
      <c r="D118" s="68" t="s">
        <v>94</v>
      </c>
      <c r="E118" s="68"/>
      <c r="G118" s="59">
        <f>SE_Conso!O26</f>
        <v>9680316.6570902765</v>
      </c>
      <c r="H118" s="62"/>
      <c r="I118" s="59">
        <f>SE_Conso!O20</f>
        <v>21559835.719999999</v>
      </c>
      <c r="J118" s="62"/>
      <c r="K118" s="59">
        <f>SE_Separate!H27</f>
        <v>15400605.883754298</v>
      </c>
      <c r="L118" s="62"/>
      <c r="M118" s="59">
        <f>+SE_Separate!H21</f>
        <v>21559835.719999999</v>
      </c>
      <c r="N118" s="82"/>
      <c r="O118" s="82">
        <v>-206510</v>
      </c>
      <c r="P118" s="88">
        <v>22151112.289999999</v>
      </c>
      <c r="Q118" s="88">
        <v>-15617283.189999999</v>
      </c>
      <c r="R118" s="88">
        <f t="shared" si="7"/>
        <v>6327319.0999999996</v>
      </c>
      <c r="S118" s="89">
        <f>+G118</f>
        <v>9680316.6570902765</v>
      </c>
      <c r="T118" s="89"/>
      <c r="U118" s="89">
        <f>+K118-M118</f>
        <v>-6159229.8362457007</v>
      </c>
      <c r="V118" s="82"/>
      <c r="X118" s="62"/>
    </row>
    <row r="119" spans="2:28">
      <c r="C119" s="68" t="s">
        <v>95</v>
      </c>
      <c r="E119" s="68"/>
      <c r="G119" s="61">
        <f>SE_Conso!S26</f>
        <v>6533829.0999999996</v>
      </c>
      <c r="H119" s="59"/>
      <c r="I119" s="61">
        <f>SE_Conso!S20</f>
        <v>6533829.0999999996</v>
      </c>
      <c r="J119" s="59"/>
      <c r="K119" s="61">
        <v>0</v>
      </c>
      <c r="L119" s="59"/>
      <c r="M119" s="61">
        <v>0</v>
      </c>
      <c r="N119" s="82"/>
      <c r="O119" s="82"/>
      <c r="P119" s="88"/>
      <c r="Q119" s="88"/>
      <c r="R119" s="88">
        <f t="shared" si="7"/>
        <v>0</v>
      </c>
      <c r="S119" s="89">
        <f>+G119</f>
        <v>6533829.0999999996</v>
      </c>
      <c r="T119" s="89"/>
      <c r="U119" s="89">
        <f>+K119-M119</f>
        <v>0</v>
      </c>
      <c r="V119" s="82"/>
      <c r="X119" s="126"/>
      <c r="Z119" s="98"/>
    </row>
    <row r="120" spans="2:28" ht="20.399999999999999" thickBot="1">
      <c r="D120" s="67" t="s">
        <v>96</v>
      </c>
      <c r="E120" s="68"/>
      <c r="G120" s="62">
        <f>SUM(G113:G119)</f>
        <v>124968993.16709027</v>
      </c>
      <c r="H120" s="62"/>
      <c r="I120" s="62">
        <f>SUM(I112:I119)</f>
        <v>108093664.81999999</v>
      </c>
      <c r="J120" s="62"/>
      <c r="K120" s="62">
        <f>SUM(K113:K119)</f>
        <v>118435379.34375429</v>
      </c>
      <c r="L120" s="62"/>
      <c r="M120" s="62">
        <f>SUM(M112:M119)</f>
        <v>101559835.72</v>
      </c>
      <c r="N120" s="82"/>
      <c r="O120" s="82"/>
      <c r="P120" s="62"/>
      <c r="Q120" s="62"/>
      <c r="R120" s="62"/>
      <c r="S120" s="82"/>
      <c r="T120" s="82"/>
      <c r="U120" s="82"/>
      <c r="V120" s="82"/>
    </row>
    <row r="121" spans="2:28" ht="20.399999999999999" hidden="1" thickBot="1">
      <c r="C121" s="68" t="s">
        <v>1</v>
      </c>
      <c r="E121" s="68"/>
      <c r="G121" s="62">
        <v>0</v>
      </c>
      <c r="H121" s="62"/>
      <c r="I121" s="62">
        <v>0</v>
      </c>
      <c r="J121" s="62"/>
      <c r="K121" s="61">
        <v>0</v>
      </c>
      <c r="L121" s="62"/>
      <c r="M121" s="61">
        <v>0</v>
      </c>
      <c r="N121" s="82"/>
      <c r="O121" s="82"/>
      <c r="P121" s="62"/>
      <c r="Q121" s="62"/>
      <c r="R121" s="62"/>
      <c r="S121" s="82"/>
      <c r="T121" s="82"/>
      <c r="U121" s="82"/>
      <c r="V121" s="82"/>
    </row>
    <row r="122" spans="2:28" ht="20.399999999999999" thickBot="1">
      <c r="B122" s="68" t="s">
        <v>114</v>
      </c>
      <c r="E122" s="68"/>
      <c r="G122" s="128">
        <f>+G78+G120</f>
        <v>398196512.86566722</v>
      </c>
      <c r="H122" s="62"/>
      <c r="I122" s="128">
        <f>+I78+I120</f>
        <v>296598446.25441611</v>
      </c>
      <c r="J122" s="62"/>
      <c r="K122" s="128">
        <f>+K78+K120</f>
        <v>132857933.78375429</v>
      </c>
      <c r="L122" s="62"/>
      <c r="M122" s="128">
        <f>+M78+M120</f>
        <v>105073404.97</v>
      </c>
      <c r="N122" s="82"/>
      <c r="O122" s="82">
        <f>+G122-G34</f>
        <v>-1.6639828681945801E-3</v>
      </c>
      <c r="P122" s="62">
        <f>+K122-K34</f>
        <v>0</v>
      </c>
      <c r="Q122" s="62">
        <f>+M122-M34</f>
        <v>0</v>
      </c>
      <c r="R122" s="62"/>
      <c r="S122" s="20">
        <f>+G34-G122</f>
        <v>1.6639828681945801E-3</v>
      </c>
      <c r="T122" s="82"/>
      <c r="U122" s="20">
        <f>+K34-K122</f>
        <v>0</v>
      </c>
      <c r="V122" s="82"/>
    </row>
    <row r="123" spans="2:28" ht="19.5" customHeight="1" thickTop="1">
      <c r="E123" s="68"/>
      <c r="G123" s="99"/>
      <c r="H123" s="100"/>
      <c r="I123" s="100"/>
      <c r="J123" s="100"/>
      <c r="K123" s="99"/>
      <c r="L123" s="101"/>
      <c r="M123" s="99"/>
      <c r="N123" s="82"/>
      <c r="O123" s="82"/>
      <c r="P123" s="62"/>
      <c r="Q123" s="62"/>
      <c r="R123" s="62"/>
      <c r="S123" s="82"/>
      <c r="T123" s="82"/>
      <c r="U123" s="19"/>
      <c r="V123" s="82"/>
      <c r="X123" s="98"/>
      <c r="Y123" s="98"/>
      <c r="Z123" s="98"/>
      <c r="AA123" s="98"/>
      <c r="AB123" s="98"/>
    </row>
    <row r="124" spans="2:28" ht="19.5" customHeight="1">
      <c r="B124" s="68" t="s">
        <v>98</v>
      </c>
      <c r="E124" s="68"/>
      <c r="K124" s="68"/>
      <c r="P124" s="62"/>
      <c r="Q124" s="62"/>
      <c r="R124" s="62"/>
    </row>
    <row r="125" spans="2:28">
      <c r="E125" s="68"/>
      <c r="K125" s="68"/>
      <c r="P125" s="62"/>
      <c r="Q125" s="62"/>
      <c r="R125" s="62"/>
    </row>
    <row r="126" spans="2:28">
      <c r="E126" s="68"/>
      <c r="K126" s="68"/>
      <c r="M126" s="67"/>
      <c r="P126" s="62"/>
      <c r="Q126" s="62"/>
      <c r="R126" s="62"/>
    </row>
    <row r="127" spans="2:28">
      <c r="B127" s="67"/>
      <c r="C127" s="67"/>
      <c r="D127" s="67"/>
      <c r="E127" s="68"/>
      <c r="F127" s="67"/>
      <c r="G127" s="67"/>
      <c r="H127" s="67"/>
      <c r="I127" s="67"/>
      <c r="J127" s="67"/>
      <c r="K127" s="67"/>
      <c r="L127" s="67"/>
      <c r="M127" s="67"/>
      <c r="P127" s="62"/>
      <c r="Q127" s="62"/>
      <c r="R127" s="62"/>
    </row>
    <row r="128" spans="2:28">
      <c r="B128" s="67"/>
      <c r="C128" s="67"/>
      <c r="D128" s="67"/>
      <c r="E128" s="68"/>
      <c r="F128" s="67"/>
      <c r="G128" s="67"/>
      <c r="H128" s="67"/>
      <c r="I128" s="67"/>
      <c r="J128" s="67"/>
      <c r="K128" s="67"/>
      <c r="L128" s="67"/>
      <c r="M128" s="67"/>
      <c r="P128" s="62"/>
      <c r="Q128" s="62"/>
      <c r="R128" s="62"/>
    </row>
    <row r="129" spans="2:21">
      <c r="B129" s="67"/>
      <c r="C129" s="67"/>
      <c r="D129" s="67"/>
      <c r="E129" s="68"/>
      <c r="F129" s="67"/>
      <c r="G129" s="67"/>
      <c r="H129" s="67"/>
      <c r="I129" s="67"/>
      <c r="J129" s="67"/>
      <c r="K129" s="67"/>
      <c r="L129" s="67"/>
      <c r="M129" s="67"/>
      <c r="P129" s="62"/>
      <c r="Q129" s="62"/>
      <c r="R129" s="62"/>
    </row>
    <row r="130" spans="2:21">
      <c r="B130" s="67"/>
      <c r="C130" s="67"/>
      <c r="D130" s="67"/>
      <c r="E130" s="68"/>
      <c r="F130" s="67"/>
      <c r="G130" s="67"/>
      <c r="H130" s="67"/>
      <c r="I130" s="67"/>
      <c r="J130" s="67"/>
      <c r="K130" s="67"/>
      <c r="L130" s="67"/>
      <c r="M130" s="67"/>
      <c r="P130" s="62"/>
      <c r="Q130" s="62"/>
      <c r="R130" s="62"/>
    </row>
    <row r="131" spans="2:21">
      <c r="B131" s="67"/>
      <c r="C131" s="67"/>
      <c r="D131" s="67"/>
      <c r="E131" s="68"/>
      <c r="F131" s="67"/>
      <c r="G131" s="67"/>
      <c r="H131" s="67"/>
      <c r="I131" s="67"/>
      <c r="J131" s="67"/>
      <c r="K131" s="67"/>
      <c r="L131" s="67"/>
      <c r="M131" s="67"/>
      <c r="P131" s="62"/>
      <c r="Q131" s="62"/>
      <c r="R131" s="62"/>
    </row>
    <row r="132" spans="2:21">
      <c r="B132" s="67"/>
      <c r="C132" s="67"/>
      <c r="D132" s="67"/>
      <c r="E132" s="68"/>
      <c r="F132" s="67"/>
      <c r="G132" s="67"/>
      <c r="H132" s="67"/>
      <c r="I132" s="67"/>
      <c r="J132" s="67"/>
      <c r="K132" s="67"/>
      <c r="L132" s="67"/>
      <c r="M132" s="67"/>
      <c r="P132" s="62"/>
      <c r="Q132" s="62"/>
      <c r="R132" s="62"/>
    </row>
    <row r="133" spans="2:21">
      <c r="B133" s="67"/>
      <c r="C133" s="67"/>
      <c r="D133" s="67"/>
      <c r="E133" s="68"/>
      <c r="F133" s="67"/>
      <c r="G133" s="67"/>
      <c r="H133" s="67"/>
      <c r="I133" s="67"/>
      <c r="J133" s="67"/>
      <c r="K133" s="67"/>
      <c r="L133" s="67"/>
      <c r="M133" s="67"/>
      <c r="P133" s="62"/>
      <c r="Q133" s="62"/>
      <c r="R133" s="62"/>
    </row>
    <row r="134" spans="2:21">
      <c r="B134" s="67"/>
      <c r="C134" s="67"/>
      <c r="D134" s="67"/>
      <c r="E134" s="68"/>
      <c r="F134" s="67"/>
      <c r="G134" s="67"/>
      <c r="H134" s="67"/>
      <c r="I134" s="67"/>
      <c r="J134" s="67"/>
      <c r="K134" s="67"/>
      <c r="L134" s="67"/>
      <c r="M134" s="67"/>
      <c r="P134" s="62"/>
      <c r="Q134" s="62"/>
      <c r="R134" s="62"/>
    </row>
    <row r="135" spans="2:21">
      <c r="B135" s="67"/>
      <c r="C135" s="67"/>
      <c r="D135" s="67"/>
      <c r="E135" s="68"/>
      <c r="F135" s="67"/>
      <c r="G135" s="67"/>
      <c r="H135" s="67"/>
      <c r="I135" s="67"/>
      <c r="J135" s="67"/>
      <c r="K135" s="67"/>
      <c r="L135" s="67"/>
      <c r="M135" s="67"/>
      <c r="P135" s="62"/>
      <c r="Q135" s="62"/>
      <c r="R135" s="62"/>
    </row>
    <row r="136" spans="2:21">
      <c r="B136" s="67"/>
      <c r="C136" s="67"/>
      <c r="D136" s="67"/>
      <c r="E136" s="68"/>
      <c r="F136" s="67"/>
      <c r="G136" s="67"/>
      <c r="H136" s="67"/>
      <c r="I136" s="67"/>
      <c r="J136" s="67"/>
      <c r="K136" s="67"/>
      <c r="L136" s="67"/>
      <c r="M136" s="67"/>
      <c r="P136" s="62"/>
      <c r="Q136" s="62"/>
      <c r="R136" s="62"/>
    </row>
    <row r="137" spans="2:21">
      <c r="B137" s="67"/>
      <c r="C137" s="67"/>
      <c r="D137" s="67"/>
      <c r="E137" s="68"/>
      <c r="F137" s="67"/>
      <c r="G137" s="67"/>
      <c r="H137" s="67"/>
      <c r="I137" s="67"/>
      <c r="J137" s="67"/>
      <c r="K137" s="67"/>
      <c r="L137" s="67"/>
      <c r="M137" s="67"/>
      <c r="P137" s="62"/>
      <c r="Q137" s="62"/>
      <c r="R137" s="62"/>
    </row>
    <row r="138" spans="2:21">
      <c r="B138" s="67"/>
      <c r="C138" s="67"/>
      <c r="D138" s="67"/>
      <c r="E138" s="68"/>
      <c r="F138" s="67"/>
      <c r="G138" s="67"/>
      <c r="H138" s="67"/>
      <c r="I138" s="67"/>
      <c r="J138" s="67"/>
      <c r="K138" s="67"/>
      <c r="L138" s="67"/>
      <c r="M138" s="67"/>
      <c r="P138" s="62"/>
      <c r="Q138" s="62"/>
      <c r="R138" s="62"/>
    </row>
    <row r="139" spans="2:21">
      <c r="B139" s="67"/>
      <c r="C139" s="67"/>
      <c r="D139" s="67"/>
      <c r="E139" s="68"/>
      <c r="F139" s="67"/>
      <c r="G139" s="67"/>
      <c r="H139" s="67"/>
      <c r="I139" s="67"/>
      <c r="J139" s="67"/>
      <c r="K139" s="67"/>
      <c r="L139" s="67"/>
      <c r="M139" s="67"/>
      <c r="P139" s="62"/>
      <c r="Q139" s="62"/>
      <c r="R139" s="62"/>
    </row>
    <row r="140" spans="2:21">
      <c r="B140" s="67"/>
      <c r="C140" s="67"/>
      <c r="D140" s="67"/>
      <c r="E140" s="68"/>
      <c r="F140" s="67"/>
      <c r="G140" s="67"/>
      <c r="H140" s="67"/>
      <c r="I140" s="67"/>
      <c r="J140" s="67"/>
      <c r="K140" s="67"/>
      <c r="L140" s="67"/>
      <c r="M140" s="67"/>
      <c r="P140" s="62"/>
      <c r="Q140" s="62"/>
      <c r="R140" s="62"/>
    </row>
    <row r="141" spans="2:21">
      <c r="B141" s="67"/>
      <c r="C141" s="67"/>
      <c r="D141" s="67"/>
      <c r="E141" s="68"/>
      <c r="F141" s="67"/>
      <c r="G141" s="67"/>
      <c r="H141" s="67"/>
      <c r="I141" s="67"/>
      <c r="J141" s="67"/>
      <c r="K141" s="67"/>
      <c r="L141" s="67"/>
      <c r="M141" s="67"/>
      <c r="P141" s="62"/>
      <c r="Q141" s="62"/>
      <c r="R141" s="62"/>
    </row>
    <row r="142" spans="2:21">
      <c r="B142" s="67"/>
      <c r="C142" s="67"/>
      <c r="D142" s="67"/>
      <c r="E142" s="68"/>
      <c r="F142" s="67"/>
      <c r="G142" s="67"/>
      <c r="H142" s="67"/>
      <c r="I142" s="67"/>
      <c r="J142" s="67"/>
      <c r="K142" s="67"/>
      <c r="L142" s="67"/>
      <c r="M142" s="67"/>
      <c r="P142" s="62"/>
      <c r="Q142" s="62"/>
      <c r="R142" s="62"/>
    </row>
    <row r="143" spans="2:21">
      <c r="E143" s="68"/>
      <c r="K143" s="68"/>
      <c r="P143" s="62"/>
      <c r="Q143" s="62"/>
      <c r="R143" s="62"/>
      <c r="U143" s="69"/>
    </row>
    <row r="144" spans="2:21">
      <c r="B144" s="179" t="s">
        <v>99</v>
      </c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P144" s="88"/>
      <c r="Q144" s="88"/>
      <c r="R144" s="88">
        <f>+P144+Q144+O144</f>
        <v>0</v>
      </c>
      <c r="S144" s="89"/>
      <c r="T144" s="89"/>
      <c r="U144" s="89"/>
    </row>
    <row r="145" spans="2:21" s="132" customFormat="1">
      <c r="B145" s="185" t="s">
        <v>190</v>
      </c>
      <c r="C145" s="185"/>
      <c r="D145" s="185"/>
      <c r="E145" s="185"/>
      <c r="F145" s="185"/>
      <c r="G145" s="185"/>
      <c r="H145" s="185"/>
      <c r="I145" s="185"/>
      <c r="J145" s="185"/>
      <c r="K145" s="185"/>
      <c r="L145" s="185"/>
      <c r="M145" s="185"/>
      <c r="P145" s="133"/>
      <c r="Q145" s="133"/>
      <c r="R145" s="133">
        <f>+P145+Q145+O145</f>
        <v>0</v>
      </c>
      <c r="S145" s="134"/>
      <c r="T145" s="134"/>
      <c r="U145" s="134"/>
    </row>
    <row r="146" spans="2:21">
      <c r="B146" s="67"/>
      <c r="C146" s="67"/>
      <c r="D146" s="67"/>
      <c r="F146" s="67"/>
      <c r="G146" s="67"/>
      <c r="H146" s="67"/>
      <c r="I146" s="67"/>
      <c r="J146" s="67"/>
      <c r="K146" s="67"/>
      <c r="L146" s="67"/>
      <c r="M146" s="67"/>
      <c r="P146" s="88"/>
      <c r="Q146" s="88"/>
      <c r="R146" s="88"/>
      <c r="S146" s="89"/>
      <c r="T146" s="89"/>
      <c r="U146" s="89"/>
    </row>
    <row r="147" spans="2:21">
      <c r="B147" s="180" t="s">
        <v>53</v>
      </c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P147" s="62"/>
      <c r="Q147" s="62"/>
      <c r="R147" s="62"/>
    </row>
    <row r="149" spans="2:21">
      <c r="G149" s="114">
        <f t="shared" ref="G149:M149" si="8">G122-G34</f>
        <v>-1.6639828681945801E-3</v>
      </c>
      <c r="H149" s="114">
        <f t="shared" si="8"/>
        <v>0</v>
      </c>
      <c r="I149" s="114">
        <f t="shared" si="8"/>
        <v>4.4161081314086914E-3</v>
      </c>
      <c r="J149" s="114">
        <f t="shared" si="8"/>
        <v>0</v>
      </c>
      <c r="K149" s="114">
        <f t="shared" si="8"/>
        <v>0</v>
      </c>
      <c r="L149" s="114">
        <f t="shared" si="8"/>
        <v>0</v>
      </c>
      <c r="M149" s="114">
        <f t="shared" si="8"/>
        <v>0</v>
      </c>
    </row>
    <row r="235" spans="7:18">
      <c r="P235" s="62"/>
      <c r="Q235" s="62"/>
      <c r="R235" s="62"/>
    </row>
    <row r="236" spans="7:18">
      <c r="G236" s="69">
        <f>G122-G34</f>
        <v>-1.6639828681945801E-3</v>
      </c>
      <c r="K236" s="69">
        <f>K122-K34</f>
        <v>0</v>
      </c>
      <c r="M236" s="69">
        <f>M122-M34</f>
        <v>0</v>
      </c>
      <c r="P236" s="62"/>
      <c r="Q236" s="62"/>
      <c r="R236" s="62"/>
    </row>
  </sheetData>
  <mergeCells count="29">
    <mergeCell ref="B147:M147"/>
    <mergeCell ref="B100:M100"/>
    <mergeCell ref="G101:M101"/>
    <mergeCell ref="K102:M102"/>
    <mergeCell ref="B50:M50"/>
    <mergeCell ref="B98:M98"/>
    <mergeCell ref="G102:I102"/>
    <mergeCell ref="G54:I54"/>
    <mergeCell ref="B99:M99"/>
    <mergeCell ref="B144:M144"/>
    <mergeCell ref="B145:M145"/>
    <mergeCell ref="B94:M94"/>
    <mergeCell ref="B95:M95"/>
    <mergeCell ref="B1:M1"/>
    <mergeCell ref="B2:M2"/>
    <mergeCell ref="B3:M3"/>
    <mergeCell ref="G4:M4"/>
    <mergeCell ref="K5:M5"/>
    <mergeCell ref="S5:U5"/>
    <mergeCell ref="B49:M49"/>
    <mergeCell ref="B97:M97"/>
    <mergeCell ref="P5:Q5"/>
    <mergeCell ref="B51:M51"/>
    <mergeCell ref="B52:M52"/>
    <mergeCell ref="G53:M53"/>
    <mergeCell ref="K54:M54"/>
    <mergeCell ref="G5:I5"/>
    <mergeCell ref="B46:M46"/>
    <mergeCell ref="B47:M47"/>
  </mergeCells>
  <pageMargins left="0.41" right="0" top="0.94488188976377963" bottom="0" header="0.82677165354330717" footer="0"/>
  <pageSetup paperSize="9" scale="75" orientation="portrait" r:id="rId1"/>
  <headerFooter alignWithMargins="0"/>
  <rowBreaks count="3" manualBreakCount="3">
    <brk id="49" min="1" max="10" man="1"/>
    <brk id="97" min="1" max="10" man="1"/>
    <brk id="147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42"/>
  <sheetViews>
    <sheetView view="pageBreakPreview" zoomScale="98" zoomScaleNormal="100" zoomScaleSheetLayoutView="98" workbookViewId="0">
      <selection activeCell="E40" sqref="E40"/>
    </sheetView>
  </sheetViews>
  <sheetFormatPr defaultColWidth="9" defaultRowHeight="19.8"/>
  <cols>
    <col min="1" max="1" width="2.109375" style="22" customWidth="1"/>
    <col min="2" max="2" width="43.21875" style="22" customWidth="1"/>
    <col min="3" max="3" width="7.109375" style="22" customWidth="1"/>
    <col min="4" max="4" width="0.44140625" style="22" customWidth="1"/>
    <col min="5" max="5" width="13.44140625" style="27" customWidth="1"/>
    <col min="6" max="6" width="0.44140625" style="22" customWidth="1"/>
    <col min="7" max="7" width="12.44140625" style="22" hidden="1" customWidth="1"/>
    <col min="8" max="8" width="0.44140625" style="22" hidden="1" customWidth="1"/>
    <col min="9" max="9" width="11.44140625" style="22" hidden="1" customWidth="1"/>
    <col min="10" max="10" width="0.44140625" style="22" hidden="1" customWidth="1"/>
    <col min="11" max="11" width="13.5546875" style="22" customWidth="1"/>
    <col min="12" max="12" width="0.5546875" style="22" customWidth="1"/>
    <col min="13" max="13" width="12.88671875" style="22" customWidth="1"/>
    <col min="14" max="14" width="1.33203125" style="22" customWidth="1"/>
    <col min="15" max="15" width="13.6640625" style="39" customWidth="1"/>
    <col min="16" max="16" width="0.44140625" style="22" customWidth="1"/>
    <col min="17" max="17" width="13.44140625" style="22" customWidth="1"/>
    <col min="18" max="18" width="0.44140625" style="22" customWidth="1"/>
    <col min="19" max="19" width="16.21875" style="22" customWidth="1"/>
    <col min="20" max="20" width="0.44140625" style="22" customWidth="1"/>
    <col min="21" max="21" width="17.88671875" style="22" customWidth="1"/>
    <col min="22" max="22" width="0.44140625" style="22" customWidth="1"/>
    <col min="23" max="23" width="15.5546875" style="22" customWidth="1"/>
    <col min="24" max="24" width="14.109375" style="22" customWidth="1"/>
    <col min="25" max="25" width="2.44140625" style="22" customWidth="1"/>
    <col min="26" max="26" width="10.44140625" style="46" customWidth="1"/>
    <col min="27" max="27" width="2.44140625" style="46" customWidth="1"/>
    <col min="28" max="28" width="9.44140625" style="46" customWidth="1"/>
    <col min="29" max="29" width="2.44140625" style="22" customWidth="1"/>
    <col min="30" max="30" width="10.44140625" style="22" bestFit="1" customWidth="1"/>
    <col min="31" max="31" width="2.44140625" style="22" customWidth="1"/>
    <col min="32" max="32" width="12.109375" style="22" customWidth="1"/>
    <col min="33" max="33" width="2.44140625" style="22" customWidth="1"/>
    <col min="34" max="34" width="12.44140625" style="22" customWidth="1"/>
    <col min="35" max="35" width="9.44140625" style="22" customWidth="1"/>
    <col min="36" max="16384" width="9" style="22"/>
  </cols>
  <sheetData>
    <row r="2" spans="1:30">
      <c r="B2" s="201" t="s">
        <v>60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</row>
    <row r="3" spans="1:30">
      <c r="B3" s="202" t="s">
        <v>116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</row>
    <row r="4" spans="1:30">
      <c r="B4" s="202" t="str">
        <f>PL!B4</f>
        <v>FOR YEARS ENDED DECEMBER 31, 2020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</row>
    <row r="5" spans="1:30">
      <c r="E5" s="198" t="s">
        <v>83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</row>
    <row r="6" spans="1:30">
      <c r="E6" s="190" t="s">
        <v>65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</row>
    <row r="7" spans="1:30">
      <c r="E7" s="23"/>
      <c r="F7" s="23"/>
      <c r="G7" s="23"/>
      <c r="H7" s="23"/>
      <c r="I7" s="191"/>
      <c r="J7" s="23"/>
      <c r="K7" s="198" t="s">
        <v>121</v>
      </c>
      <c r="L7" s="198"/>
      <c r="M7" s="198"/>
      <c r="N7" s="198"/>
      <c r="O7" s="198"/>
      <c r="P7" s="23"/>
      <c r="Q7" s="198" t="s">
        <v>95</v>
      </c>
      <c r="R7" s="198"/>
      <c r="S7" s="198"/>
      <c r="T7" s="23"/>
      <c r="U7" s="23"/>
      <c r="V7" s="23"/>
      <c r="W7" s="23"/>
    </row>
    <row r="8" spans="1:30">
      <c r="E8" s="23"/>
      <c r="F8" s="23"/>
      <c r="G8" s="23"/>
      <c r="H8" s="23"/>
      <c r="I8" s="192"/>
      <c r="J8" s="23"/>
      <c r="K8" s="197" t="s">
        <v>123</v>
      </c>
      <c r="L8" s="197"/>
      <c r="M8" s="197"/>
      <c r="N8" s="23"/>
      <c r="O8" s="23"/>
      <c r="P8" s="23"/>
      <c r="Q8" s="194" t="s">
        <v>130</v>
      </c>
      <c r="R8" s="23"/>
      <c r="S8" s="23" t="s">
        <v>243</v>
      </c>
      <c r="T8" s="23"/>
      <c r="U8" s="23"/>
      <c r="V8" s="23"/>
      <c r="W8" s="23"/>
    </row>
    <row r="9" spans="1:30">
      <c r="E9" s="47" t="s">
        <v>118</v>
      </c>
      <c r="F9" s="6"/>
      <c r="G9" s="47" t="s">
        <v>6</v>
      </c>
      <c r="H9" s="6"/>
      <c r="I9" s="192"/>
      <c r="J9" s="75"/>
      <c r="K9" s="198"/>
      <c r="L9" s="198"/>
      <c r="M9" s="198"/>
      <c r="N9" s="6"/>
      <c r="O9" s="6"/>
      <c r="P9" s="23"/>
      <c r="Q9" s="195"/>
      <c r="R9" s="23"/>
      <c r="S9" s="47" t="s">
        <v>244</v>
      </c>
      <c r="T9" s="48"/>
      <c r="U9" s="48" t="s">
        <v>240</v>
      </c>
      <c r="V9" s="48"/>
      <c r="W9" s="23"/>
    </row>
    <row r="10" spans="1:30">
      <c r="E10" s="47" t="s">
        <v>119</v>
      </c>
      <c r="F10" s="9"/>
      <c r="G10" s="48" t="s">
        <v>7</v>
      </c>
      <c r="H10" s="9"/>
      <c r="I10" s="192"/>
      <c r="J10" s="75"/>
      <c r="K10" s="199" t="s">
        <v>234</v>
      </c>
      <c r="L10" s="159"/>
      <c r="M10" s="187" t="s">
        <v>235</v>
      </c>
      <c r="N10" s="9"/>
      <c r="O10" s="43"/>
      <c r="Q10" s="195"/>
      <c r="S10" s="47" t="s">
        <v>245</v>
      </c>
      <c r="T10" s="48"/>
      <c r="U10" s="48" t="s">
        <v>241</v>
      </c>
      <c r="V10" s="48"/>
    </row>
    <row r="11" spans="1:30">
      <c r="C11" s="30" t="s">
        <v>115</v>
      </c>
      <c r="E11" s="49" t="s">
        <v>120</v>
      </c>
      <c r="F11" s="9"/>
      <c r="G11" s="49" t="s">
        <v>8</v>
      </c>
      <c r="H11" s="9"/>
      <c r="I11" s="193"/>
      <c r="J11" s="75"/>
      <c r="K11" s="200"/>
      <c r="L11" s="32"/>
      <c r="M11" s="188"/>
      <c r="N11" s="9"/>
      <c r="O11" s="49" t="s">
        <v>94</v>
      </c>
      <c r="Q11" s="196"/>
      <c r="S11" s="178" t="s">
        <v>246</v>
      </c>
      <c r="T11" s="48"/>
      <c r="U11" s="178" t="s">
        <v>242</v>
      </c>
      <c r="V11" s="48"/>
    </row>
    <row r="12" spans="1:30" ht="20.399999999999999">
      <c r="A12" s="64"/>
      <c r="B12" s="64"/>
      <c r="C12" s="64"/>
      <c r="D12" s="64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33"/>
      <c r="R12" s="33"/>
      <c r="S12" s="33"/>
      <c r="T12" s="32"/>
      <c r="U12" s="32"/>
      <c r="V12" s="32"/>
      <c r="W12" s="51"/>
    </row>
    <row r="13" spans="1:30" ht="20.399999999999999">
      <c r="A13" s="109" t="s">
        <v>124</v>
      </c>
      <c r="B13" s="64"/>
      <c r="C13" s="64"/>
      <c r="D13" s="64"/>
      <c r="E13" s="32">
        <v>80000000</v>
      </c>
      <c r="F13" s="32"/>
      <c r="G13" s="32"/>
      <c r="H13" s="32"/>
      <c r="I13" s="32">
        <v>0</v>
      </c>
      <c r="J13" s="32"/>
      <c r="K13" s="32">
        <v>0</v>
      </c>
      <c r="L13" s="32"/>
      <c r="M13" s="32">
        <v>0</v>
      </c>
      <c r="N13" s="32"/>
      <c r="O13" s="32">
        <v>-206510</v>
      </c>
      <c r="P13" s="33"/>
      <c r="Q13" s="33">
        <v>0</v>
      </c>
      <c r="R13" s="33"/>
      <c r="S13" s="33">
        <v>0</v>
      </c>
      <c r="T13" s="32"/>
      <c r="U13" s="32">
        <f>SUM(E13:O13)+S13</f>
        <v>79793490</v>
      </c>
      <c r="V13" s="32"/>
      <c r="W13" s="51">
        <f>U13</f>
        <v>79793490</v>
      </c>
    </row>
    <row r="14" spans="1:30">
      <c r="A14" s="22" t="s">
        <v>129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3"/>
      <c r="Q14" s="33"/>
      <c r="R14" s="33"/>
      <c r="S14" s="33"/>
      <c r="T14" s="32"/>
      <c r="U14" s="32"/>
      <c r="V14" s="32"/>
      <c r="W14" s="51"/>
    </row>
    <row r="15" spans="1:30" s="110" customFormat="1">
      <c r="B15" s="68" t="s">
        <v>130</v>
      </c>
      <c r="C15" s="67">
        <v>1.6</v>
      </c>
      <c r="D15" s="67"/>
      <c r="E15" s="32">
        <v>0</v>
      </c>
      <c r="F15" s="32"/>
      <c r="G15" s="32"/>
      <c r="H15" s="32"/>
      <c r="I15" s="32">
        <v>0</v>
      </c>
      <c r="J15" s="32"/>
      <c r="K15" s="32">
        <v>0</v>
      </c>
      <c r="L15" s="32"/>
      <c r="M15" s="32">
        <v>0</v>
      </c>
      <c r="N15" s="32"/>
      <c r="O15" s="32">
        <v>0</v>
      </c>
      <c r="P15" s="33"/>
      <c r="Q15" s="33">
        <v>6533829.0999999996</v>
      </c>
      <c r="R15" s="33"/>
      <c r="S15" s="33">
        <v>6533829.0999999996</v>
      </c>
      <c r="T15" s="32"/>
      <c r="U15" s="32">
        <f>SUM(E15:O15)+S15</f>
        <v>6533829.0999999996</v>
      </c>
      <c r="V15" s="32"/>
      <c r="W15" s="51">
        <f>U15</f>
        <v>6533829.0999999996</v>
      </c>
      <c r="Z15" s="111"/>
      <c r="AA15" s="111"/>
      <c r="AB15" s="111"/>
    </row>
    <row r="16" spans="1:30">
      <c r="B16" s="35" t="s">
        <v>128</v>
      </c>
      <c r="C16" s="35"/>
      <c r="D16" s="35"/>
      <c r="E16" s="36">
        <v>0</v>
      </c>
      <c r="F16" s="32"/>
      <c r="G16" s="36">
        <v>0</v>
      </c>
      <c r="H16" s="32"/>
      <c r="I16" s="36">
        <v>0</v>
      </c>
      <c r="J16" s="32"/>
      <c r="K16" s="36">
        <v>0</v>
      </c>
      <c r="L16" s="32"/>
      <c r="M16" s="36">
        <v>0</v>
      </c>
      <c r="N16" s="32"/>
      <c r="O16" s="36">
        <f>OCI!H13</f>
        <v>21766345.715584137</v>
      </c>
      <c r="P16" s="32"/>
      <c r="Q16" s="36">
        <v>0</v>
      </c>
      <c r="R16" s="32"/>
      <c r="S16" s="36">
        <v>0</v>
      </c>
      <c r="T16" s="32"/>
      <c r="U16" s="36">
        <f>SUM(E16:O16)+S16</f>
        <v>21766345.715584137</v>
      </c>
      <c r="V16" s="32"/>
      <c r="W16" s="36">
        <f>U16</f>
        <v>21766345.715584137</v>
      </c>
      <c r="AD16" s="46"/>
    </row>
    <row r="17" spans="1:30" hidden="1">
      <c r="B17" s="35" t="s">
        <v>9</v>
      </c>
      <c r="C17" s="35"/>
      <c r="D17" s="35"/>
      <c r="E17" s="36"/>
      <c r="F17" s="32"/>
      <c r="G17" s="36"/>
      <c r="H17" s="32"/>
      <c r="I17" s="32"/>
      <c r="J17" s="32"/>
      <c r="K17" s="36"/>
      <c r="L17" s="32"/>
      <c r="M17" s="36"/>
      <c r="N17" s="32"/>
      <c r="O17" s="36"/>
      <c r="P17" s="32"/>
      <c r="Q17" s="36"/>
      <c r="R17" s="32"/>
      <c r="S17" s="36"/>
      <c r="T17" s="32"/>
      <c r="U17" s="36"/>
      <c r="V17" s="32"/>
      <c r="W17" s="52">
        <v>0</v>
      </c>
      <c r="AD17" s="46"/>
    </row>
    <row r="18" spans="1:30" ht="20.399999999999999" thickBot="1">
      <c r="A18" s="35" t="s">
        <v>126</v>
      </c>
      <c r="E18" s="37">
        <f>SUM(E13:E16)</f>
        <v>80000000</v>
      </c>
      <c r="F18" s="32"/>
      <c r="G18" s="37">
        <v>0</v>
      </c>
      <c r="H18" s="32"/>
      <c r="I18" s="37">
        <v>0</v>
      </c>
      <c r="J18" s="32"/>
      <c r="K18" s="37">
        <f>SUM(K13:K16)</f>
        <v>0</v>
      </c>
      <c r="L18" s="32"/>
      <c r="M18" s="37">
        <f>SUM(M13:M16)</f>
        <v>0</v>
      </c>
      <c r="N18" s="32"/>
      <c r="O18" s="37">
        <f>SUM(O13:O16)</f>
        <v>21559835.715584137</v>
      </c>
      <c r="P18" s="33"/>
      <c r="Q18" s="37">
        <f>SUM(Q13:Q16)</f>
        <v>6533829.0999999996</v>
      </c>
      <c r="R18" s="33"/>
      <c r="S18" s="37">
        <f>SUM(S13:S16)</f>
        <v>6533829.0999999996</v>
      </c>
      <c r="T18" s="32">
        <v>0</v>
      </c>
      <c r="U18" s="37">
        <f>SUM(U13:U16)</f>
        <v>108093664.81558412</v>
      </c>
      <c r="V18" s="32"/>
      <c r="W18" s="37">
        <f>SUM(W13:W16)</f>
        <v>108093664.81558412</v>
      </c>
      <c r="X18" s="57"/>
      <c r="AD18" s="46"/>
    </row>
    <row r="19" spans="1:30" ht="14.25" customHeight="1" thickTop="1">
      <c r="A19" s="66"/>
      <c r="B19" s="64"/>
      <c r="C19" s="64"/>
      <c r="D19" s="64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3"/>
      <c r="S19" s="32"/>
      <c r="T19" s="32"/>
      <c r="U19" s="32"/>
      <c r="V19" s="32"/>
      <c r="W19" s="32"/>
    </row>
    <row r="20" spans="1:30" ht="20.399999999999999">
      <c r="A20" s="64" t="s">
        <v>125</v>
      </c>
      <c r="B20" s="64"/>
      <c r="C20" s="64"/>
      <c r="D20" s="64"/>
      <c r="E20" s="32">
        <v>80000000</v>
      </c>
      <c r="F20" s="32"/>
      <c r="G20" s="32">
        <v>0</v>
      </c>
      <c r="H20" s="32"/>
      <c r="I20" s="32">
        <v>0</v>
      </c>
      <c r="J20" s="32"/>
      <c r="K20" s="32">
        <v>0</v>
      </c>
      <c r="L20" s="32"/>
      <c r="M20" s="32">
        <f>M18</f>
        <v>0</v>
      </c>
      <c r="N20" s="32"/>
      <c r="O20" s="32">
        <v>21559835.719999999</v>
      </c>
      <c r="P20" s="33"/>
      <c r="Q20" s="33">
        <v>6533829.0999999996</v>
      </c>
      <c r="R20" s="33"/>
      <c r="S20" s="33">
        <v>6533829.0999999996</v>
      </c>
      <c r="T20" s="32">
        <v>0</v>
      </c>
      <c r="U20" s="32">
        <f>SUM(E20:O20)+S20</f>
        <v>108093664.81999999</v>
      </c>
      <c r="V20" s="32"/>
      <c r="W20" s="32">
        <v>108093664.81999999</v>
      </c>
      <c r="X20" s="31">
        <f>W20-BS!I120</f>
        <v>0</v>
      </c>
    </row>
    <row r="21" spans="1:30" s="110" customFormat="1">
      <c r="A21" s="110" t="s">
        <v>129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Z21" s="111"/>
      <c r="AA21" s="111"/>
      <c r="AB21" s="111"/>
    </row>
    <row r="22" spans="1:30" s="110" customFormat="1">
      <c r="B22" s="110" t="s">
        <v>224</v>
      </c>
      <c r="C22" s="112">
        <v>22</v>
      </c>
      <c r="E22" s="32">
        <v>20000000</v>
      </c>
      <c r="F22" s="32"/>
      <c r="G22" s="32"/>
      <c r="H22" s="32"/>
      <c r="I22" s="32"/>
      <c r="J22" s="32"/>
      <c r="K22" s="32">
        <v>0</v>
      </c>
      <c r="L22" s="32"/>
      <c r="M22" s="32">
        <v>0</v>
      </c>
      <c r="N22" s="32"/>
      <c r="O22" s="32">
        <v>0</v>
      </c>
      <c r="P22" s="33"/>
      <c r="Q22" s="33">
        <v>0</v>
      </c>
      <c r="R22" s="33"/>
      <c r="S22" s="33">
        <v>0</v>
      </c>
      <c r="T22" s="32"/>
      <c r="U22" s="32">
        <f>SUM(E22:O22)+S22</f>
        <v>20000000</v>
      </c>
      <c r="V22" s="32"/>
      <c r="W22" s="32">
        <f>U22</f>
        <v>20000000</v>
      </c>
      <c r="Z22" s="111"/>
      <c r="AA22" s="111"/>
      <c r="AB22" s="111"/>
    </row>
    <row r="23" spans="1:30" s="110" customFormat="1">
      <c r="B23" s="68" t="s">
        <v>131</v>
      </c>
      <c r="C23" s="112">
        <v>23</v>
      </c>
      <c r="E23" s="32">
        <v>0</v>
      </c>
      <c r="F23" s="32"/>
      <c r="G23" s="32"/>
      <c r="H23" s="32"/>
      <c r="I23" s="32"/>
      <c r="J23" s="32"/>
      <c r="K23" s="32">
        <f>SE_Separate!F24</f>
        <v>3034773.46</v>
      </c>
      <c r="L23" s="32"/>
      <c r="M23" s="32">
        <v>5720073.9500000002</v>
      </c>
      <c r="N23" s="32"/>
      <c r="O23" s="32">
        <f>-K23-M23</f>
        <v>-8754847.4100000001</v>
      </c>
      <c r="P23" s="33"/>
      <c r="Q23" s="32">
        <v>0</v>
      </c>
      <c r="R23" s="32"/>
      <c r="S23" s="32">
        <f>SUM(Q23)</f>
        <v>0</v>
      </c>
      <c r="T23" s="32"/>
      <c r="U23" s="32">
        <f>SUM(E23:O23)+S23</f>
        <v>0</v>
      </c>
      <c r="V23" s="32"/>
      <c r="W23" s="32">
        <f>U23</f>
        <v>0</v>
      </c>
      <c r="Z23" s="111"/>
      <c r="AA23" s="111"/>
      <c r="AB23" s="111"/>
    </row>
    <row r="24" spans="1:30" s="110" customFormat="1">
      <c r="B24" s="110" t="s">
        <v>197</v>
      </c>
      <c r="C24" s="112">
        <v>24</v>
      </c>
      <c r="E24" s="32">
        <v>0</v>
      </c>
      <c r="F24" s="32"/>
      <c r="G24" s="32"/>
      <c r="H24" s="32"/>
      <c r="I24" s="32"/>
      <c r="J24" s="32"/>
      <c r="K24" s="32">
        <v>0</v>
      </c>
      <c r="L24" s="32"/>
      <c r="M24" s="32">
        <v>0</v>
      </c>
      <c r="N24" s="32"/>
      <c r="O24" s="32">
        <v>-55200215.270000003</v>
      </c>
      <c r="P24" s="32"/>
      <c r="Q24" s="32">
        <v>0</v>
      </c>
      <c r="R24" s="32"/>
      <c r="S24" s="32">
        <f>SUM(Q24)</f>
        <v>0</v>
      </c>
      <c r="T24" s="32"/>
      <c r="U24" s="32">
        <f>S24+E24+K24+O24</f>
        <v>-55200215.270000003</v>
      </c>
      <c r="V24" s="32"/>
      <c r="W24" s="32">
        <f>U24</f>
        <v>-55200215.270000003</v>
      </c>
      <c r="Z24" s="111"/>
      <c r="AA24" s="111"/>
      <c r="AB24" s="111"/>
    </row>
    <row r="25" spans="1:30" s="110" customFormat="1">
      <c r="B25" s="113" t="s">
        <v>128</v>
      </c>
      <c r="C25" s="113"/>
      <c r="D25" s="113"/>
      <c r="E25" s="36">
        <v>0</v>
      </c>
      <c r="F25" s="32"/>
      <c r="G25" s="36">
        <v>0</v>
      </c>
      <c r="H25" s="32"/>
      <c r="I25" s="32">
        <v>0</v>
      </c>
      <c r="J25" s="32"/>
      <c r="K25" s="36">
        <v>0</v>
      </c>
      <c r="L25" s="32"/>
      <c r="M25" s="36">
        <v>0</v>
      </c>
      <c r="N25" s="32"/>
      <c r="O25" s="36">
        <f>OCI!F13</f>
        <v>52075543.617090285</v>
      </c>
      <c r="P25" s="32"/>
      <c r="Q25" s="36">
        <v>0</v>
      </c>
      <c r="R25" s="32"/>
      <c r="S25" s="36">
        <f>SUM(Q25)</f>
        <v>0</v>
      </c>
      <c r="T25" s="32"/>
      <c r="U25" s="36">
        <f>SUM(E25:O25)+S25</f>
        <v>52075543.617090285</v>
      </c>
      <c r="V25" s="32"/>
      <c r="W25" s="36">
        <f>U25</f>
        <v>52075543.617090285</v>
      </c>
      <c r="Z25" s="111"/>
      <c r="AA25" s="111"/>
      <c r="AB25" s="111"/>
      <c r="AD25" s="111"/>
    </row>
    <row r="26" spans="1:30" ht="20.399999999999999" thickBot="1">
      <c r="A26" s="35" t="s">
        <v>127</v>
      </c>
      <c r="E26" s="37">
        <f>SUM(E20:E25)</f>
        <v>100000000</v>
      </c>
      <c r="F26" s="32"/>
      <c r="G26" s="37">
        <f>SUM(G12:G25)</f>
        <v>0</v>
      </c>
      <c r="H26" s="32"/>
      <c r="I26" s="37">
        <f>SUM(I20:I25)</f>
        <v>0</v>
      </c>
      <c r="J26" s="32"/>
      <c r="K26" s="37">
        <f>SUM(K12:K25)</f>
        <v>3034773.46</v>
      </c>
      <c r="L26" s="32"/>
      <c r="M26" s="37">
        <f>SUM(M12:M25)</f>
        <v>5720073.9500000002</v>
      </c>
      <c r="N26" s="32"/>
      <c r="O26" s="37">
        <f>SUM(O20:O25)</f>
        <v>9680316.6570902765</v>
      </c>
      <c r="P26" s="33"/>
      <c r="Q26" s="37">
        <f>SUM(Q20:Q25)</f>
        <v>6533829.0999999996</v>
      </c>
      <c r="R26" s="33"/>
      <c r="S26" s="37">
        <f>SUM(S20:S25)</f>
        <v>6533829.0999999996</v>
      </c>
      <c r="T26" s="32">
        <f>SUM(T12:T25)</f>
        <v>0</v>
      </c>
      <c r="U26" s="37">
        <f>SUM(U20:U25)</f>
        <v>124968993.16709027</v>
      </c>
      <c r="V26" s="32"/>
      <c r="W26" s="37">
        <f>SUM(W20:W25)</f>
        <v>124968993.16709027</v>
      </c>
      <c r="X26" s="57">
        <f>W26-BS!G120</f>
        <v>0</v>
      </c>
      <c r="AD26" s="46"/>
    </row>
    <row r="27" spans="1:30" ht="15.75" customHeight="1" thickTop="1">
      <c r="B27" s="38"/>
      <c r="C27" s="38"/>
      <c r="D27" s="38"/>
      <c r="E27" s="31"/>
      <c r="F27" s="76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Z27" s="53"/>
      <c r="AA27" s="53"/>
      <c r="AB27" s="53"/>
      <c r="AC27" s="54"/>
      <c r="AD27" s="55"/>
    </row>
    <row r="28" spans="1:30">
      <c r="A28" s="1" t="s">
        <v>98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30" ht="13.5" customHeight="1">
      <c r="B29" s="38"/>
      <c r="C29" s="38"/>
      <c r="D29" s="38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spans="1:30" ht="13.5" customHeight="1">
      <c r="B30" s="38"/>
      <c r="C30" s="38"/>
      <c r="D30" s="38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</row>
    <row r="31" spans="1:30" ht="13.5" customHeight="1">
      <c r="B31" s="38"/>
      <c r="C31" s="38"/>
      <c r="D31" s="38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spans="1:30" s="1" customFormat="1">
      <c r="B32" s="185" t="s">
        <v>191</v>
      </c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</row>
    <row r="33" spans="1:23" s="1" customFormat="1">
      <c r="B33" s="185" t="s">
        <v>190</v>
      </c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</row>
    <row r="34" spans="1:23">
      <c r="A34" s="189" t="s">
        <v>54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</row>
    <row r="37" spans="1:23">
      <c r="Q37" s="56"/>
      <c r="R37" s="56"/>
      <c r="S37" s="56"/>
      <c r="T37" s="56"/>
      <c r="U37" s="56"/>
      <c r="V37" s="56"/>
      <c r="W37" s="57"/>
    </row>
    <row r="38" spans="1:23">
      <c r="Q38" s="56"/>
      <c r="R38" s="56"/>
      <c r="S38" s="56"/>
      <c r="T38" s="56"/>
      <c r="U38" s="56"/>
      <c r="V38" s="56"/>
    </row>
    <row r="39" spans="1:23">
      <c r="Q39" s="56"/>
      <c r="R39" s="56"/>
      <c r="S39" s="56"/>
      <c r="T39" s="56"/>
      <c r="U39" s="56"/>
      <c r="V39" s="56"/>
    </row>
    <row r="40" spans="1:23">
      <c r="Q40" s="56"/>
      <c r="R40" s="56"/>
      <c r="S40" s="56"/>
      <c r="T40" s="56"/>
      <c r="U40" s="56"/>
      <c r="V40" s="56"/>
    </row>
    <row r="41" spans="1:23">
      <c r="Q41" s="56"/>
      <c r="R41" s="56"/>
      <c r="S41" s="56"/>
      <c r="T41" s="56"/>
      <c r="U41" s="56"/>
      <c r="V41" s="56"/>
    </row>
    <row r="42" spans="1:23">
      <c r="Q42" s="56"/>
      <c r="R42" s="56"/>
      <c r="S42" s="56"/>
      <c r="T42" s="56"/>
      <c r="U42" s="56"/>
      <c r="V42" s="56"/>
    </row>
  </sheetData>
  <mergeCells count="15">
    <mergeCell ref="B2:W2"/>
    <mergeCell ref="B3:W3"/>
    <mergeCell ref="B4:W4"/>
    <mergeCell ref="E5:W5"/>
    <mergeCell ref="K7:O7"/>
    <mergeCell ref="Q7:S7"/>
    <mergeCell ref="M10:M11"/>
    <mergeCell ref="A34:W34"/>
    <mergeCell ref="E6:W6"/>
    <mergeCell ref="I7:I11"/>
    <mergeCell ref="B32:W32"/>
    <mergeCell ref="B33:W33"/>
    <mergeCell ref="Q8:Q11"/>
    <mergeCell ref="K8:M9"/>
    <mergeCell ref="K10:K11"/>
  </mergeCells>
  <pageMargins left="0.78740157480314965" right="0" top="0.39370078740157483" bottom="0" header="0.27559055118110237" footer="0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R44"/>
  <sheetViews>
    <sheetView view="pageBreakPreview" zoomScaleNormal="100" workbookViewId="0">
      <selection activeCell="A29" sqref="A29"/>
    </sheetView>
  </sheetViews>
  <sheetFormatPr defaultColWidth="9" defaultRowHeight="19.8"/>
  <cols>
    <col min="1" max="1" width="34.44140625" style="22" customWidth="1"/>
    <col min="2" max="2" width="10" style="22" customWidth="1"/>
    <col min="3" max="3" width="0.6640625" style="22" customWidth="1"/>
    <col min="4" max="4" width="13.44140625" style="27" customWidth="1"/>
    <col min="5" max="5" width="0.44140625" style="22" customWidth="1"/>
    <col min="6" max="6" width="12.109375" style="22" customWidth="1"/>
    <col min="7" max="7" width="0.44140625" style="22" customWidth="1"/>
    <col min="8" max="8" width="13.44140625" style="39" customWidth="1"/>
    <col min="9" max="9" width="0.44140625" style="22" customWidth="1"/>
    <col min="10" max="10" width="15" style="22" customWidth="1"/>
    <col min="11" max="11" width="2.44140625" style="22" customWidth="1"/>
    <col min="12" max="12" width="13.44140625" style="22" customWidth="1"/>
    <col min="13" max="13" width="2.44140625" style="22" customWidth="1"/>
    <col min="14" max="14" width="1" style="22" customWidth="1"/>
    <col min="15" max="15" width="2.44140625" style="22" customWidth="1"/>
    <col min="16" max="16" width="12.109375" style="22" customWidth="1"/>
    <col min="17" max="17" width="2.44140625" style="22" customWidth="1"/>
    <col min="18" max="18" width="12.44140625" style="22" customWidth="1"/>
    <col min="19" max="19" width="9.44140625" style="22" customWidth="1"/>
    <col min="20" max="16384" width="9" style="22"/>
  </cols>
  <sheetData>
    <row r="2" spans="1:10">
      <c r="A2" s="201" t="str">
        <f>SE_Conso!B2</f>
        <v>HEALTHLEAD PUBLIC COMPANY LIMITED AND ITS SUBSIDIARIES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>
      <c r="A3" s="202" t="s">
        <v>116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>
      <c r="A4" s="201" t="str">
        <f>PL!B4</f>
        <v>FOR YEARS ENDED DECEMBER 31, 2020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>
      <c r="D5" s="198" t="s">
        <v>83</v>
      </c>
      <c r="E5" s="198"/>
      <c r="F5" s="198"/>
      <c r="G5" s="198"/>
      <c r="H5" s="198"/>
      <c r="I5" s="198"/>
      <c r="J5" s="198"/>
    </row>
    <row r="6" spans="1:10">
      <c r="A6" s="65"/>
      <c r="C6" s="65"/>
      <c r="D6" s="203" t="s">
        <v>66</v>
      </c>
      <c r="E6" s="203"/>
      <c r="F6" s="203"/>
      <c r="G6" s="203"/>
      <c r="H6" s="203"/>
      <c r="I6" s="203"/>
      <c r="J6" s="203"/>
    </row>
    <row r="7" spans="1:10">
      <c r="D7" s="23"/>
      <c r="E7" s="23"/>
      <c r="F7" s="198" t="s">
        <v>121</v>
      </c>
      <c r="G7" s="198"/>
      <c r="H7" s="198"/>
      <c r="I7" s="23"/>
      <c r="J7" s="23"/>
    </row>
    <row r="8" spans="1:10">
      <c r="D8" s="23"/>
      <c r="E8" s="23"/>
      <c r="F8" s="23"/>
      <c r="G8" s="23"/>
      <c r="H8" s="23"/>
      <c r="I8" s="23"/>
      <c r="J8" s="23"/>
    </row>
    <row r="9" spans="1:10">
      <c r="D9" s="47" t="s">
        <v>118</v>
      </c>
      <c r="E9" s="23"/>
      <c r="F9" s="23"/>
      <c r="G9" s="23"/>
      <c r="H9" s="23"/>
      <c r="I9" s="23"/>
      <c r="J9" s="23"/>
    </row>
    <row r="10" spans="1:10">
      <c r="D10" s="47" t="s">
        <v>119</v>
      </c>
      <c r="E10" s="24"/>
      <c r="F10" s="25" t="s">
        <v>122</v>
      </c>
      <c r="G10" s="24"/>
      <c r="H10" s="26"/>
      <c r="J10" s="169" t="s">
        <v>38</v>
      </c>
    </row>
    <row r="11" spans="1:10">
      <c r="B11" s="115" t="s">
        <v>115</v>
      </c>
      <c r="D11" s="49" t="s">
        <v>120</v>
      </c>
      <c r="E11" s="24"/>
      <c r="F11" s="28" t="s">
        <v>131</v>
      </c>
      <c r="G11" s="24"/>
      <c r="H11" s="29" t="s">
        <v>94</v>
      </c>
      <c r="J11" s="50" t="s">
        <v>84</v>
      </c>
    </row>
    <row r="12" spans="1:10">
      <c r="D12" s="92"/>
      <c r="E12" s="24"/>
      <c r="F12" s="93"/>
      <c r="G12" s="24"/>
      <c r="H12" s="26"/>
      <c r="J12" s="94"/>
    </row>
    <row r="13" spans="1:10">
      <c r="A13" s="22" t="s">
        <v>124</v>
      </c>
      <c r="D13" s="32">
        <v>80000000</v>
      </c>
      <c r="E13" s="32"/>
      <c r="F13" s="32">
        <v>0</v>
      </c>
      <c r="G13" s="32"/>
      <c r="H13" s="32">
        <v>-206510</v>
      </c>
      <c r="I13" s="33"/>
      <c r="J13" s="32">
        <f>SUM(D13:H13)</f>
        <v>79793490</v>
      </c>
    </row>
    <row r="14" spans="1:10">
      <c r="A14" s="22" t="s">
        <v>129</v>
      </c>
      <c r="D14" s="32"/>
      <c r="E14" s="32"/>
      <c r="F14" s="32"/>
      <c r="G14" s="32"/>
      <c r="H14" s="34"/>
      <c r="I14" s="33"/>
      <c r="J14" s="32">
        <f>SUM(D14:H14)</f>
        <v>0</v>
      </c>
    </row>
    <row r="15" spans="1:10" hidden="1">
      <c r="A15" s="35" t="s">
        <v>9</v>
      </c>
      <c r="B15" s="35"/>
      <c r="C15" s="35"/>
      <c r="D15" s="32"/>
      <c r="E15" s="32"/>
      <c r="F15" s="32"/>
      <c r="G15" s="32"/>
      <c r="H15" s="32"/>
      <c r="I15" s="33"/>
      <c r="J15" s="32">
        <f>SUM(D15:H15)</f>
        <v>0</v>
      </c>
    </row>
    <row r="16" spans="1:10" ht="19.350000000000001" customHeight="1">
      <c r="A16" s="35" t="s">
        <v>132</v>
      </c>
      <c r="B16" s="35"/>
      <c r="C16" s="35"/>
      <c r="D16" s="36">
        <v>0</v>
      </c>
      <c r="E16" s="32"/>
      <c r="F16" s="36">
        <v>0</v>
      </c>
      <c r="G16" s="32"/>
      <c r="H16" s="36">
        <f>OCI!L13</f>
        <v>21766345.71558376</v>
      </c>
      <c r="I16" s="32"/>
      <c r="J16" s="36">
        <f>SUM(D16:H16)</f>
        <v>21766345.71558376</v>
      </c>
    </row>
    <row r="17" spans="1:18" ht="20.399999999999999" thickBot="1">
      <c r="A17" s="35" t="str">
        <f>SE_Conso!A18</f>
        <v>Balance as of December 31, 2019</v>
      </c>
      <c r="B17" s="35"/>
      <c r="C17" s="35"/>
      <c r="D17" s="37">
        <f>SUM(D13:D16)</f>
        <v>80000000</v>
      </c>
      <c r="E17" s="32"/>
      <c r="F17" s="37">
        <f>SUM(F13:F16)</f>
        <v>0</v>
      </c>
      <c r="G17" s="32"/>
      <c r="H17" s="37">
        <f>SUM(H13:H16)</f>
        <v>21559835.71558376</v>
      </c>
      <c r="I17" s="33"/>
      <c r="J17" s="37">
        <f>SUM(J13:J16)</f>
        <v>101559835.71558376</v>
      </c>
    </row>
    <row r="18" spans="1:18" ht="20.399999999999999" hidden="1" thickBot="1">
      <c r="A18" s="35" t="s">
        <v>3</v>
      </c>
      <c r="B18" s="35"/>
      <c r="C18" s="35"/>
      <c r="D18" s="37">
        <f>SUM(D13:D17)</f>
        <v>160000000</v>
      </c>
      <c r="E18" s="32"/>
      <c r="F18" s="37">
        <f>SUM(F13:F17)</f>
        <v>0</v>
      </c>
      <c r="G18" s="32"/>
      <c r="H18" s="37">
        <f>SUM(H13:H17)</f>
        <v>43119671.431167521</v>
      </c>
      <c r="I18" s="33"/>
      <c r="J18" s="37">
        <f>SUM(J13:J17)</f>
        <v>203119671.43116751</v>
      </c>
    </row>
    <row r="19" spans="1:18" ht="20.399999999999999" hidden="1" thickTop="1">
      <c r="A19" s="27"/>
      <c r="B19" s="27"/>
      <c r="C19" s="27"/>
      <c r="D19" s="32"/>
      <c r="E19" s="32"/>
      <c r="F19" s="32"/>
      <c r="G19" s="32"/>
      <c r="H19" s="32"/>
      <c r="I19" s="33"/>
      <c r="J19" s="32"/>
    </row>
    <row r="20" spans="1:18" ht="20.399999999999999" thickTop="1">
      <c r="A20" s="27"/>
      <c r="B20" s="27"/>
      <c r="C20" s="27"/>
      <c r="D20" s="32"/>
      <c r="E20" s="32"/>
      <c r="F20" s="32"/>
      <c r="G20" s="32"/>
      <c r="H20" s="32"/>
      <c r="I20" s="33"/>
      <c r="J20" s="32"/>
    </row>
    <row r="21" spans="1:18">
      <c r="A21" s="22" t="str">
        <f>SE_Conso!A20</f>
        <v>Balance as of January 1, 2020</v>
      </c>
      <c r="D21" s="32">
        <v>80000000</v>
      </c>
      <c r="E21" s="32"/>
      <c r="F21" s="32">
        <v>0</v>
      </c>
      <c r="G21" s="32"/>
      <c r="H21" s="32">
        <v>21559835.719999999</v>
      </c>
      <c r="I21" s="33"/>
      <c r="J21" s="32">
        <f>SUM(D21:H21)</f>
        <v>101559835.72</v>
      </c>
    </row>
    <row r="22" spans="1:18" s="110" customFormat="1">
      <c r="A22" s="110" t="str">
        <f>A14</f>
        <v>Changes in equity for the year</v>
      </c>
      <c r="D22" s="32"/>
      <c r="E22" s="32"/>
      <c r="F22" s="32"/>
      <c r="G22" s="32"/>
      <c r="H22" s="32"/>
      <c r="I22" s="33"/>
      <c r="J22" s="32"/>
    </row>
    <row r="23" spans="1:18" s="110" customFormat="1" ht="20.25" customHeight="1">
      <c r="A23" s="113" t="s">
        <v>225</v>
      </c>
      <c r="B23" s="112">
        <v>22</v>
      </c>
      <c r="C23" s="113"/>
      <c r="D23" s="32">
        <v>20000000</v>
      </c>
      <c r="E23" s="32"/>
      <c r="F23" s="32">
        <v>0</v>
      </c>
      <c r="G23" s="32"/>
      <c r="H23" s="32">
        <v>0</v>
      </c>
      <c r="I23" s="32"/>
      <c r="J23" s="32">
        <f>SUM(D23:H23)</f>
        <v>20000000</v>
      </c>
    </row>
    <row r="24" spans="1:18" s="110" customFormat="1">
      <c r="A24" s="113" t="s">
        <v>133</v>
      </c>
      <c r="B24" s="112">
        <v>23</v>
      </c>
      <c r="C24" s="113"/>
      <c r="D24" s="32">
        <v>0</v>
      </c>
      <c r="E24" s="32"/>
      <c r="F24" s="32">
        <f>-H24</f>
        <v>3034773.46</v>
      </c>
      <c r="G24" s="32"/>
      <c r="H24" s="32">
        <v>-3034773.46</v>
      </c>
      <c r="I24" s="33"/>
      <c r="J24" s="32">
        <f>SUM(D24:H24)</f>
        <v>0</v>
      </c>
    </row>
    <row r="25" spans="1:18" s="110" customFormat="1" ht="20.25" customHeight="1">
      <c r="A25" s="113" t="s">
        <v>226</v>
      </c>
      <c r="B25" s="112">
        <v>24</v>
      </c>
      <c r="C25" s="113"/>
      <c r="D25" s="32">
        <v>0</v>
      </c>
      <c r="E25" s="32"/>
      <c r="F25" s="32">
        <v>0</v>
      </c>
      <c r="G25" s="32"/>
      <c r="H25" s="32">
        <v>-55200000</v>
      </c>
      <c r="I25" s="32"/>
      <c r="J25" s="32">
        <f>SUM(D25:H25)</f>
        <v>-55200000</v>
      </c>
    </row>
    <row r="26" spans="1:18" s="110" customFormat="1">
      <c r="A26" s="113" t="str">
        <f>A16</f>
        <v xml:space="preserve">     Comprehensive income (loss) for the year</v>
      </c>
      <c r="B26" s="113"/>
      <c r="C26" s="113"/>
      <c r="D26" s="36">
        <v>0</v>
      </c>
      <c r="E26" s="32"/>
      <c r="F26" s="36">
        <v>0</v>
      </c>
      <c r="G26" s="32"/>
      <c r="H26" s="36">
        <f>OCI!J13</f>
        <v>52075543.6237543</v>
      </c>
      <c r="I26" s="32"/>
      <c r="J26" s="36">
        <f>SUM(D26:H26)</f>
        <v>52075543.6237543</v>
      </c>
      <c r="O26" s="33"/>
      <c r="R26" s="127"/>
    </row>
    <row r="27" spans="1:18" ht="20.399999999999999" thickBot="1">
      <c r="A27" s="35" t="str">
        <f>SE_Conso!A26</f>
        <v>Balance as of December 31, 2020</v>
      </c>
      <c r="B27" s="35"/>
      <c r="C27" s="35"/>
      <c r="D27" s="37">
        <f>SUM(D21:D26)</f>
        <v>100000000</v>
      </c>
      <c r="E27" s="32"/>
      <c r="F27" s="37">
        <f>SUM(F21:F26)</f>
        <v>3034773.46</v>
      </c>
      <c r="G27" s="32"/>
      <c r="H27" s="37">
        <f>SUM(H21:H26)</f>
        <v>15400605.883754298</v>
      </c>
      <c r="I27" s="33"/>
      <c r="J27" s="37">
        <f>SUM(J21:J26)</f>
        <v>118435379.34375429</v>
      </c>
    </row>
    <row r="28" spans="1:18" ht="20.399999999999999" thickTop="1">
      <c r="A28" s="35"/>
      <c r="B28" s="35"/>
      <c r="C28" s="35"/>
      <c r="D28" s="32"/>
      <c r="E28" s="32"/>
      <c r="F28" s="32"/>
      <c r="G28" s="32"/>
      <c r="H28" s="32"/>
      <c r="I28" s="32"/>
      <c r="J28" s="32"/>
    </row>
    <row r="29" spans="1:18">
      <c r="A29" s="1" t="s">
        <v>98</v>
      </c>
      <c r="B29" s="1"/>
      <c r="C29" s="1"/>
      <c r="D29" s="31"/>
      <c r="E29" s="31"/>
      <c r="F29" s="31"/>
      <c r="G29" s="31"/>
      <c r="H29" s="31"/>
      <c r="I29" s="31"/>
      <c r="J29" s="31"/>
    </row>
    <row r="30" spans="1:18">
      <c r="D30" s="31"/>
      <c r="E30" s="31"/>
      <c r="F30" s="31"/>
      <c r="G30" s="31"/>
      <c r="H30" s="31"/>
      <c r="I30" s="31"/>
      <c r="J30" s="31"/>
    </row>
    <row r="31" spans="1:18">
      <c r="D31" s="31"/>
      <c r="E31" s="31"/>
      <c r="F31" s="31"/>
      <c r="G31" s="31"/>
      <c r="H31" s="31"/>
      <c r="I31" s="31"/>
      <c r="J31" s="31"/>
    </row>
    <row r="32" spans="1:18">
      <c r="D32" s="31"/>
      <c r="E32" s="31"/>
      <c r="F32" s="31"/>
      <c r="G32" s="31"/>
      <c r="H32" s="31"/>
      <c r="I32" s="31"/>
      <c r="J32" s="31"/>
    </row>
    <row r="33" spans="1:10">
      <c r="D33" s="31"/>
      <c r="E33" s="31"/>
      <c r="F33" s="31"/>
      <c r="G33" s="31"/>
      <c r="H33" s="31"/>
      <c r="I33" s="31"/>
      <c r="J33" s="31"/>
    </row>
    <row r="34" spans="1:10">
      <c r="D34" s="31"/>
      <c r="E34" s="31"/>
      <c r="F34" s="31"/>
      <c r="G34" s="31"/>
      <c r="H34" s="31"/>
      <c r="I34" s="31"/>
      <c r="J34" s="31"/>
    </row>
    <row r="35" spans="1:10">
      <c r="D35" s="31"/>
      <c r="E35" s="31"/>
      <c r="F35" s="31"/>
      <c r="G35" s="31"/>
      <c r="H35" s="31"/>
      <c r="I35" s="31"/>
      <c r="J35" s="31"/>
    </row>
    <row r="36" spans="1:10">
      <c r="D36" s="31"/>
      <c r="E36" s="31"/>
      <c r="F36" s="31"/>
      <c r="G36" s="31"/>
      <c r="H36" s="31"/>
      <c r="I36" s="31"/>
      <c r="J36" s="31"/>
    </row>
    <row r="37" spans="1:10">
      <c r="D37" s="31"/>
      <c r="E37" s="31"/>
      <c r="F37" s="31"/>
      <c r="G37" s="31"/>
      <c r="H37" s="31"/>
      <c r="I37" s="31"/>
      <c r="J37" s="31"/>
    </row>
    <row r="38" spans="1:10">
      <c r="D38" s="31"/>
      <c r="E38" s="31"/>
      <c r="F38" s="31"/>
      <c r="G38" s="31"/>
      <c r="H38" s="31"/>
      <c r="I38" s="31"/>
      <c r="J38" s="31"/>
    </row>
    <row r="39" spans="1:10">
      <c r="D39" s="31"/>
      <c r="E39" s="31"/>
      <c r="F39" s="31"/>
      <c r="G39" s="31"/>
      <c r="H39" s="31"/>
      <c r="I39" s="31"/>
      <c r="J39" s="31"/>
    </row>
    <row r="40" spans="1:10">
      <c r="D40" s="31"/>
      <c r="E40" s="31"/>
      <c r="F40" s="31"/>
      <c r="G40" s="31"/>
      <c r="H40" s="31"/>
      <c r="I40" s="31"/>
      <c r="J40" s="31"/>
    </row>
    <row r="41" spans="1:10">
      <c r="A41" s="185" t="s">
        <v>195</v>
      </c>
      <c r="B41" s="185"/>
      <c r="C41" s="185"/>
      <c r="D41" s="185"/>
      <c r="E41" s="185"/>
      <c r="F41" s="185"/>
      <c r="G41" s="185"/>
      <c r="H41" s="185"/>
      <c r="I41" s="185"/>
      <c r="J41" s="185"/>
    </row>
    <row r="42" spans="1:10">
      <c r="A42" s="185" t="s">
        <v>194</v>
      </c>
      <c r="B42" s="185"/>
      <c r="C42" s="185"/>
      <c r="D42" s="185"/>
      <c r="E42" s="185"/>
      <c r="F42" s="185"/>
      <c r="G42" s="185"/>
      <c r="H42" s="185"/>
      <c r="I42" s="185"/>
      <c r="J42" s="185"/>
    </row>
    <row r="44" spans="1:10">
      <c r="A44" s="204" t="s">
        <v>55</v>
      </c>
      <c r="B44" s="205"/>
      <c r="C44" s="205"/>
      <c r="D44" s="205"/>
      <c r="E44" s="205"/>
      <c r="F44" s="205"/>
      <c r="G44" s="205"/>
      <c r="H44" s="205"/>
      <c r="I44" s="205"/>
      <c r="J44" s="205"/>
    </row>
  </sheetData>
  <mergeCells count="9">
    <mergeCell ref="A41:J41"/>
    <mergeCell ref="D6:J6"/>
    <mergeCell ref="A44:J44"/>
    <mergeCell ref="A42:J42"/>
    <mergeCell ref="A2:J2"/>
    <mergeCell ref="A3:J3"/>
    <mergeCell ref="A4:J4"/>
    <mergeCell ref="D5:J5"/>
    <mergeCell ref="F7:H7"/>
  </mergeCells>
  <pageMargins left="0.67" right="0" top="0.78740157480314965" bottom="0" header="0.59055118110236227" footer="0"/>
  <pageSetup paperSize="9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8"/>
  <sheetViews>
    <sheetView view="pageBreakPreview" zoomScaleNormal="100" zoomScaleSheetLayoutView="100" workbookViewId="0">
      <selection activeCell="B26" sqref="B26"/>
    </sheetView>
  </sheetViews>
  <sheetFormatPr defaultColWidth="9.109375" defaultRowHeight="14.4"/>
  <cols>
    <col min="1" max="1" width="9.109375" style="86"/>
    <col min="2" max="2" width="2.33203125" style="86" customWidth="1"/>
    <col min="3" max="3" width="4.33203125" style="86" customWidth="1"/>
    <col min="4" max="4" width="28.109375" style="86" customWidth="1"/>
    <col min="5" max="5" width="9.109375" style="86"/>
    <col min="6" max="6" width="1.44140625" style="86" customWidth="1"/>
    <col min="7" max="7" width="15.44140625" style="116" customWidth="1"/>
    <col min="8" max="8" width="1" style="116" customWidth="1"/>
    <col min="9" max="9" width="14.88671875" style="116" customWidth="1"/>
    <col min="10" max="10" width="1" style="116" customWidth="1"/>
    <col min="11" max="11" width="14.6640625" style="116" customWidth="1"/>
    <col min="12" max="12" width="1.33203125" style="116" customWidth="1"/>
    <col min="13" max="13" width="14.6640625" style="116" customWidth="1"/>
    <col min="14" max="16384" width="9.109375" style="86"/>
  </cols>
  <sheetData>
    <row r="1" spans="1:13" ht="19.8">
      <c r="K1" s="117"/>
    </row>
    <row r="2" spans="1:13" s="68" customFormat="1" ht="19.8">
      <c r="B2" s="181" t="str">
        <f>BS!B1</f>
        <v>HEALTHLEAD PUBLIC COMPANY LIMITED AND ITS SUBSIDIARIES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s="68" customFormat="1" ht="19.8">
      <c r="B3" s="181" t="s">
        <v>134</v>
      </c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68" customFormat="1" ht="19.8">
      <c r="B4" s="181" t="s">
        <v>117</v>
      </c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s="68" customFormat="1" ht="19.8">
      <c r="G5" s="209" t="s">
        <v>83</v>
      </c>
      <c r="H5" s="209"/>
      <c r="I5" s="209"/>
      <c r="J5" s="209"/>
      <c r="K5" s="209"/>
      <c r="L5" s="209"/>
      <c r="M5" s="209"/>
    </row>
    <row r="6" spans="1:13" s="68" customFormat="1" ht="19.8">
      <c r="G6" s="208" t="s">
        <v>65</v>
      </c>
      <c r="H6" s="208"/>
      <c r="I6" s="208"/>
      <c r="J6" s="118"/>
      <c r="K6" s="209" t="s">
        <v>66</v>
      </c>
      <c r="L6" s="209"/>
      <c r="M6" s="209"/>
    </row>
    <row r="7" spans="1:13" s="68" customFormat="1" ht="19.8" hidden="1">
      <c r="G7" s="208" t="s">
        <v>5</v>
      </c>
      <c r="H7" s="208"/>
      <c r="I7" s="208"/>
      <c r="J7" s="118"/>
      <c r="K7" s="208" t="s">
        <v>5</v>
      </c>
      <c r="L7" s="208"/>
      <c r="M7" s="208"/>
    </row>
    <row r="8" spans="1:13" s="68" customFormat="1" ht="19.8">
      <c r="E8" s="79" t="s">
        <v>115</v>
      </c>
      <c r="G8" s="4" t="s">
        <v>63</v>
      </c>
      <c r="I8" s="4" t="s">
        <v>64</v>
      </c>
      <c r="K8" s="4" t="s">
        <v>63</v>
      </c>
      <c r="M8" s="4" t="s">
        <v>64</v>
      </c>
    </row>
    <row r="9" spans="1:13" s="68" customFormat="1" ht="19.8">
      <c r="B9" s="68" t="s">
        <v>208</v>
      </c>
      <c r="G9" s="118"/>
      <c r="H9" s="118"/>
      <c r="I9" s="118"/>
      <c r="J9" s="118"/>
      <c r="K9" s="118"/>
      <c r="L9" s="119"/>
      <c r="M9" s="119"/>
    </row>
    <row r="10" spans="1:13" s="68" customFormat="1" ht="19.8">
      <c r="A10" s="68" t="s">
        <v>30</v>
      </c>
      <c r="C10" s="68" t="s">
        <v>212</v>
      </c>
      <c r="G10" s="118">
        <v>1064090093.0200001</v>
      </c>
      <c r="H10" s="118"/>
      <c r="I10" s="118">
        <v>906223326.45000005</v>
      </c>
      <c r="J10" s="118"/>
      <c r="K10" s="119">
        <v>0</v>
      </c>
      <c r="L10" s="119"/>
      <c r="M10" s="119">
        <v>0</v>
      </c>
    </row>
    <row r="11" spans="1:13" s="68" customFormat="1" ht="20.25" customHeight="1">
      <c r="A11" s="68" t="s">
        <v>31</v>
      </c>
      <c r="C11" s="68" t="s">
        <v>237</v>
      </c>
      <c r="E11" s="67"/>
      <c r="G11" s="118">
        <v>0</v>
      </c>
      <c r="H11" s="118"/>
      <c r="I11" s="118">
        <v>0</v>
      </c>
      <c r="J11" s="118"/>
      <c r="K11" s="119">
        <v>22159031.629999999</v>
      </c>
      <c r="L11" s="119"/>
      <c r="M11" s="119">
        <v>8565973.2300000004</v>
      </c>
    </row>
    <row r="12" spans="1:13" s="68" customFormat="1" ht="20.25" customHeight="1">
      <c r="B12" s="68" t="s">
        <v>209</v>
      </c>
      <c r="E12" s="67"/>
      <c r="G12" s="118"/>
      <c r="H12" s="118"/>
      <c r="I12" s="118"/>
      <c r="J12" s="118"/>
      <c r="K12" s="119"/>
      <c r="L12" s="119"/>
      <c r="M12" s="119"/>
    </row>
    <row r="13" spans="1:13" s="68" customFormat="1" ht="19.8">
      <c r="A13" s="68" t="s">
        <v>32</v>
      </c>
      <c r="C13" s="68" t="s">
        <v>154</v>
      </c>
      <c r="G13" s="118">
        <v>109081.06999999995</v>
      </c>
      <c r="H13" s="118"/>
      <c r="I13" s="118">
        <v>224035.69</v>
      </c>
      <c r="J13" s="118"/>
      <c r="K13" s="119">
        <v>49366.14</v>
      </c>
      <c r="L13" s="119"/>
      <c r="M13" s="119">
        <v>1594.55</v>
      </c>
    </row>
    <row r="14" spans="1:13" s="68" customFormat="1" ht="19.5" customHeight="1">
      <c r="A14" s="68" t="s">
        <v>33</v>
      </c>
      <c r="C14" s="68" t="s">
        <v>210</v>
      </c>
      <c r="G14" s="118">
        <v>0</v>
      </c>
      <c r="H14" s="118"/>
      <c r="I14" s="118">
        <v>0</v>
      </c>
      <c r="J14" s="118"/>
      <c r="K14" s="119">
        <v>0</v>
      </c>
      <c r="L14" s="119"/>
      <c r="M14" s="119">
        <v>0</v>
      </c>
    </row>
    <row r="15" spans="1:13" s="68" customFormat="1" ht="19.8">
      <c r="A15" s="68" t="s">
        <v>34</v>
      </c>
      <c r="C15" s="68" t="s">
        <v>211</v>
      </c>
      <c r="E15" s="67"/>
      <c r="G15" s="118">
        <v>15906188.137775185</v>
      </c>
      <c r="H15" s="118"/>
      <c r="I15" s="118">
        <v>9062153.8900000006</v>
      </c>
      <c r="J15" s="118"/>
      <c r="K15" s="119">
        <v>174584.15999999642</v>
      </c>
      <c r="L15" s="118"/>
      <c r="M15" s="119">
        <v>4088.3400000000256</v>
      </c>
    </row>
    <row r="16" spans="1:13" s="68" customFormat="1" ht="19.8">
      <c r="D16" s="68" t="s">
        <v>213</v>
      </c>
      <c r="E16" s="67"/>
      <c r="G16" s="120">
        <f>SUM(G10:G15)</f>
        <v>1080105362.2277753</v>
      </c>
      <c r="H16" s="118"/>
      <c r="I16" s="120">
        <f>SUM(I10:I15)</f>
        <v>915509516.03000009</v>
      </c>
      <c r="J16" s="118"/>
      <c r="K16" s="120">
        <f>SUM(K10:K15)</f>
        <v>22382981.929999996</v>
      </c>
      <c r="L16" s="118"/>
      <c r="M16" s="120">
        <f>SUM(M10:M15)</f>
        <v>8571656.120000001</v>
      </c>
    </row>
    <row r="17" spans="1:14" s="68" customFormat="1" ht="10.5" customHeight="1">
      <c r="G17" s="118"/>
      <c r="H17" s="118"/>
      <c r="I17" s="118"/>
      <c r="J17" s="118"/>
      <c r="K17" s="119"/>
      <c r="L17" s="118"/>
      <c r="M17" s="118"/>
    </row>
    <row r="18" spans="1:14" s="68" customFormat="1" ht="19.8">
      <c r="B18" s="68" t="s">
        <v>214</v>
      </c>
      <c r="G18" s="118"/>
      <c r="H18" s="118"/>
      <c r="I18" s="118"/>
      <c r="J18" s="118"/>
      <c r="K18" s="118"/>
      <c r="L18" s="118"/>
      <c r="M18" s="118"/>
    </row>
    <row r="19" spans="1:14" s="68" customFormat="1" ht="19.8">
      <c r="A19" s="68" t="s">
        <v>36</v>
      </c>
      <c r="C19" s="68" t="s">
        <v>215</v>
      </c>
      <c r="G19" s="118">
        <v>831182255.46000004</v>
      </c>
      <c r="H19" s="118"/>
      <c r="I19" s="118">
        <v>724174537.69999993</v>
      </c>
      <c r="J19" s="118"/>
      <c r="K19" s="119">
        <v>0</v>
      </c>
      <c r="L19" s="118"/>
      <c r="M19" s="119">
        <v>0</v>
      </c>
    </row>
    <row r="20" spans="1:14" s="68" customFormat="1" ht="20.25" customHeight="1">
      <c r="A20" s="68" t="s">
        <v>37</v>
      </c>
      <c r="C20" s="68" t="s">
        <v>216</v>
      </c>
      <c r="E20" s="67"/>
      <c r="G20" s="118">
        <v>0</v>
      </c>
      <c r="H20" s="118"/>
      <c r="I20" s="118">
        <v>0</v>
      </c>
      <c r="J20" s="118"/>
      <c r="K20" s="119">
        <v>8148947.4899999965</v>
      </c>
      <c r="L20" s="118"/>
      <c r="M20" s="119">
        <v>6308366.209999999</v>
      </c>
    </row>
    <row r="21" spans="1:14" s="68" customFormat="1" ht="19.8">
      <c r="A21" s="68" t="s">
        <v>39</v>
      </c>
      <c r="C21" s="68" t="s">
        <v>217</v>
      </c>
      <c r="G21" s="118">
        <v>123580899.29000001</v>
      </c>
      <c r="H21" s="118"/>
      <c r="I21" s="118">
        <v>113174051.44</v>
      </c>
      <c r="J21" s="118"/>
      <c r="K21" s="119">
        <v>0</v>
      </c>
      <c r="L21" s="118"/>
      <c r="M21" s="119">
        <v>0</v>
      </c>
    </row>
    <row r="22" spans="1:14" s="68" customFormat="1" ht="21" customHeight="1">
      <c r="A22" s="68" t="s">
        <v>40</v>
      </c>
      <c r="C22" s="81" t="s">
        <v>218</v>
      </c>
      <c r="G22" s="118">
        <v>51818549.980684951</v>
      </c>
      <c r="H22" s="118"/>
      <c r="I22" s="118">
        <v>45641571.679999992</v>
      </c>
      <c r="J22" s="118"/>
      <c r="K22" s="119">
        <v>13896148.02</v>
      </c>
      <c r="L22" s="118"/>
      <c r="M22" s="119">
        <v>3306943.29</v>
      </c>
    </row>
    <row r="23" spans="1:14" s="68" customFormat="1" ht="19.8">
      <c r="A23" s="68" t="s">
        <v>42</v>
      </c>
      <c r="C23" s="81" t="s">
        <v>155</v>
      </c>
      <c r="G23" s="118">
        <v>6988100.7000000002</v>
      </c>
      <c r="H23" s="118"/>
      <c r="I23" s="118">
        <v>3793734.5944160959</v>
      </c>
      <c r="J23" s="118"/>
      <c r="K23" s="119">
        <v>268459.48000000004</v>
      </c>
      <c r="L23" s="118"/>
      <c r="M23" s="121">
        <v>0</v>
      </c>
    </row>
    <row r="24" spans="1:14" s="68" customFormat="1" ht="21" customHeight="1">
      <c r="D24" s="68" t="s">
        <v>219</v>
      </c>
      <c r="E24" s="67"/>
      <c r="G24" s="120">
        <f>SUM(G19:G23)</f>
        <v>1013569805.430685</v>
      </c>
      <c r="H24" s="118"/>
      <c r="I24" s="120">
        <f>SUM(I19:I23)</f>
        <v>886783895.41441596</v>
      </c>
      <c r="J24" s="118"/>
      <c r="K24" s="120">
        <f>SUM(K19:K23)</f>
        <v>22313554.989999998</v>
      </c>
      <c r="L24" s="118"/>
      <c r="M24" s="120">
        <f>SUM(M19:M23)</f>
        <v>9615309.5</v>
      </c>
    </row>
    <row r="25" spans="1:14" s="68" customFormat="1" ht="21" customHeight="1">
      <c r="G25" s="119"/>
      <c r="H25" s="118"/>
      <c r="I25" s="119"/>
      <c r="J25" s="118"/>
      <c r="K25" s="119"/>
      <c r="L25" s="118"/>
      <c r="M25" s="119"/>
    </row>
    <row r="26" spans="1:14" s="68" customFormat="1" ht="21" customHeight="1">
      <c r="A26" s="68" t="s">
        <v>41</v>
      </c>
      <c r="B26" s="68" t="s">
        <v>221</v>
      </c>
      <c r="E26" s="83">
        <v>9</v>
      </c>
      <c r="G26" s="121">
        <v>0</v>
      </c>
      <c r="H26" s="118"/>
      <c r="I26" s="121">
        <v>0</v>
      </c>
      <c r="J26" s="118"/>
      <c r="K26" s="121">
        <v>51936027.4837543</v>
      </c>
      <c r="L26" s="118"/>
      <c r="M26" s="121">
        <v>22646263.495583758</v>
      </c>
      <c r="N26" s="68" t="s">
        <v>35</v>
      </c>
    </row>
    <row r="27" spans="1:14" s="68" customFormat="1" ht="19.8">
      <c r="B27" s="81" t="s">
        <v>220</v>
      </c>
      <c r="G27" s="118">
        <f>+G16-G24+G26</f>
        <v>66535556.797090292</v>
      </c>
      <c r="H27" s="118"/>
      <c r="I27" s="118">
        <f>+I16-I24+I26</f>
        <v>28725620.615584135</v>
      </c>
      <c r="J27" s="118"/>
      <c r="K27" s="118">
        <f>+K16-K24+K26</f>
        <v>52005454.423754297</v>
      </c>
      <c r="L27" s="118"/>
      <c r="M27" s="118">
        <f>+M16-M24+M26</f>
        <v>21602610.115583759</v>
      </c>
    </row>
    <row r="28" spans="1:14" s="68" customFormat="1" ht="19.8">
      <c r="A28" s="68" t="s">
        <v>43</v>
      </c>
      <c r="B28" s="81" t="s">
        <v>222</v>
      </c>
      <c r="E28" s="67">
        <v>21.2</v>
      </c>
      <c r="G28" s="121">
        <v>14460013.180000003</v>
      </c>
      <c r="H28" s="118"/>
      <c r="I28" s="121">
        <v>6959274.9000000004</v>
      </c>
      <c r="J28" s="118"/>
      <c r="K28" s="121">
        <v>-70089.2</v>
      </c>
      <c r="L28" s="119"/>
      <c r="M28" s="121">
        <v>-163735.6</v>
      </c>
    </row>
    <row r="29" spans="1:14" s="68" customFormat="1" ht="20.399999999999999" thickBot="1">
      <c r="B29" s="68" t="s">
        <v>138</v>
      </c>
      <c r="G29" s="122">
        <f>+G27-G28</f>
        <v>52075543.617090285</v>
      </c>
      <c r="H29" s="118"/>
      <c r="I29" s="122">
        <f>+I27-I28</f>
        <v>21766345.715584137</v>
      </c>
      <c r="J29" s="118"/>
      <c r="K29" s="122">
        <f>+K27-K28</f>
        <v>52075543.6237543</v>
      </c>
      <c r="L29" s="118"/>
      <c r="M29" s="122">
        <f>+M27-M28</f>
        <v>21766345.71558376</v>
      </c>
    </row>
    <row r="30" spans="1:14" s="68" customFormat="1" ht="9.75" customHeight="1" thickTop="1">
      <c r="G30" s="118"/>
      <c r="H30" s="118"/>
      <c r="I30" s="118"/>
      <c r="J30" s="118"/>
      <c r="K30" s="119"/>
      <c r="L30" s="118"/>
      <c r="M30" s="119"/>
    </row>
    <row r="31" spans="1:14" s="68" customFormat="1" ht="19.8">
      <c r="B31" s="81" t="s">
        <v>223</v>
      </c>
      <c r="E31" s="67"/>
      <c r="G31" s="119"/>
      <c r="H31" s="118"/>
      <c r="I31" s="119"/>
      <c r="J31" s="118"/>
      <c r="K31" s="119"/>
      <c r="L31" s="118"/>
      <c r="M31" s="119"/>
    </row>
    <row r="32" spans="1:14" s="68" customFormat="1" ht="19.8">
      <c r="B32" s="81"/>
      <c r="C32" s="68" t="s">
        <v>142</v>
      </c>
      <c r="G32" s="118">
        <f>+G29</f>
        <v>52075543.617090285</v>
      </c>
      <c r="H32" s="118"/>
      <c r="I32" s="118">
        <f>+I29</f>
        <v>21766345.715584137</v>
      </c>
      <c r="J32" s="118"/>
      <c r="K32" s="118">
        <f>+K29</f>
        <v>52075543.6237543</v>
      </c>
      <c r="L32" s="118"/>
      <c r="M32" s="118">
        <f>+M29</f>
        <v>21766345.71558376</v>
      </c>
    </row>
    <row r="33" spans="2:13" s="68" customFormat="1" ht="19.8">
      <c r="B33" s="81"/>
      <c r="C33" s="68" t="s">
        <v>143</v>
      </c>
      <c r="G33" s="119">
        <v>0</v>
      </c>
      <c r="H33" s="118"/>
      <c r="I33" s="119">
        <v>0</v>
      </c>
      <c r="J33" s="118"/>
      <c r="K33" s="119">
        <v>0</v>
      </c>
      <c r="L33" s="118"/>
      <c r="M33" s="119">
        <v>0</v>
      </c>
    </row>
    <row r="34" spans="2:13" s="68" customFormat="1" ht="20.399999999999999" thickBot="1">
      <c r="G34" s="123">
        <f>SUM(G32:G33)</f>
        <v>52075543.617090285</v>
      </c>
      <c r="H34" s="118"/>
      <c r="I34" s="123">
        <f>SUM(I32:I33)</f>
        <v>21766345.715584137</v>
      </c>
      <c r="J34" s="118"/>
      <c r="K34" s="123">
        <f>SUM(K32:K33)</f>
        <v>52075543.6237543</v>
      </c>
      <c r="L34" s="118"/>
      <c r="M34" s="123">
        <f>SUM(M32:M33)</f>
        <v>21766345.71558376</v>
      </c>
    </row>
    <row r="35" spans="2:13" s="68" customFormat="1" ht="20.399999999999999" thickTop="1">
      <c r="G35" s="130"/>
      <c r="H35" s="118"/>
      <c r="I35" s="130"/>
      <c r="J35" s="118"/>
      <c r="K35" s="130"/>
      <c r="L35" s="118"/>
      <c r="M35" s="130"/>
    </row>
    <row r="36" spans="2:13" s="68" customFormat="1" ht="19.8">
      <c r="G36" s="130"/>
      <c r="H36" s="118"/>
      <c r="I36" s="130"/>
      <c r="J36" s="118"/>
      <c r="K36" s="130"/>
      <c r="L36" s="118"/>
      <c r="M36" s="130"/>
    </row>
    <row r="37" spans="2:13" s="68" customFormat="1" ht="19.8">
      <c r="G37" s="130"/>
      <c r="H37" s="118"/>
      <c r="I37" s="130"/>
      <c r="J37" s="118"/>
      <c r="K37" s="130"/>
      <c r="L37" s="118"/>
      <c r="M37" s="130"/>
    </row>
    <row r="38" spans="2:13" s="68" customFormat="1" ht="19.8">
      <c r="B38" s="1" t="s">
        <v>98</v>
      </c>
      <c r="G38" s="118"/>
      <c r="H38" s="118"/>
      <c r="I38" s="118"/>
      <c r="J38" s="118"/>
      <c r="K38" s="118"/>
      <c r="L38" s="118"/>
      <c r="M38" s="118"/>
    </row>
    <row r="39" spans="2:13" s="68" customFormat="1" ht="19.8">
      <c r="B39" s="1"/>
      <c r="G39" s="118"/>
      <c r="H39" s="118"/>
      <c r="I39" s="118"/>
      <c r="J39" s="118"/>
      <c r="K39" s="118"/>
      <c r="L39" s="118"/>
      <c r="M39" s="118"/>
    </row>
    <row r="40" spans="2:13" s="68" customFormat="1" ht="19.8">
      <c r="B40" s="1"/>
      <c r="G40" s="118"/>
      <c r="H40" s="118"/>
      <c r="I40" s="118"/>
      <c r="J40" s="118"/>
      <c r="K40" s="118"/>
      <c r="L40" s="118"/>
      <c r="M40" s="118"/>
    </row>
    <row r="41" spans="2:13" s="68" customFormat="1" ht="19.8">
      <c r="B41" s="1"/>
      <c r="G41" s="118"/>
      <c r="H41" s="118"/>
      <c r="I41" s="118"/>
      <c r="J41" s="118"/>
      <c r="K41" s="118"/>
      <c r="L41" s="118"/>
      <c r="M41" s="118"/>
    </row>
    <row r="42" spans="2:13" s="68" customFormat="1" ht="19.8" hidden="1">
      <c r="G42" s="118"/>
      <c r="H42" s="118"/>
      <c r="I42" s="118"/>
      <c r="J42" s="118"/>
      <c r="K42" s="118"/>
      <c r="L42" s="118"/>
      <c r="M42" s="118"/>
    </row>
    <row r="43" spans="2:13" s="68" customFormat="1" ht="19.8">
      <c r="G43" s="118"/>
      <c r="H43" s="118"/>
      <c r="I43" s="118"/>
      <c r="J43" s="118"/>
      <c r="K43" s="118"/>
      <c r="L43" s="118"/>
      <c r="M43" s="118"/>
    </row>
    <row r="44" spans="2:13" s="68" customFormat="1" ht="19.8">
      <c r="G44" s="118"/>
      <c r="H44" s="118"/>
      <c r="I44" s="118"/>
      <c r="J44" s="118"/>
      <c r="K44" s="118"/>
      <c r="L44" s="118"/>
      <c r="M44" s="118"/>
    </row>
    <row r="45" spans="2:13" s="68" customFormat="1" ht="19.8">
      <c r="B45" s="179" t="s">
        <v>99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</row>
    <row r="46" spans="2:13" s="68" customFormat="1" ht="19.8">
      <c r="B46" s="185" t="s">
        <v>190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</row>
    <row r="47" spans="2:13" s="68" customFormat="1" ht="19.8"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2:13" ht="19.8">
      <c r="B48" s="206" t="s">
        <v>56</v>
      </c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</row>
  </sheetData>
  <mergeCells count="11">
    <mergeCell ref="B2:M2"/>
    <mergeCell ref="B3:M3"/>
    <mergeCell ref="B4:M4"/>
    <mergeCell ref="G5:M5"/>
    <mergeCell ref="K6:M6"/>
    <mergeCell ref="B48:M48"/>
    <mergeCell ref="K7:M7"/>
    <mergeCell ref="G6:I6"/>
    <mergeCell ref="B45:M45"/>
    <mergeCell ref="B46:M46"/>
    <mergeCell ref="G7:I7"/>
  </mergeCells>
  <pageMargins left="0.70866141732283472" right="0.23622047244094491" top="0.6692913385826772" bottom="0.15748031496062992" header="0.31496062992125984" footer="0.15748031496062992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4"/>
  <sheetViews>
    <sheetView view="pageBreakPreview" topLeftCell="A10" zoomScaleNormal="100" zoomScaleSheetLayoutView="100" workbookViewId="0">
      <selection activeCell="B22" sqref="B22"/>
    </sheetView>
  </sheetViews>
  <sheetFormatPr defaultRowHeight="14.4"/>
  <cols>
    <col min="1" max="1" width="2.5546875" customWidth="1"/>
    <col min="2" max="2" width="4.33203125" customWidth="1"/>
    <col min="3" max="3" width="28.88671875" customWidth="1"/>
    <col min="5" max="5" width="1.44140625" customWidth="1"/>
    <col min="6" max="6" width="15" customWidth="1"/>
    <col min="7" max="7" width="1" customWidth="1"/>
    <col min="8" max="8" width="15.88671875" customWidth="1"/>
    <col min="9" max="9" width="1" customWidth="1"/>
    <col min="10" max="10" width="14.6640625" customWidth="1"/>
    <col min="11" max="11" width="1.33203125" customWidth="1"/>
    <col min="12" max="12" width="14" customWidth="1"/>
  </cols>
  <sheetData>
    <row r="1" spans="1:17" ht="19.8">
      <c r="J1" s="108"/>
    </row>
    <row r="2" spans="1:17" s="1" customFormat="1" ht="19.8">
      <c r="A2" s="181" t="s">
        <v>60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O2" s="60"/>
      <c r="P2" s="60"/>
      <c r="Q2" s="60"/>
    </row>
    <row r="3" spans="1:17" s="1" customFormat="1" ht="19.8">
      <c r="A3" s="181" t="s">
        <v>135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O3" s="60"/>
      <c r="P3" s="60"/>
      <c r="Q3" s="60"/>
    </row>
    <row r="4" spans="1:17" s="1" customFormat="1" ht="19.8">
      <c r="A4" s="181" t="str">
        <f>PL!B4</f>
        <v>FOR YEARS ENDED DECEMBER 31, 2020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O4" s="60"/>
      <c r="P4" s="60"/>
      <c r="Q4" s="60"/>
    </row>
    <row r="5" spans="1:17" s="1" customFormat="1" ht="19.8">
      <c r="F5" s="183" t="s">
        <v>83</v>
      </c>
      <c r="G5" s="183"/>
      <c r="H5" s="183"/>
      <c r="I5" s="183"/>
      <c r="J5" s="183"/>
      <c r="K5" s="183"/>
      <c r="L5" s="183"/>
      <c r="O5" s="107"/>
      <c r="P5" s="60"/>
      <c r="Q5" s="60"/>
    </row>
    <row r="6" spans="1:17" s="1" customFormat="1" ht="19.8">
      <c r="F6" s="208" t="s">
        <v>65</v>
      </c>
      <c r="G6" s="208"/>
      <c r="H6" s="208"/>
      <c r="I6" s="118"/>
      <c r="J6" s="209" t="s">
        <v>66</v>
      </c>
      <c r="K6" s="209"/>
      <c r="L6" s="209"/>
      <c r="O6" s="60"/>
      <c r="P6" s="60"/>
      <c r="Q6" s="60"/>
    </row>
    <row r="7" spans="1:17" s="1" customFormat="1" ht="19.8">
      <c r="D7" s="3" t="s">
        <v>115</v>
      </c>
      <c r="F7" s="4" t="s">
        <v>63</v>
      </c>
      <c r="G7" s="68"/>
      <c r="H7" s="4" t="s">
        <v>64</v>
      </c>
      <c r="I7" s="68"/>
      <c r="J7" s="4" t="s">
        <v>63</v>
      </c>
      <c r="K7" s="68"/>
      <c r="L7" s="4" t="s">
        <v>64</v>
      </c>
      <c r="O7" s="60"/>
      <c r="P7" s="60"/>
      <c r="Q7" s="60"/>
    </row>
    <row r="8" spans="1:17" s="1" customFormat="1" ht="19.8">
      <c r="D8" s="63"/>
      <c r="F8" s="45"/>
      <c r="J8" s="45"/>
      <c r="K8" s="5"/>
      <c r="L8" s="45"/>
      <c r="O8" s="60"/>
      <c r="P8" s="60"/>
      <c r="Q8" s="60"/>
    </row>
    <row r="9" spans="1:17" s="1" customFormat="1" ht="19.5" customHeight="1">
      <c r="A9" s="1" t="s">
        <v>138</v>
      </c>
      <c r="F9" s="62">
        <f>PL!G34</f>
        <v>52075543.617090285</v>
      </c>
      <c r="G9" s="62">
        <f>PL!H34</f>
        <v>0</v>
      </c>
      <c r="H9" s="62">
        <f>PL!I34</f>
        <v>21766345.715584137</v>
      </c>
      <c r="I9" s="62">
        <f>PL!J34</f>
        <v>0</v>
      </c>
      <c r="J9" s="62">
        <f>PL!K34</f>
        <v>52075543.6237543</v>
      </c>
      <c r="K9" s="62">
        <f>PL!L34</f>
        <v>0</v>
      </c>
      <c r="L9" s="62">
        <f>PL!M34</f>
        <v>21766345.71558376</v>
      </c>
      <c r="O9" s="60"/>
      <c r="P9" s="60"/>
      <c r="Q9" s="60"/>
    </row>
    <row r="10" spans="1:17" s="1" customFormat="1" ht="15" customHeight="1">
      <c r="O10" s="60"/>
      <c r="P10" s="60"/>
      <c r="Q10" s="60"/>
    </row>
    <row r="11" spans="1:17" s="1" customFormat="1" ht="19.5" customHeight="1">
      <c r="A11" s="77" t="s">
        <v>139</v>
      </c>
      <c r="D11" s="2"/>
      <c r="F11" s="9">
        <v>0</v>
      </c>
      <c r="H11" s="9">
        <v>0</v>
      </c>
      <c r="J11" s="9">
        <v>0</v>
      </c>
      <c r="K11" s="18"/>
      <c r="L11" s="21">
        <v>0</v>
      </c>
      <c r="O11" s="60"/>
      <c r="P11" s="60"/>
      <c r="Q11" s="60"/>
    </row>
    <row r="12" spans="1:17" s="1" customFormat="1" ht="13.5" customHeight="1">
      <c r="A12" s="77"/>
      <c r="D12" s="2"/>
      <c r="F12" s="7"/>
      <c r="H12" s="7"/>
      <c r="J12" s="9"/>
      <c r="K12" s="10"/>
      <c r="L12" s="21"/>
      <c r="O12" s="60"/>
      <c r="P12" s="60"/>
      <c r="Q12" s="60"/>
    </row>
    <row r="13" spans="1:17" s="1" customFormat="1" ht="19.5" customHeight="1" thickBot="1">
      <c r="A13" s="1" t="s">
        <v>140</v>
      </c>
      <c r="F13" s="84">
        <f>SUM(F9:F12)</f>
        <v>52075543.617090285</v>
      </c>
      <c r="G13" s="68"/>
      <c r="H13" s="84">
        <f>SUM(H9:H12)</f>
        <v>21766345.715584137</v>
      </c>
      <c r="I13" s="68"/>
      <c r="J13" s="84">
        <f>SUM(J9:J12)</f>
        <v>52075543.6237543</v>
      </c>
      <c r="K13" s="74"/>
      <c r="L13" s="84">
        <f>SUM(L9:L12)</f>
        <v>21766345.71558376</v>
      </c>
      <c r="O13" s="60"/>
      <c r="P13" s="60"/>
      <c r="Q13" s="60"/>
    </row>
    <row r="14" spans="1:17" s="1" customFormat="1" ht="19.5" customHeight="1" thickTop="1">
      <c r="O14" s="60"/>
      <c r="P14" s="60"/>
      <c r="Q14" s="60"/>
    </row>
    <row r="15" spans="1:17" s="1" customFormat="1" ht="19.8">
      <c r="A15" s="8" t="s">
        <v>141</v>
      </c>
      <c r="D15" s="2"/>
      <c r="F15" s="18"/>
      <c r="H15" s="18"/>
      <c r="J15" s="18"/>
      <c r="K15" s="15"/>
      <c r="L15" s="18"/>
      <c r="O15" s="60"/>
      <c r="P15" s="60"/>
      <c r="Q15" s="60"/>
    </row>
    <row r="16" spans="1:17" s="1" customFormat="1" ht="19.8">
      <c r="A16" s="8"/>
      <c r="B16" s="1" t="s">
        <v>142</v>
      </c>
      <c r="F16" s="82">
        <f>+F13</f>
        <v>52075543.617090285</v>
      </c>
      <c r="G16" s="68"/>
      <c r="H16" s="82">
        <f>+H13</f>
        <v>21766345.715584137</v>
      </c>
      <c r="I16" s="68"/>
      <c r="J16" s="82">
        <f>+J13</f>
        <v>52075543.6237543</v>
      </c>
      <c r="K16" s="68"/>
      <c r="L16" s="82">
        <f>+L13</f>
        <v>21766345.71558376</v>
      </c>
      <c r="O16" s="60"/>
      <c r="P16" s="60"/>
      <c r="Q16" s="60"/>
    </row>
    <row r="17" spans="1:17" s="1" customFormat="1" ht="19.8">
      <c r="A17" s="8"/>
      <c r="B17" s="1" t="s">
        <v>143</v>
      </c>
      <c r="F17" s="44">
        <v>0</v>
      </c>
      <c r="G17" s="68"/>
      <c r="H17" s="44">
        <v>0</v>
      </c>
      <c r="I17" s="68"/>
      <c r="J17" s="44">
        <v>0</v>
      </c>
      <c r="K17" s="68"/>
      <c r="L17" s="44">
        <v>0</v>
      </c>
      <c r="O17" s="60"/>
      <c r="P17" s="60"/>
      <c r="Q17" s="60"/>
    </row>
    <row r="18" spans="1:17" s="1" customFormat="1" ht="20.399999999999999" thickBot="1">
      <c r="F18" s="84">
        <f>SUM(F16:F17)</f>
        <v>52075543.617090285</v>
      </c>
      <c r="G18" s="68"/>
      <c r="H18" s="84">
        <f>SUM(H16:H17)</f>
        <v>21766345.715584137</v>
      </c>
      <c r="I18" s="68"/>
      <c r="J18" s="84">
        <f>SUM(J16:J17)</f>
        <v>52075543.6237543</v>
      </c>
      <c r="K18" s="68"/>
      <c r="L18" s="84">
        <f>SUM(L16:L17)</f>
        <v>21766345.71558376</v>
      </c>
      <c r="O18" s="60"/>
      <c r="P18" s="60"/>
      <c r="Q18" s="60"/>
    </row>
    <row r="19" spans="1:17" s="1" customFormat="1" ht="20.399999999999999" thickTop="1">
      <c r="F19" s="78"/>
      <c r="J19" s="78"/>
      <c r="L19" s="78"/>
      <c r="O19" s="60"/>
      <c r="P19" s="60"/>
      <c r="Q19" s="60"/>
    </row>
    <row r="20" spans="1:17" s="1" customFormat="1" ht="21.75" customHeight="1">
      <c r="A20" s="68" t="s">
        <v>185</v>
      </c>
      <c r="J20" s="7"/>
      <c r="K20" s="15"/>
      <c r="L20" s="15"/>
      <c r="O20" s="60"/>
      <c r="P20" s="60"/>
      <c r="Q20" s="60"/>
    </row>
    <row r="21" spans="1:17" s="1" customFormat="1" ht="19.5" customHeight="1">
      <c r="B21" s="68" t="s">
        <v>186</v>
      </c>
      <c r="F21" s="131">
        <f>F18/F22</f>
        <v>0.32172602268241524</v>
      </c>
      <c r="H21" s="131">
        <f>H18/H22</f>
        <v>0.13603966072240084</v>
      </c>
      <c r="J21" s="131">
        <f>J18/J22</f>
        <v>0.32172602272358597</v>
      </c>
      <c r="K21" s="15"/>
      <c r="L21" s="131">
        <f>L18/L22</f>
        <v>0.13603966072239851</v>
      </c>
      <c r="O21" s="60"/>
      <c r="P21" s="60"/>
      <c r="Q21" s="60"/>
    </row>
    <row r="22" spans="1:17" s="68" customFormat="1" ht="20.399999999999999" thickBot="1">
      <c r="B22" s="68" t="s">
        <v>187</v>
      </c>
      <c r="F22" s="123">
        <v>161863013.69999999</v>
      </c>
      <c r="G22" s="118"/>
      <c r="H22" s="123">
        <f>80000000/0.5</f>
        <v>160000000</v>
      </c>
      <c r="I22" s="118"/>
      <c r="J22" s="123">
        <v>161863013.69999999</v>
      </c>
      <c r="K22" s="118"/>
      <c r="L22" s="123">
        <v>160000000</v>
      </c>
      <c r="O22" s="62"/>
      <c r="P22" s="62"/>
      <c r="Q22" s="62"/>
    </row>
    <row r="23" spans="1:17" s="1" customFormat="1" ht="20.399999999999999" thickTop="1">
      <c r="B23" s="68"/>
      <c r="J23" s="7"/>
      <c r="K23" s="15"/>
      <c r="L23" s="15"/>
      <c r="O23" s="60"/>
      <c r="P23" s="60"/>
      <c r="Q23" s="60"/>
    </row>
    <row r="24" spans="1:17" s="1" customFormat="1" ht="19.8">
      <c r="B24" s="68"/>
      <c r="J24" s="7"/>
      <c r="K24" s="15"/>
      <c r="L24" s="15"/>
      <c r="O24" s="60"/>
      <c r="P24" s="60"/>
      <c r="Q24" s="60"/>
    </row>
    <row r="25" spans="1:17" s="1" customFormat="1" ht="19.8">
      <c r="B25" s="68"/>
      <c r="J25" s="7"/>
      <c r="K25" s="15"/>
      <c r="L25" s="15"/>
      <c r="O25" s="60"/>
      <c r="P25" s="60"/>
      <c r="Q25" s="60"/>
    </row>
    <row r="26" spans="1:17" s="1" customFormat="1" ht="19.8">
      <c r="A26" s="1" t="s">
        <v>98</v>
      </c>
      <c r="J26" s="7"/>
      <c r="K26" s="15"/>
      <c r="L26" s="15"/>
      <c r="O26" s="60"/>
      <c r="P26" s="60"/>
      <c r="Q26" s="60"/>
    </row>
    <row r="27" spans="1:17" s="1" customFormat="1" ht="19.8">
      <c r="J27" s="7"/>
      <c r="K27" s="15"/>
      <c r="L27" s="15"/>
      <c r="O27" s="60"/>
      <c r="P27" s="60"/>
      <c r="Q27" s="60"/>
    </row>
    <row r="28" spans="1:17" s="1" customFormat="1" ht="19.8">
      <c r="J28" s="7"/>
      <c r="K28" s="15"/>
      <c r="L28" s="15"/>
      <c r="O28" s="60"/>
      <c r="P28" s="60"/>
      <c r="Q28" s="60"/>
    </row>
    <row r="29" spans="1:17" s="1" customFormat="1" ht="19.8">
      <c r="J29" s="7"/>
      <c r="K29" s="15"/>
      <c r="L29" s="15"/>
      <c r="O29" s="60"/>
      <c r="P29" s="60"/>
      <c r="Q29" s="60"/>
    </row>
    <row r="30" spans="1:17" s="1" customFormat="1" ht="19.8">
      <c r="J30" s="7"/>
      <c r="K30" s="15"/>
      <c r="L30" s="15"/>
      <c r="O30" s="60"/>
      <c r="P30" s="60"/>
      <c r="Q30" s="60"/>
    </row>
    <row r="31" spans="1:17" s="1" customFormat="1" ht="19.8">
      <c r="J31" s="7"/>
      <c r="K31" s="15"/>
      <c r="L31" s="15"/>
      <c r="O31" s="60"/>
      <c r="P31" s="60"/>
      <c r="Q31" s="60"/>
    </row>
    <row r="32" spans="1:17" s="1" customFormat="1" ht="19.8">
      <c r="J32" s="7"/>
      <c r="K32" s="15"/>
      <c r="L32" s="15"/>
      <c r="O32" s="60"/>
      <c r="P32" s="60"/>
      <c r="Q32" s="60"/>
    </row>
    <row r="33" spans="1:17" s="1" customFormat="1" ht="19.8">
      <c r="J33" s="7"/>
      <c r="K33" s="15"/>
      <c r="L33" s="15"/>
      <c r="O33" s="60"/>
      <c r="P33" s="60"/>
      <c r="Q33" s="60"/>
    </row>
    <row r="34" spans="1:17" s="1" customFormat="1" ht="19.8">
      <c r="J34" s="7"/>
      <c r="K34" s="15"/>
      <c r="L34" s="15"/>
      <c r="O34" s="60"/>
      <c r="P34" s="60"/>
      <c r="Q34" s="60"/>
    </row>
    <row r="35" spans="1:17" s="1" customFormat="1" ht="19.8">
      <c r="J35" s="7"/>
      <c r="K35" s="15"/>
      <c r="L35" s="15"/>
      <c r="O35" s="60"/>
      <c r="P35" s="60"/>
      <c r="Q35" s="60"/>
    </row>
    <row r="36" spans="1:17" s="1" customFormat="1" ht="19.8">
      <c r="J36" s="7"/>
      <c r="K36" s="15"/>
      <c r="L36" s="15"/>
      <c r="O36" s="60"/>
      <c r="P36" s="60"/>
      <c r="Q36" s="60"/>
    </row>
    <row r="37" spans="1:17" s="1" customFormat="1" ht="19.8">
      <c r="J37" s="7"/>
      <c r="K37" s="15"/>
      <c r="L37" s="15"/>
      <c r="O37" s="60"/>
      <c r="P37" s="60"/>
      <c r="Q37" s="60"/>
    </row>
    <row r="38" spans="1:17" s="1" customFormat="1" ht="21.75" customHeight="1">
      <c r="J38" s="7"/>
      <c r="K38" s="15"/>
      <c r="L38" s="15"/>
      <c r="O38" s="60"/>
      <c r="P38" s="60"/>
      <c r="Q38" s="60"/>
    </row>
    <row r="39" spans="1:17" s="1" customFormat="1" ht="19.8">
      <c r="J39" s="7"/>
      <c r="K39" s="15"/>
      <c r="L39" s="15"/>
      <c r="O39" s="60"/>
      <c r="P39" s="60"/>
      <c r="Q39" s="60"/>
    </row>
    <row r="40" spans="1:17" s="1" customFormat="1" ht="19.8">
      <c r="J40" s="7"/>
      <c r="K40" s="15"/>
      <c r="L40" s="15"/>
      <c r="O40" s="60"/>
      <c r="P40" s="60"/>
      <c r="Q40" s="60"/>
    </row>
    <row r="41" spans="1:17" s="1" customFormat="1" ht="19.8">
      <c r="A41" s="179" t="s">
        <v>188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O41" s="60"/>
      <c r="P41" s="60"/>
      <c r="Q41" s="60"/>
    </row>
    <row r="42" spans="1:17" s="1" customFormat="1" ht="19.8">
      <c r="A42" s="185" t="s">
        <v>189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O42" s="60"/>
      <c r="P42" s="60"/>
      <c r="Q42" s="60"/>
    </row>
    <row r="43" spans="1:17" s="1" customFormat="1" ht="19.8">
      <c r="D43" s="2"/>
      <c r="J43" s="11"/>
      <c r="O43" s="60"/>
      <c r="P43" s="60"/>
      <c r="Q43" s="60"/>
    </row>
    <row r="44" spans="1:17" s="1" customFormat="1" ht="19.8">
      <c r="A44" s="189" t="s">
        <v>57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O44" s="60"/>
      <c r="P44" s="60"/>
      <c r="Q44" s="60"/>
    </row>
  </sheetData>
  <mergeCells count="9">
    <mergeCell ref="A44:L44"/>
    <mergeCell ref="A2:L2"/>
    <mergeCell ref="A3:L3"/>
    <mergeCell ref="A4:L4"/>
    <mergeCell ref="F5:L5"/>
    <mergeCell ref="F6:H6"/>
    <mergeCell ref="J6:L6"/>
    <mergeCell ref="A41:L41"/>
    <mergeCell ref="A42:L42"/>
  </mergeCells>
  <pageMargins left="0.59055118110236227" right="0.27559055118110237" top="0.74803149606299213" bottom="0.15748031496062992" header="0.31496062992125984" footer="0.31496062992125984"/>
  <pageSetup paperSize="9" scale="86" fitToWidth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view="pageBreakPreview" zoomScaleNormal="100" zoomScaleSheetLayoutView="100" workbookViewId="0">
      <selection activeCell="R73" sqref="R73"/>
    </sheetView>
  </sheetViews>
  <sheetFormatPr defaultColWidth="9" defaultRowHeight="19.8"/>
  <cols>
    <col min="1" max="2" width="1.44140625" style="125" customWidth="1"/>
    <col min="3" max="3" width="44.33203125" style="125" customWidth="1"/>
    <col min="4" max="4" width="8.44140625" style="125" customWidth="1"/>
    <col min="5" max="5" width="1.88671875" style="125" customWidth="1"/>
    <col min="6" max="6" width="15" style="160" customWidth="1"/>
    <col min="7" max="7" width="1.5546875" style="125" customWidth="1"/>
    <col min="8" max="8" width="14.88671875" style="125" customWidth="1"/>
    <col min="9" max="9" width="1.44140625" style="125" customWidth="1"/>
    <col min="10" max="10" width="14.88671875" style="125" customWidth="1"/>
    <col min="11" max="11" width="1.44140625" style="125" customWidth="1"/>
    <col min="12" max="12" width="15.44140625" style="125" customWidth="1"/>
    <col min="13" max="13" width="16" style="136" customWidth="1"/>
    <col min="14" max="14" width="11" style="125" bestFit="1" customWidth="1"/>
    <col min="15" max="15" width="9" style="125"/>
    <col min="16" max="16" width="12.88671875" style="105" bestFit="1" customWidth="1"/>
    <col min="17" max="17" width="9.88671875" style="105" bestFit="1" customWidth="1"/>
    <col min="18" max="16384" width="9" style="125"/>
  </cols>
  <sheetData>
    <row r="1" spans="1:15">
      <c r="J1" s="135"/>
    </row>
    <row r="2" spans="1:15" ht="21.75" customHeight="1">
      <c r="A2" s="212" t="str">
        <f>BS!B1</f>
        <v>HEALTHLEAD PUBLIC COMPANY LIMITED AND ITS SUBSIDIARIES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5" ht="21.75" customHeight="1">
      <c r="A3" s="212" t="s">
        <v>136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5" ht="21.75" customHeight="1">
      <c r="A4" s="212" t="str">
        <f>OCI!A4</f>
        <v>FOR YEARS ENDED DECEMBER 31, 2020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5" ht="21.75" customHeight="1">
      <c r="A5" s="138"/>
      <c r="B5" s="138"/>
      <c r="C5" s="138"/>
      <c r="D5" s="138"/>
      <c r="E5" s="138"/>
      <c r="F5" s="213" t="s">
        <v>83</v>
      </c>
      <c r="G5" s="213"/>
      <c r="H5" s="213"/>
      <c r="I5" s="213"/>
      <c r="J5" s="213"/>
      <c r="K5" s="213"/>
      <c r="L5" s="213"/>
    </row>
    <row r="6" spans="1:15" ht="21.75" customHeight="1">
      <c r="A6" s="138"/>
      <c r="B6" s="138"/>
      <c r="C6" s="138"/>
      <c r="D6" s="138"/>
      <c r="E6" s="138"/>
      <c r="F6" s="208" t="s">
        <v>65</v>
      </c>
      <c r="G6" s="208"/>
      <c r="H6" s="208"/>
      <c r="I6" s="118"/>
      <c r="J6" s="209" t="s">
        <v>66</v>
      </c>
      <c r="K6" s="209"/>
      <c r="L6" s="209"/>
    </row>
    <row r="7" spans="1:15" ht="21.75" customHeight="1">
      <c r="A7" s="138"/>
      <c r="B7" s="138"/>
      <c r="C7" s="138"/>
      <c r="D7" s="138"/>
      <c r="E7" s="138"/>
      <c r="F7" s="4" t="s">
        <v>63</v>
      </c>
      <c r="G7" s="68"/>
      <c r="H7" s="4" t="s">
        <v>64</v>
      </c>
      <c r="I7" s="68"/>
      <c r="J7" s="4" t="s">
        <v>63</v>
      </c>
      <c r="K7" s="68"/>
      <c r="L7" s="4" t="s">
        <v>64</v>
      </c>
      <c r="N7" s="136"/>
      <c r="O7" s="136"/>
    </row>
    <row r="8" spans="1:15" ht="21.75" customHeight="1">
      <c r="A8" s="125" t="s">
        <v>144</v>
      </c>
      <c r="J8" s="139"/>
      <c r="K8" s="140"/>
      <c r="N8" s="136"/>
      <c r="O8" s="136"/>
    </row>
    <row r="9" spans="1:15" ht="21.75" customHeight="1">
      <c r="B9" s="214" t="s">
        <v>145</v>
      </c>
      <c r="C9" s="214"/>
      <c r="D9" s="141"/>
      <c r="E9" s="141"/>
      <c r="F9" s="161">
        <f>PL!G29</f>
        <v>52075543.617090285</v>
      </c>
      <c r="G9" s="142"/>
      <c r="H9" s="142">
        <f>PL!I29</f>
        <v>21766345.715584137</v>
      </c>
      <c r="I9" s="141"/>
      <c r="J9" s="40">
        <f>PL!K29</f>
        <v>52075543.6237543</v>
      </c>
      <c r="K9" s="143"/>
      <c r="L9" s="40">
        <f>PL!M29</f>
        <v>21766345.71558376</v>
      </c>
      <c r="N9" s="136"/>
      <c r="O9" s="136"/>
    </row>
    <row r="10" spans="1:15" ht="21.75" customHeight="1">
      <c r="B10" s="174" t="s">
        <v>146</v>
      </c>
      <c r="C10" s="174"/>
      <c r="D10" s="175"/>
      <c r="G10" s="144"/>
      <c r="H10" s="144"/>
      <c r="J10" s="140"/>
      <c r="K10" s="140"/>
      <c r="L10" s="145"/>
      <c r="N10" s="136"/>
      <c r="O10" s="136"/>
    </row>
    <row r="11" spans="1:15" ht="21.75" customHeight="1">
      <c r="B11" s="106"/>
      <c r="C11" s="106" t="s">
        <v>147</v>
      </c>
      <c r="D11" s="173"/>
      <c r="G11" s="144"/>
      <c r="H11" s="144"/>
      <c r="J11" s="140"/>
      <c r="K11" s="140"/>
      <c r="L11" s="145"/>
      <c r="N11" s="136"/>
      <c r="O11" s="136"/>
    </row>
    <row r="12" spans="1:15" ht="21.75" customHeight="1">
      <c r="C12" s="125" t="s">
        <v>148</v>
      </c>
      <c r="F12" s="160">
        <v>6740223.2452849317</v>
      </c>
      <c r="G12" s="40"/>
      <c r="H12" s="40">
        <v>10545847.960000001</v>
      </c>
      <c r="I12" s="40">
        <v>6740223.2506849319</v>
      </c>
      <c r="J12" s="40">
        <v>90841.510000000009</v>
      </c>
      <c r="K12" s="140"/>
      <c r="L12" s="40">
        <v>4021.15</v>
      </c>
      <c r="N12" s="136"/>
      <c r="O12" s="136"/>
    </row>
    <row r="13" spans="1:15" ht="21.75" customHeight="1">
      <c r="C13" s="125" t="s">
        <v>149</v>
      </c>
      <c r="F13" s="160">
        <v>17373857.636336002</v>
      </c>
      <c r="G13" s="40"/>
      <c r="H13" s="40">
        <v>0</v>
      </c>
      <c r="J13" s="40">
        <v>1142165.5323444582</v>
      </c>
      <c r="K13" s="140"/>
      <c r="L13" s="40">
        <v>0</v>
      </c>
      <c r="N13" s="136"/>
      <c r="O13" s="136"/>
    </row>
    <row r="14" spans="1:15" ht="21.75" customHeight="1">
      <c r="C14" s="125" t="s">
        <v>150</v>
      </c>
      <c r="F14" s="160">
        <v>941102.61</v>
      </c>
      <c r="G14" s="40"/>
      <c r="H14" s="40">
        <v>1122732.52</v>
      </c>
      <c r="J14" s="40">
        <v>29136.650000000012</v>
      </c>
      <c r="K14" s="140"/>
      <c r="L14" s="40">
        <v>0</v>
      </c>
      <c r="N14" s="136"/>
      <c r="O14" s="136"/>
    </row>
    <row r="15" spans="1:15" ht="21.75" customHeight="1">
      <c r="C15" s="125" t="s">
        <v>151</v>
      </c>
      <c r="F15" s="160">
        <v>709597.69099999999</v>
      </c>
      <c r="G15" s="40"/>
      <c r="H15" s="40">
        <v>383.54950136947446</v>
      </c>
      <c r="J15" s="40">
        <v>0</v>
      </c>
      <c r="K15" s="140"/>
      <c r="L15" s="40">
        <v>0</v>
      </c>
      <c r="N15" s="136"/>
      <c r="O15" s="136"/>
    </row>
    <row r="16" spans="1:15" ht="21.75" customHeight="1">
      <c r="C16" s="125" t="s">
        <v>205</v>
      </c>
      <c r="F16" s="160">
        <v>-47044.456775187602</v>
      </c>
      <c r="G16" s="40"/>
      <c r="H16" s="40">
        <v>0</v>
      </c>
      <c r="J16" s="40">
        <v>0</v>
      </c>
      <c r="K16" s="140"/>
      <c r="L16" s="40">
        <v>0</v>
      </c>
      <c r="N16" s="136"/>
      <c r="O16" s="136"/>
    </row>
    <row r="17" spans="2:15">
      <c r="C17" s="125" t="s">
        <v>236</v>
      </c>
      <c r="F17" s="160">
        <v>1534542.55</v>
      </c>
      <c r="G17" s="40"/>
      <c r="H17" s="40">
        <v>2020715.85</v>
      </c>
      <c r="J17" s="40">
        <v>0</v>
      </c>
      <c r="K17" s="140"/>
      <c r="L17" s="40">
        <v>0</v>
      </c>
      <c r="N17" s="136"/>
      <c r="O17" s="136"/>
    </row>
    <row r="18" spans="2:15">
      <c r="C18" s="125" t="s">
        <v>153</v>
      </c>
      <c r="F18" s="160">
        <v>159776.78</v>
      </c>
      <c r="G18" s="40"/>
      <c r="H18" s="40">
        <v>0</v>
      </c>
      <c r="J18" s="40">
        <v>0</v>
      </c>
      <c r="K18" s="140"/>
      <c r="L18" s="40">
        <v>0</v>
      </c>
      <c r="N18" s="136"/>
      <c r="O18" s="136"/>
    </row>
    <row r="19" spans="2:15">
      <c r="C19" s="125" t="s">
        <v>184</v>
      </c>
      <c r="F19" s="160">
        <v>0</v>
      </c>
      <c r="G19" s="40"/>
      <c r="H19" s="40">
        <v>1155555.52</v>
      </c>
      <c r="J19" s="40">
        <v>0</v>
      </c>
      <c r="K19" s="140"/>
      <c r="L19" s="40">
        <v>0</v>
      </c>
      <c r="N19" s="136"/>
      <c r="O19" s="136"/>
    </row>
    <row r="20" spans="2:15" ht="21.75" customHeight="1">
      <c r="C20" s="125" t="s">
        <v>152</v>
      </c>
      <c r="F20" s="160">
        <v>815778.04</v>
      </c>
      <c r="G20" s="40"/>
      <c r="H20" s="40">
        <v>1105366</v>
      </c>
      <c r="J20" s="40">
        <v>415587</v>
      </c>
      <c r="K20" s="140"/>
      <c r="L20" s="40">
        <v>818678</v>
      </c>
      <c r="N20" s="136"/>
      <c r="O20" s="136"/>
    </row>
    <row r="21" spans="2:15" ht="21.75" customHeight="1">
      <c r="C21" s="125" t="s">
        <v>192</v>
      </c>
      <c r="F21" s="160">
        <v>0</v>
      </c>
      <c r="G21" s="40"/>
      <c r="H21" s="40">
        <v>0</v>
      </c>
      <c r="J21" s="40">
        <v>-51936027.4837543</v>
      </c>
      <c r="K21" s="140"/>
      <c r="L21" s="40">
        <v>-22646263.495583758</v>
      </c>
      <c r="N21" s="136"/>
      <c r="O21" s="136"/>
    </row>
    <row r="22" spans="2:15" ht="21.75" customHeight="1">
      <c r="C22" s="125" t="s">
        <v>154</v>
      </c>
      <c r="F22" s="160">
        <v>-109081.06999999995</v>
      </c>
      <c r="G22" s="40"/>
      <c r="H22" s="40">
        <v>-224035.69</v>
      </c>
      <c r="J22" s="40">
        <v>-49366.14</v>
      </c>
      <c r="K22" s="140"/>
      <c r="L22" s="40">
        <v>-1594.55</v>
      </c>
      <c r="N22" s="136"/>
      <c r="O22" s="136"/>
    </row>
    <row r="23" spans="2:15" ht="21.75" customHeight="1">
      <c r="C23" s="125" t="s">
        <v>155</v>
      </c>
      <c r="F23" s="160">
        <v>6988100.7000000002</v>
      </c>
      <c r="G23" s="40"/>
      <c r="H23" s="40">
        <v>3793734.5944160959</v>
      </c>
      <c r="J23" s="40">
        <v>268459.48000000004</v>
      </c>
      <c r="K23" s="140"/>
      <c r="L23" s="40">
        <v>0</v>
      </c>
      <c r="M23" s="146"/>
      <c r="N23" s="146"/>
      <c r="O23" s="146"/>
    </row>
    <row r="24" spans="2:15" ht="21.75" customHeight="1">
      <c r="C24" s="125" t="s">
        <v>193</v>
      </c>
      <c r="F24" s="162">
        <v>14460013.180000003</v>
      </c>
      <c r="G24" s="58"/>
      <c r="H24" s="41">
        <v>6959274.9000000004</v>
      </c>
      <c r="J24" s="41">
        <v>-70089.2</v>
      </c>
      <c r="K24" s="140"/>
      <c r="L24" s="41">
        <v>-163735.6</v>
      </c>
      <c r="M24" s="146"/>
      <c r="N24" s="146"/>
      <c r="O24" s="146"/>
    </row>
    <row r="25" spans="2:15" ht="21.75" customHeight="1">
      <c r="B25" s="125" t="s">
        <v>206</v>
      </c>
      <c r="F25" s="163"/>
      <c r="G25" s="58"/>
      <c r="H25" s="58"/>
      <c r="J25" s="58"/>
      <c r="K25" s="140"/>
      <c r="L25" s="58"/>
      <c r="M25" s="146"/>
      <c r="N25" s="146"/>
      <c r="O25" s="146"/>
    </row>
    <row r="26" spans="2:15" ht="21.75" customHeight="1">
      <c r="C26" s="125" t="s">
        <v>207</v>
      </c>
      <c r="F26" s="160">
        <f>SUM(F9:F24)</f>
        <v>101642410.52293605</v>
      </c>
      <c r="G26" s="147"/>
      <c r="H26" s="147">
        <f>SUM(H9:H24)</f>
        <v>48245920.91950161</v>
      </c>
      <c r="J26" s="40">
        <f>SUM(J9:J24)</f>
        <v>1966250.9723444576</v>
      </c>
      <c r="K26" s="140"/>
      <c r="L26" s="40">
        <f>SUM(L9:L24)</f>
        <v>-222548.77999999898</v>
      </c>
      <c r="M26" s="148"/>
      <c r="N26" s="148"/>
      <c r="O26" s="148"/>
    </row>
    <row r="27" spans="2:15" ht="21.75" customHeight="1">
      <c r="G27" s="144"/>
      <c r="H27" s="144"/>
      <c r="J27" s="40"/>
      <c r="K27" s="140"/>
      <c r="N27" s="136"/>
      <c r="O27" s="136"/>
    </row>
    <row r="28" spans="2:15" ht="21.75" customHeight="1">
      <c r="B28" s="125" t="s">
        <v>156</v>
      </c>
      <c r="G28" s="144"/>
      <c r="H28" s="144"/>
      <c r="J28" s="40"/>
      <c r="K28" s="140"/>
      <c r="N28" s="136"/>
      <c r="O28" s="136"/>
    </row>
    <row r="29" spans="2:15" ht="21.75" customHeight="1">
      <c r="C29" s="125" t="s">
        <v>157</v>
      </c>
      <c r="F29" s="160">
        <v>6077838.3299999945</v>
      </c>
      <c r="G29" s="40"/>
      <c r="H29" s="40">
        <v>-5404038.0499999998</v>
      </c>
      <c r="J29" s="40">
        <v>-644865.34</v>
      </c>
      <c r="K29" s="140"/>
      <c r="L29" s="40">
        <v>-761422.83000000007</v>
      </c>
      <c r="N29" s="136"/>
      <c r="O29" s="136"/>
    </row>
    <row r="30" spans="2:15" ht="21.75" customHeight="1">
      <c r="C30" s="125" t="s">
        <v>158</v>
      </c>
      <c r="F30" s="160">
        <v>6451850.6599999787</v>
      </c>
      <c r="G30" s="40"/>
      <c r="H30" s="40">
        <v>-20057754.780000024</v>
      </c>
      <c r="J30" s="40">
        <v>0</v>
      </c>
      <c r="K30" s="140"/>
      <c r="L30" s="105">
        <v>0</v>
      </c>
      <c r="N30" s="136"/>
      <c r="O30" s="136"/>
    </row>
    <row r="31" spans="2:15" ht="21.75" customHeight="1">
      <c r="C31" s="125" t="s">
        <v>70</v>
      </c>
      <c r="F31" s="160">
        <v>-3897982.1600000006</v>
      </c>
      <c r="G31" s="40"/>
      <c r="H31" s="40">
        <v>-1582462.8199999996</v>
      </c>
      <c r="J31" s="40">
        <v>-5851739.8500000006</v>
      </c>
      <c r="K31" s="140"/>
      <c r="L31" s="40">
        <v>-2068.9700000000012</v>
      </c>
      <c r="N31" s="136"/>
      <c r="O31" s="136"/>
    </row>
    <row r="32" spans="2:15" ht="21.75" customHeight="1">
      <c r="C32" s="125" t="s">
        <v>159</v>
      </c>
      <c r="F32" s="160">
        <v>3120918.6100000003</v>
      </c>
      <c r="G32" s="40"/>
      <c r="H32" s="40">
        <v>-2166750.7410000004</v>
      </c>
      <c r="J32" s="40">
        <v>0</v>
      </c>
      <c r="K32" s="140"/>
      <c r="L32" s="40">
        <v>-492450</v>
      </c>
      <c r="N32" s="136"/>
      <c r="O32" s="136"/>
    </row>
    <row r="33" spans="1:17" ht="21.75" customHeight="1">
      <c r="B33" s="125" t="s">
        <v>160</v>
      </c>
      <c r="G33" s="40"/>
      <c r="H33" s="40"/>
      <c r="J33" s="40"/>
      <c r="K33" s="58"/>
      <c r="L33" s="144"/>
      <c r="N33" s="136"/>
      <c r="O33" s="136"/>
    </row>
    <row r="34" spans="1:17" ht="21.75" customHeight="1">
      <c r="C34" s="125" t="s">
        <v>102</v>
      </c>
      <c r="F34" s="160">
        <v>-12921264.740000017</v>
      </c>
      <c r="G34" s="40"/>
      <c r="H34" s="40">
        <v>65719564.484416083</v>
      </c>
      <c r="J34" s="40">
        <v>1380261.1700000004</v>
      </c>
      <c r="K34" s="140"/>
      <c r="L34" s="144">
        <v>2287972</v>
      </c>
      <c r="N34" s="136"/>
      <c r="O34" s="136"/>
    </row>
    <row r="35" spans="1:17" ht="21.75" customHeight="1">
      <c r="C35" s="125" t="s">
        <v>105</v>
      </c>
      <c r="F35" s="160">
        <v>7966420.4399999995</v>
      </c>
      <c r="G35" s="40"/>
      <c r="H35" s="40">
        <v>-213000.19000000018</v>
      </c>
      <c r="J35" s="40">
        <v>3591668.8</v>
      </c>
      <c r="K35" s="140"/>
      <c r="L35" s="144">
        <v>189909.25</v>
      </c>
      <c r="N35" s="136"/>
      <c r="O35" s="136"/>
    </row>
    <row r="36" spans="1:17" ht="21.75" customHeight="1">
      <c r="C36" s="125" t="s">
        <v>161</v>
      </c>
      <c r="F36" s="160">
        <v>182000</v>
      </c>
      <c r="G36" s="40"/>
      <c r="H36" s="40">
        <v>-350000</v>
      </c>
      <c r="J36" s="40">
        <v>-8000</v>
      </c>
      <c r="K36" s="140"/>
      <c r="L36" s="105">
        <v>10500</v>
      </c>
      <c r="N36" s="136"/>
      <c r="O36" s="136"/>
    </row>
    <row r="37" spans="1:17" ht="21.75" customHeight="1">
      <c r="B37" s="125" t="s">
        <v>162</v>
      </c>
      <c r="F37" s="164">
        <f>SUM(F26:F36)</f>
        <v>108622191.662936</v>
      </c>
      <c r="G37" s="146"/>
      <c r="H37" s="149">
        <f>SUM(H26:H36)</f>
        <v>84191478.82291767</v>
      </c>
      <c r="J37" s="149">
        <f>SUM(J26:J36)</f>
        <v>433575.75234445697</v>
      </c>
      <c r="K37" s="140"/>
      <c r="L37" s="149">
        <f>SUM(L26:L36)</f>
        <v>1009890.6700000009</v>
      </c>
      <c r="N37" s="136"/>
      <c r="O37" s="136"/>
    </row>
    <row r="38" spans="1:17" ht="21.75" customHeight="1">
      <c r="C38" s="125" t="s">
        <v>163</v>
      </c>
      <c r="F38" s="162">
        <v>-11657797.518000001</v>
      </c>
      <c r="G38" s="58"/>
      <c r="H38" s="41">
        <v>-3657035.9780000136</v>
      </c>
      <c r="J38" s="41">
        <v>-13028.200000000012</v>
      </c>
      <c r="K38" s="140"/>
      <c r="L38" s="41">
        <v>-231579.37</v>
      </c>
      <c r="N38" s="136"/>
      <c r="O38" s="136"/>
    </row>
    <row r="39" spans="1:17" ht="21.75" customHeight="1">
      <c r="B39" s="125" t="s">
        <v>164</v>
      </c>
      <c r="F39" s="162">
        <f>SUM(F37:F38)</f>
        <v>96964394.144935995</v>
      </c>
      <c r="G39" s="146"/>
      <c r="H39" s="150">
        <f>SUM(H37:H38)</f>
        <v>80534442.844917655</v>
      </c>
      <c r="J39" s="150">
        <f>SUM(J37:J38)</f>
        <v>420547.55234445696</v>
      </c>
      <c r="K39" s="140"/>
      <c r="L39" s="150">
        <f>SUM(L37:L38)</f>
        <v>778311.30000000086</v>
      </c>
      <c r="N39" s="136"/>
      <c r="O39" s="136"/>
    </row>
    <row r="40" spans="1:17" ht="21.75" hidden="1" customHeight="1">
      <c r="G40" s="140"/>
      <c r="H40" s="140"/>
      <c r="J40" s="140"/>
      <c r="K40" s="140"/>
      <c r="N40" s="136"/>
      <c r="O40" s="136"/>
    </row>
    <row r="41" spans="1:17" ht="21.75" hidden="1" customHeight="1">
      <c r="G41" s="140"/>
      <c r="H41" s="140"/>
      <c r="J41" s="140"/>
      <c r="K41" s="140"/>
      <c r="N41" s="136"/>
      <c r="O41" s="136"/>
    </row>
    <row r="42" spans="1:17" ht="21.75" customHeight="1">
      <c r="G42" s="140"/>
      <c r="H42" s="140"/>
      <c r="J42" s="140"/>
      <c r="K42" s="140"/>
      <c r="N42" s="136"/>
      <c r="O42" s="136"/>
    </row>
    <row r="43" spans="1:17" ht="21.75" customHeight="1">
      <c r="G43" s="140"/>
      <c r="H43" s="140"/>
      <c r="J43" s="140"/>
      <c r="K43" s="140"/>
      <c r="N43" s="136"/>
      <c r="O43" s="136"/>
    </row>
    <row r="44" spans="1:17" ht="21.75" customHeight="1">
      <c r="G44" s="140"/>
      <c r="H44" s="140"/>
      <c r="J44" s="140"/>
      <c r="K44" s="140"/>
      <c r="N44" s="136"/>
      <c r="O44" s="136"/>
    </row>
    <row r="45" spans="1:17" ht="21.75" customHeight="1">
      <c r="G45" s="140"/>
      <c r="H45" s="140"/>
      <c r="J45" s="140"/>
      <c r="K45" s="140"/>
      <c r="N45" s="136"/>
      <c r="O45" s="136"/>
    </row>
    <row r="46" spans="1:17" s="170" customFormat="1" ht="21.75" customHeight="1">
      <c r="A46" s="179" t="s">
        <v>99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1"/>
      <c r="P46" s="172"/>
      <c r="Q46" s="172"/>
    </row>
    <row r="47" spans="1:17" s="170" customFormat="1" ht="21.75" customHeight="1">
      <c r="A47" s="185" t="s">
        <v>190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71"/>
      <c r="P47" s="172"/>
      <c r="Q47" s="172"/>
    </row>
    <row r="48" spans="1:17" ht="21.75" customHeight="1">
      <c r="A48" s="151"/>
      <c r="B48" s="151"/>
      <c r="C48" s="151"/>
      <c r="D48" s="151"/>
      <c r="E48" s="151"/>
      <c r="F48" s="165"/>
      <c r="G48" s="151"/>
      <c r="H48" s="151"/>
      <c r="I48" s="151"/>
      <c r="J48" s="151"/>
      <c r="K48" s="151"/>
      <c r="L48" s="151"/>
    </row>
    <row r="49" spans="1:13" ht="21.75" customHeight="1">
      <c r="A49" s="210" t="s">
        <v>58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</row>
    <row r="50" spans="1:13" ht="21.75" customHeight="1">
      <c r="A50" s="151"/>
      <c r="B50" s="151"/>
      <c r="C50" s="151"/>
      <c r="D50" s="151"/>
      <c r="E50" s="151"/>
      <c r="F50" s="165"/>
      <c r="G50" s="151"/>
      <c r="H50" s="151"/>
      <c r="I50" s="151"/>
      <c r="J50" s="135"/>
      <c r="K50" s="151"/>
      <c r="L50" s="151"/>
    </row>
    <row r="51" spans="1:13" ht="21.75" customHeight="1">
      <c r="A51" s="212" t="str">
        <f>A2</f>
        <v>HEALTHLEAD PUBLIC COMPANY LIMITED AND ITS SUBSIDIARIES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</row>
    <row r="52" spans="1:13" ht="21.75" customHeight="1">
      <c r="A52" s="212" t="s">
        <v>137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</row>
    <row r="53" spans="1:13" ht="21.75" customHeight="1">
      <c r="A53" s="212" t="str">
        <f>A4</f>
        <v>FOR YEARS ENDED DECEMBER 31, 2020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</row>
    <row r="54" spans="1:13" ht="21.75" customHeight="1">
      <c r="A54" s="137"/>
      <c r="B54" s="137"/>
      <c r="C54" s="137"/>
      <c r="D54" s="137"/>
      <c r="E54" s="137"/>
      <c r="F54" s="213" t="s">
        <v>83</v>
      </c>
      <c r="G54" s="213"/>
      <c r="H54" s="213"/>
      <c r="I54" s="213"/>
      <c r="J54" s="213"/>
      <c r="K54" s="213"/>
      <c r="L54" s="213"/>
    </row>
    <row r="55" spans="1:13" ht="21.75" customHeight="1">
      <c r="A55" s="137"/>
      <c r="B55" s="137"/>
      <c r="C55" s="137"/>
      <c r="D55" s="137"/>
      <c r="E55" s="137"/>
      <c r="F55" s="208" t="s">
        <v>65</v>
      </c>
      <c r="G55" s="208"/>
      <c r="H55" s="208"/>
      <c r="I55" s="118"/>
      <c r="J55" s="209" t="s">
        <v>66</v>
      </c>
      <c r="K55" s="209"/>
      <c r="L55" s="209"/>
    </row>
    <row r="56" spans="1:13" ht="21.75" customHeight="1">
      <c r="A56" s="137"/>
      <c r="B56" s="137"/>
      <c r="C56" s="137"/>
      <c r="D56" s="137"/>
      <c r="E56" s="137"/>
      <c r="F56" s="4" t="s">
        <v>63</v>
      </c>
      <c r="G56" s="68"/>
      <c r="H56" s="4" t="s">
        <v>64</v>
      </c>
      <c r="I56" s="68"/>
      <c r="J56" s="4" t="s">
        <v>63</v>
      </c>
      <c r="K56" s="68"/>
      <c r="L56" s="4" t="s">
        <v>64</v>
      </c>
    </row>
    <row r="57" spans="1:13" ht="21.75" customHeight="1">
      <c r="A57" s="137"/>
      <c r="B57" s="137"/>
      <c r="C57" s="137"/>
      <c r="D57" s="137"/>
      <c r="E57" s="137"/>
      <c r="F57" s="166"/>
      <c r="G57" s="137"/>
      <c r="H57" s="137"/>
      <c r="I57" s="137"/>
      <c r="J57" s="139"/>
      <c r="K57" s="152"/>
      <c r="L57" s="139"/>
    </row>
    <row r="58" spans="1:13" ht="21.75" customHeight="1">
      <c r="A58" s="125" t="s">
        <v>165</v>
      </c>
      <c r="J58" s="139"/>
      <c r="K58" s="140"/>
      <c r="L58" s="139"/>
      <c r="M58" s="58"/>
    </row>
    <row r="59" spans="1:13" ht="21.75" customHeight="1">
      <c r="B59" s="125" t="s">
        <v>204</v>
      </c>
      <c r="F59" s="160">
        <v>3000000</v>
      </c>
      <c r="G59" s="144"/>
      <c r="H59" s="40">
        <v>0</v>
      </c>
      <c r="J59" s="40">
        <v>0</v>
      </c>
      <c r="K59" s="140"/>
      <c r="L59" s="40">
        <v>0</v>
      </c>
      <c r="M59" s="58"/>
    </row>
    <row r="60" spans="1:13" ht="21.75" hidden="1" customHeight="1">
      <c r="B60" s="125" t="s">
        <v>11</v>
      </c>
      <c r="D60" s="151"/>
      <c r="G60" s="144"/>
      <c r="H60" s="144"/>
      <c r="J60" s="40"/>
      <c r="K60" s="40"/>
      <c r="L60" s="40">
        <v>0</v>
      </c>
      <c r="M60" s="146"/>
    </row>
    <row r="61" spans="1:13" ht="21.75" hidden="1" customHeight="1">
      <c r="B61" s="125" t="s">
        <v>50</v>
      </c>
      <c r="D61" s="151"/>
      <c r="F61" s="160">
        <v>0</v>
      </c>
      <c r="G61" s="40"/>
      <c r="H61" s="40"/>
      <c r="J61" s="40"/>
      <c r="K61" s="40"/>
      <c r="L61" s="40">
        <v>0</v>
      </c>
      <c r="M61" s="146"/>
    </row>
    <row r="62" spans="1:13" ht="21.75" customHeight="1">
      <c r="B62" s="125" t="s">
        <v>166</v>
      </c>
      <c r="F62" s="160">
        <v>-13403253.85</v>
      </c>
      <c r="G62" s="40"/>
      <c r="H62" s="40">
        <v>-16617113.939999998</v>
      </c>
      <c r="J62" s="129">
        <v>-2718560.0199999996</v>
      </c>
      <c r="K62" s="40"/>
      <c r="L62" s="40">
        <v>-46984.02</v>
      </c>
      <c r="M62" s="58"/>
    </row>
    <row r="63" spans="1:13" ht="21.75" customHeight="1">
      <c r="B63" s="125" t="s">
        <v>169</v>
      </c>
      <c r="F63" s="160">
        <v>24485.979999999981</v>
      </c>
      <c r="G63" s="40"/>
      <c r="H63" s="40">
        <v>0</v>
      </c>
      <c r="J63" s="129">
        <v>0</v>
      </c>
      <c r="K63" s="40"/>
      <c r="L63" s="40">
        <v>0</v>
      </c>
      <c r="M63" s="58"/>
    </row>
    <row r="64" spans="1:13" ht="21.75" hidden="1" customHeight="1">
      <c r="B64" s="68" t="s">
        <v>45</v>
      </c>
      <c r="F64" s="160">
        <v>-3.5769343376159668E-3</v>
      </c>
      <c r="G64" s="105"/>
      <c r="H64" s="105">
        <v>0</v>
      </c>
      <c r="J64" s="129">
        <v>-2.344457656145096E-3</v>
      </c>
      <c r="K64" s="40"/>
      <c r="L64" s="40">
        <v>0</v>
      </c>
      <c r="M64" s="58"/>
    </row>
    <row r="65" spans="1:13" ht="21.75" customHeight="1">
      <c r="B65" s="125" t="s">
        <v>167</v>
      </c>
      <c r="F65" s="160">
        <v>-1392549.9999999995</v>
      </c>
      <c r="G65" s="40"/>
      <c r="H65" s="40">
        <v>-3727750</v>
      </c>
      <c r="J65" s="129">
        <v>-283800</v>
      </c>
      <c r="K65" s="40"/>
      <c r="L65" s="40">
        <v>0</v>
      </c>
      <c r="M65" s="153"/>
    </row>
    <row r="66" spans="1:13" ht="21.75" customHeight="1">
      <c r="B66" s="125" t="s">
        <v>168</v>
      </c>
      <c r="F66" s="160">
        <v>0</v>
      </c>
      <c r="G66" s="144"/>
      <c r="H66" s="144">
        <v>725968.20049863122</v>
      </c>
      <c r="J66" s="129">
        <v>0</v>
      </c>
      <c r="K66" s="40"/>
      <c r="L66" s="40">
        <v>0</v>
      </c>
      <c r="M66" s="58"/>
    </row>
    <row r="67" spans="1:13" ht="21.75" customHeight="1">
      <c r="B67" s="125" t="s">
        <v>203</v>
      </c>
      <c r="D67" s="151"/>
      <c r="F67" s="160">
        <v>0</v>
      </c>
      <c r="G67" s="105"/>
      <c r="H67" s="40">
        <v>-3125000</v>
      </c>
      <c r="J67" s="129">
        <v>0</v>
      </c>
      <c r="K67" s="40"/>
      <c r="L67" s="40">
        <v>0</v>
      </c>
      <c r="M67" s="58"/>
    </row>
    <row r="68" spans="1:13" ht="21.75" customHeight="1">
      <c r="B68" s="125" t="s">
        <v>171</v>
      </c>
      <c r="D68" s="151"/>
      <c r="F68" s="160">
        <v>0</v>
      </c>
      <c r="G68" s="105"/>
      <c r="H68" s="40">
        <v>0</v>
      </c>
      <c r="J68" s="129">
        <v>-20000000.000000022</v>
      </c>
      <c r="K68" s="40"/>
      <c r="L68" s="40">
        <v>-299600</v>
      </c>
      <c r="M68" s="58"/>
    </row>
    <row r="69" spans="1:13" ht="21.75" customHeight="1">
      <c r="B69" s="125" t="s">
        <v>170</v>
      </c>
      <c r="F69" s="160">
        <v>109081.06999999995</v>
      </c>
      <c r="G69" s="144"/>
      <c r="H69" s="154">
        <v>224035.69</v>
      </c>
      <c r="J69" s="129">
        <v>49366.14</v>
      </c>
      <c r="K69" s="40"/>
      <c r="L69" s="40">
        <v>1594.55</v>
      </c>
      <c r="M69" s="58"/>
    </row>
    <row r="70" spans="1:13" ht="21.75" customHeight="1">
      <c r="A70" s="125" t="s">
        <v>172</v>
      </c>
      <c r="F70" s="167">
        <f>SUM(F59:F69)</f>
        <v>-11662236.803576933</v>
      </c>
      <c r="G70" s="58"/>
      <c r="H70" s="95">
        <f>SUM(H59:H69)</f>
        <v>-22519860.049501363</v>
      </c>
      <c r="J70" s="155">
        <f>SUM(J59:J69)</f>
        <v>-22952993.882344477</v>
      </c>
      <c r="K70" s="40"/>
      <c r="L70" s="155">
        <f>SUM(L59:L69)</f>
        <v>-344989.47000000003</v>
      </c>
      <c r="M70" s="58"/>
    </row>
    <row r="71" spans="1:13" ht="21.75" customHeight="1">
      <c r="G71" s="144"/>
      <c r="H71" s="144"/>
      <c r="J71" s="139"/>
      <c r="K71" s="140"/>
      <c r="L71" s="139"/>
      <c r="M71" s="58"/>
    </row>
    <row r="72" spans="1:13" ht="21.75" customHeight="1">
      <c r="A72" s="125" t="s">
        <v>173</v>
      </c>
      <c r="G72" s="144"/>
      <c r="H72" s="144"/>
      <c r="J72" s="140"/>
      <c r="K72" s="40"/>
      <c r="L72" s="140"/>
    </row>
    <row r="73" spans="1:13" ht="21.75" customHeight="1">
      <c r="B73" s="125" t="s">
        <v>200</v>
      </c>
      <c r="F73" s="160">
        <v>-3138112.2299999981</v>
      </c>
      <c r="G73" s="40"/>
      <c r="H73" s="40">
        <v>-7875004.0899999961</v>
      </c>
      <c r="J73" s="40">
        <v>0</v>
      </c>
      <c r="K73" s="40"/>
      <c r="L73" s="40">
        <v>0</v>
      </c>
      <c r="M73" s="176"/>
    </row>
    <row r="74" spans="1:13" ht="21.75" hidden="1" customHeight="1">
      <c r="B74" s="125" t="s">
        <v>46</v>
      </c>
      <c r="F74" s="160">
        <v>0</v>
      </c>
      <c r="G74" s="40"/>
      <c r="H74" s="40">
        <v>0</v>
      </c>
      <c r="J74" s="40">
        <v>0</v>
      </c>
      <c r="K74" s="40"/>
      <c r="L74" s="40"/>
      <c r="M74" s="176"/>
    </row>
    <row r="75" spans="1:13" ht="21.75" customHeight="1">
      <c r="B75" s="125" t="s">
        <v>176</v>
      </c>
      <c r="F75" s="160">
        <v>0</v>
      </c>
      <c r="G75" s="40"/>
      <c r="H75" s="40">
        <v>-2655994</v>
      </c>
      <c r="J75" s="40">
        <v>0</v>
      </c>
      <c r="K75" s="40"/>
      <c r="L75" s="40">
        <v>0</v>
      </c>
      <c r="M75" s="176"/>
    </row>
    <row r="76" spans="1:13" ht="21.75" hidden="1" customHeight="1">
      <c r="B76" s="125" t="s">
        <v>12</v>
      </c>
      <c r="D76" s="151"/>
      <c r="F76" s="160">
        <v>0</v>
      </c>
      <c r="G76" s="40"/>
      <c r="H76" s="40"/>
      <c r="J76" s="40"/>
      <c r="K76" s="40"/>
      <c r="L76" s="40"/>
      <c r="M76" s="176"/>
    </row>
    <row r="77" spans="1:13" ht="21" customHeight="1">
      <c r="B77" s="125" t="s">
        <v>201</v>
      </c>
      <c r="F77" s="160">
        <v>3500000</v>
      </c>
      <c r="G77" s="40"/>
      <c r="H77" s="40">
        <v>0</v>
      </c>
      <c r="J77" s="40">
        <v>0</v>
      </c>
      <c r="K77" s="40"/>
      <c r="L77" s="40">
        <v>0</v>
      </c>
      <c r="M77" s="176"/>
    </row>
    <row r="78" spans="1:13" ht="21.75" customHeight="1">
      <c r="B78" s="125" t="s">
        <v>202</v>
      </c>
      <c r="F78" s="160">
        <v>-23364473.559999999</v>
      </c>
      <c r="G78" s="40"/>
      <c r="H78" s="40">
        <v>-27511082.66</v>
      </c>
      <c r="J78" s="40">
        <v>0</v>
      </c>
      <c r="K78" s="40"/>
      <c r="L78" s="40">
        <v>0</v>
      </c>
      <c r="M78" s="176"/>
    </row>
    <row r="79" spans="1:13" ht="21.75" customHeight="1">
      <c r="B79" s="68" t="s">
        <v>175</v>
      </c>
      <c r="F79" s="160">
        <v>-12691367.59642306</v>
      </c>
      <c r="G79" s="40"/>
      <c r="H79" s="40">
        <v>0</v>
      </c>
      <c r="J79" s="40">
        <v>-1023940.5199999996</v>
      </c>
      <c r="K79" s="40"/>
      <c r="L79" s="40">
        <v>0</v>
      </c>
      <c r="M79" s="177"/>
    </row>
    <row r="80" spans="1:13" ht="21.75" customHeight="1">
      <c r="B80" s="68" t="s">
        <v>199</v>
      </c>
      <c r="F80" s="160">
        <v>20000000</v>
      </c>
      <c r="G80" s="40"/>
      <c r="H80" s="40">
        <v>0</v>
      </c>
      <c r="J80" s="40">
        <v>20000000</v>
      </c>
      <c r="K80" s="40"/>
      <c r="L80" s="40"/>
      <c r="M80" s="177"/>
    </row>
    <row r="81" spans="1:14" ht="21.75" customHeight="1">
      <c r="B81" s="125" t="s">
        <v>198</v>
      </c>
      <c r="F81" s="160">
        <v>0</v>
      </c>
      <c r="G81" s="40"/>
      <c r="H81" s="40">
        <v>0</v>
      </c>
      <c r="J81" s="40">
        <v>59199784.730000004</v>
      </c>
      <c r="K81" s="40"/>
      <c r="L81" s="40">
        <v>0</v>
      </c>
      <c r="M81" s="176"/>
    </row>
    <row r="82" spans="1:14" ht="21.75" customHeight="1">
      <c r="B82" s="125" t="s">
        <v>197</v>
      </c>
      <c r="F82" s="160">
        <v>-55200215.270000003</v>
      </c>
      <c r="G82" s="40"/>
      <c r="H82" s="40">
        <v>0</v>
      </c>
      <c r="J82" s="40">
        <v>-55200000</v>
      </c>
      <c r="K82" s="40"/>
      <c r="L82" s="40">
        <v>0</v>
      </c>
      <c r="M82" s="176"/>
    </row>
    <row r="83" spans="1:14" ht="21.75" customHeight="1">
      <c r="B83" s="125" t="s">
        <v>174</v>
      </c>
      <c r="F83" s="160">
        <v>-6988100.7000000002</v>
      </c>
      <c r="G83" s="40"/>
      <c r="H83" s="41">
        <v>-3793734.5944160959</v>
      </c>
      <c r="J83" s="40">
        <v>-268459.48000000004</v>
      </c>
      <c r="K83" s="40"/>
      <c r="L83" s="40">
        <v>0</v>
      </c>
      <c r="M83" s="177"/>
      <c r="N83" s="140"/>
    </row>
    <row r="84" spans="1:14" ht="21.75" customHeight="1">
      <c r="A84" s="125" t="s">
        <v>177</v>
      </c>
      <c r="F84" s="167">
        <f>SUM(F73:F83)</f>
        <v>-77882269.356423065</v>
      </c>
      <c r="G84" s="95">
        <f>SUM(G73:G83)</f>
        <v>0</v>
      </c>
      <c r="H84" s="95">
        <f>SUM(H73:H83)</f>
        <v>-41835815.344416097</v>
      </c>
      <c r="J84" s="95">
        <f>SUM(J73:J83)</f>
        <v>22707384.730000008</v>
      </c>
      <c r="K84" s="40"/>
      <c r="L84" s="95"/>
    </row>
    <row r="85" spans="1:14" ht="21.75" customHeight="1">
      <c r="G85" s="144"/>
      <c r="H85" s="144"/>
      <c r="J85" s="40"/>
      <c r="K85" s="40"/>
      <c r="L85" s="40"/>
    </row>
    <row r="86" spans="1:14" ht="21.75" customHeight="1">
      <c r="A86" s="125" t="s">
        <v>178</v>
      </c>
      <c r="F86" s="118">
        <f>F84+F70+F39</f>
        <v>7419887.9849359989</v>
      </c>
      <c r="G86" s="96">
        <f>G84+G70+G39</f>
        <v>0</v>
      </c>
      <c r="H86" s="62">
        <f>H84+H70+H39</f>
        <v>16178767.451000199</v>
      </c>
      <c r="I86" s="96">
        <f>I84+I70+I39</f>
        <v>0</v>
      </c>
      <c r="J86" s="96">
        <f>J84+J70+J39</f>
        <v>174938.39999998797</v>
      </c>
      <c r="K86" s="40"/>
      <c r="L86" s="96">
        <f>L84+L70+L39</f>
        <v>433321.83000000083</v>
      </c>
    </row>
    <row r="87" spans="1:14" ht="21.75" customHeight="1">
      <c r="A87" s="125" t="s">
        <v>179</v>
      </c>
      <c r="F87" s="160">
        <f>BS!I11</f>
        <v>27425960.689999998</v>
      </c>
      <c r="G87" s="144"/>
      <c r="H87" s="105">
        <v>11247193.24</v>
      </c>
      <c r="J87" s="40">
        <f>BS!M11</f>
        <v>733321.83</v>
      </c>
      <c r="K87" s="40"/>
      <c r="L87" s="40">
        <v>300000</v>
      </c>
    </row>
    <row r="88" spans="1:14" ht="21.75" customHeight="1" thickBot="1">
      <c r="A88" s="125" t="s">
        <v>180</v>
      </c>
      <c r="F88" s="168">
        <f>SUM(F86:F87)</f>
        <v>34845848.674935997</v>
      </c>
      <c r="G88" s="156"/>
      <c r="H88" s="157">
        <f>SUM(H86:H87)</f>
        <v>27425960.691000201</v>
      </c>
      <c r="J88" s="97">
        <f>SUM(J86:J87)</f>
        <v>908260.22999998787</v>
      </c>
      <c r="K88" s="40"/>
      <c r="L88" s="97">
        <f>SUM(L86:L87)</f>
        <v>733321.83000000077</v>
      </c>
    </row>
    <row r="89" spans="1:14" ht="21.75" customHeight="1" thickTop="1">
      <c r="F89" s="163"/>
      <c r="G89" s="156"/>
      <c r="H89" s="156"/>
      <c r="J89" s="58"/>
      <c r="K89" s="40"/>
    </row>
    <row r="90" spans="1:14" ht="21.75" customHeight="1">
      <c r="A90" s="125" t="s">
        <v>181</v>
      </c>
      <c r="F90" s="163"/>
      <c r="G90" s="156"/>
      <c r="H90" s="156"/>
      <c r="J90" s="58"/>
      <c r="K90" s="40"/>
    </row>
    <row r="91" spans="1:14" ht="21.75" customHeight="1">
      <c r="B91" s="124" t="s">
        <v>182</v>
      </c>
      <c r="F91" s="163">
        <f>-133494095.4-1632498.66+1323848.93-730399.41+47044.47</f>
        <v>-134486100.06999999</v>
      </c>
      <c r="G91" s="58"/>
      <c r="H91" s="58">
        <v>0</v>
      </c>
      <c r="J91" s="58">
        <v>-6553408.7400000002</v>
      </c>
      <c r="K91" s="40"/>
      <c r="L91" s="105">
        <v>0</v>
      </c>
    </row>
    <row r="92" spans="1:14" ht="21.75" customHeight="1">
      <c r="B92" s="124" t="s">
        <v>183</v>
      </c>
      <c r="F92" s="163">
        <v>12713344.779999999</v>
      </c>
      <c r="G92" s="58"/>
      <c r="H92" s="58">
        <v>0</v>
      </c>
      <c r="J92" s="58">
        <v>0</v>
      </c>
      <c r="K92" s="40"/>
      <c r="L92" s="105">
        <v>0</v>
      </c>
    </row>
    <row r="93" spans="1:14" ht="21.75" customHeight="1">
      <c r="B93" s="124" t="s">
        <v>196</v>
      </c>
      <c r="F93" s="163">
        <f>120780750.62-640493.98+1632498.65</f>
        <v>121772755.29000001</v>
      </c>
      <c r="G93" s="156"/>
      <c r="H93" s="105">
        <v>0</v>
      </c>
      <c r="J93" s="58">
        <v>6553408.7400000002</v>
      </c>
      <c r="K93" s="40"/>
      <c r="L93" s="105">
        <v>0</v>
      </c>
    </row>
    <row r="94" spans="1:14" ht="18.75" customHeight="1">
      <c r="F94" s="163"/>
      <c r="G94" s="156"/>
      <c r="H94" s="156"/>
      <c r="J94" s="58"/>
      <c r="K94" s="40"/>
    </row>
    <row r="95" spans="1:14" ht="21.75" hidden="1" customHeight="1">
      <c r="F95" s="163"/>
      <c r="G95" s="156"/>
      <c r="H95" s="156"/>
      <c r="J95" s="58"/>
      <c r="K95" s="40"/>
    </row>
    <row r="96" spans="1:14" ht="21.75" customHeight="1">
      <c r="A96" s="68" t="s">
        <v>98</v>
      </c>
      <c r="F96" s="163"/>
      <c r="G96" s="156"/>
      <c r="H96" s="156"/>
      <c r="J96" s="58"/>
      <c r="K96" s="40"/>
    </row>
    <row r="97" spans="1:17" ht="21.75" customHeight="1">
      <c r="A97" s="68"/>
      <c r="F97" s="163"/>
      <c r="G97" s="156"/>
      <c r="H97" s="156"/>
      <c r="J97" s="58"/>
      <c r="K97" s="40"/>
    </row>
    <row r="98" spans="1:17" ht="21.75" hidden="1" customHeight="1">
      <c r="A98" s="68"/>
      <c r="F98" s="163"/>
      <c r="G98" s="156"/>
      <c r="H98" s="156"/>
      <c r="J98" s="58"/>
      <c r="K98" s="40"/>
    </row>
    <row r="99" spans="1:17" ht="21.75" customHeight="1">
      <c r="A99" s="68"/>
      <c r="F99" s="163"/>
      <c r="G99" s="156"/>
      <c r="H99" s="156"/>
      <c r="J99" s="58"/>
      <c r="K99" s="40"/>
    </row>
    <row r="100" spans="1:17" s="170" customFormat="1" ht="21.75" customHeight="1">
      <c r="A100" s="179" t="s">
        <v>99</v>
      </c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1"/>
      <c r="P100" s="172"/>
      <c r="Q100" s="172"/>
    </row>
    <row r="101" spans="1:17" s="170" customFormat="1" ht="21.75" customHeight="1">
      <c r="A101" s="185" t="s">
        <v>190</v>
      </c>
      <c r="B101" s="185"/>
      <c r="C101" s="185"/>
      <c r="D101" s="185"/>
      <c r="E101" s="185"/>
      <c r="F101" s="185"/>
      <c r="G101" s="185"/>
      <c r="H101" s="185"/>
      <c r="I101" s="185"/>
      <c r="J101" s="185"/>
      <c r="K101" s="185"/>
      <c r="L101" s="185"/>
      <c r="M101" s="171"/>
      <c r="P101" s="172"/>
      <c r="Q101" s="172"/>
    </row>
    <row r="102" spans="1:17" ht="21.75" customHeight="1">
      <c r="A102" s="151"/>
      <c r="B102" s="151"/>
      <c r="C102" s="151"/>
      <c r="D102" s="151"/>
      <c r="E102" s="151"/>
      <c r="F102" s="165"/>
      <c r="G102" s="151"/>
      <c r="H102" s="151"/>
      <c r="I102" s="151"/>
      <c r="J102" s="151"/>
      <c r="K102" s="151"/>
      <c r="L102" s="151"/>
    </row>
    <row r="103" spans="1:17" ht="21.75" customHeight="1">
      <c r="A103" s="210" t="s">
        <v>59</v>
      </c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</row>
    <row r="104" spans="1:17">
      <c r="D104" s="125" t="s">
        <v>48</v>
      </c>
      <c r="E104" s="105"/>
      <c r="F104" s="160">
        <f>BS!G11</f>
        <v>34845848.670000009</v>
      </c>
      <c r="G104" s="105"/>
      <c r="H104" s="105">
        <f>BS!I11</f>
        <v>27425960.689999998</v>
      </c>
      <c r="I104" s="105"/>
      <c r="J104" s="105">
        <f>BS!K11</f>
        <v>908260.2300000001</v>
      </c>
      <c r="K104" s="158"/>
      <c r="L104" s="105">
        <v>733321.83000000077</v>
      </c>
      <c r="M104" s="158"/>
    </row>
    <row r="105" spans="1:17">
      <c r="D105" s="125" t="s">
        <v>49</v>
      </c>
      <c r="E105" s="105"/>
      <c r="F105" s="160">
        <f>F104-F88</f>
        <v>-4.9359872937202454E-3</v>
      </c>
      <c r="G105" s="105"/>
      <c r="H105" s="105">
        <f>H104-H88</f>
        <v>-1.0002031922340393E-3</v>
      </c>
      <c r="I105" s="105">
        <f>I104-I88</f>
        <v>0</v>
      </c>
      <c r="J105" s="105">
        <f>J104-J88</f>
        <v>1.2223608791828156E-8</v>
      </c>
      <c r="K105" s="105">
        <f>K104-K88</f>
        <v>0</v>
      </c>
      <c r="L105" s="105">
        <f>L104-L88</f>
        <v>0</v>
      </c>
      <c r="M105" s="158"/>
    </row>
    <row r="107" spans="1:17">
      <c r="F107" s="160">
        <f>F105/2</f>
        <v>-2.4679936468601227E-3</v>
      </c>
    </row>
    <row r="109" spans="1:17">
      <c r="J109" s="140"/>
    </row>
  </sheetData>
  <mergeCells count="19">
    <mergeCell ref="A2:L2"/>
    <mergeCell ref="F54:L54"/>
    <mergeCell ref="A49:L49"/>
    <mergeCell ref="F5:L5"/>
    <mergeCell ref="J6:L6"/>
    <mergeCell ref="B9:C9"/>
    <mergeCell ref="A4:L4"/>
    <mergeCell ref="A46:L46"/>
    <mergeCell ref="A47:L47"/>
    <mergeCell ref="A52:L52"/>
    <mergeCell ref="A53:L53"/>
    <mergeCell ref="A51:L51"/>
    <mergeCell ref="A3:L3"/>
    <mergeCell ref="J55:L55"/>
    <mergeCell ref="A103:L103"/>
    <mergeCell ref="F6:H6"/>
    <mergeCell ref="F55:H55"/>
    <mergeCell ref="A100:L100"/>
    <mergeCell ref="A101:L101"/>
  </mergeCells>
  <pageMargins left="0.70866141732283472" right="0" top="0.6692913385826772" bottom="0" header="0.35433070866141736" footer="0"/>
  <pageSetup paperSize="9" scale="72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SE_Conso</vt:lpstr>
      <vt:lpstr>SE_Separate</vt:lpstr>
      <vt:lpstr>PL</vt:lpstr>
      <vt:lpstr>OCI</vt:lpstr>
      <vt:lpstr>CF</vt:lpstr>
      <vt:lpstr>BS!Print_Area</vt:lpstr>
      <vt:lpstr>CF!Print_Area</vt:lpstr>
      <vt:lpstr>PL!Print_Area</vt:lpstr>
      <vt:lpstr>SE_Conso!Print_Area</vt:lpstr>
      <vt:lpstr>SE_Separate!Print_Area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Aoyypatt</cp:lastModifiedBy>
  <cp:lastPrinted>2021-04-06T11:30:48Z</cp:lastPrinted>
  <dcterms:created xsi:type="dcterms:W3CDTF">2020-03-28T13:44:10Z</dcterms:created>
  <dcterms:modified xsi:type="dcterms:W3CDTF">2021-12-01T10:27:35Z</dcterms:modified>
</cp:coreProperties>
</file>