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laika\Desktop\"/>
    </mc:Choice>
  </mc:AlternateContent>
  <xr:revisionPtr revIDLastSave="0" documentId="13_ncr:1_{44516E1A-0197-4EC3-BF2B-00E621AEE445}" xr6:coauthVersionLast="47" xr6:coauthVersionMax="47" xr10:uidLastSave="{00000000-0000-0000-0000-000000000000}"/>
  <bookViews>
    <workbookView xWindow="-108" yWindow="-108" windowWidth="23256" windowHeight="12576" activeTab="5" xr2:uid="{C6B69258-D0B5-4123-B578-9285262EAB84}"/>
  </bookViews>
  <sheets>
    <sheet name="BS" sheetId="1" r:id="rId1"/>
    <sheet name="SE_Conso" sheetId="2" r:id="rId2"/>
    <sheet name="SE_Separate" sheetId="5" r:id="rId3"/>
    <sheet name="PL" sheetId="3" r:id="rId4"/>
    <sheet name="OCI" sheetId="4" r:id="rId5"/>
    <sheet name="CF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 l="1"/>
</calcChain>
</file>

<file path=xl/sharedStrings.xml><?xml version="1.0" encoding="utf-8"?>
<sst xmlns="http://schemas.openxmlformats.org/spreadsheetml/2006/main" count="341" uniqueCount="217">
  <si>
    <t>บริษัท เฮลท์ลีด จำกัด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</si>
  <si>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</si>
  <si>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</si>
  <si>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</si>
  <si>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</si>
  <si>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</si>
  <si>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2563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</si>
  <si>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</si>
  <si>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</si>
  <si>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</si>
  <si>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</si>
  <si>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</si>
  <si>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 กิจการที่เกี่ยวข้องกัน</t>
  </si>
  <si>
    <t>- กิจการอื่น</t>
  </si>
  <si>
    <t>สินค้าคงเหลือ สุทธิ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</si>
  <si>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</si>
  <si>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</si>
  <si>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</si>
  <si>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</si>
  <si>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 อาคาร และอุปกรณ์- สุทธิ</t>
  </si>
  <si>
    <t>สินทรัพย์สิทธิการใช้ - สุทธิ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</si>
  <si>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</si>
  <si>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</si>
  <si>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</si>
  <si>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เงินมัดจำ - กิจการที่เกี่ยวข้องกัน</t>
  </si>
  <si>
    <t>เงินมัดจำ - กิจการอื่น</t>
  </si>
  <si>
    <t>ภาษีเงินได้นิติบุคคลถูกหัก ณ ที่จ่าย</t>
  </si>
  <si>
    <t>อื่นๆ</t>
  </si>
  <si>
    <t xml:space="preserve">          รวมสินทรัพย์ไม่หมุนเวียน</t>
  </si>
  <si>
    <t>รวมสินทรัพย์</t>
  </si>
  <si>
    <t xml:space="preserve">ลงชื่อ ………………….............………………… กรรมการ                                                               ลงชื่อ ………………...................…………………… กรรมการ      </t>
  </si>
  <si>
    <t xml:space="preserve">              (นายศุภกร  พันธุกานนท์)                                                                                                                         (นายธัชพล  ชลวัฒนสกุล)           </t>
  </si>
  <si>
    <t>- 1 -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</si>
  <si>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</si>
  <si>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</si>
  <si>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</si>
  <si>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</si>
  <si>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</si>
  <si>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</si>
  <si>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</si>
  <si>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</si>
  <si>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</si>
  <si>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</si>
  <si>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</si>
  <si>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</si>
  <si>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</si>
  <si>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เงินมัดจำและเงินประกันพนักงาน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</si>
  <si>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</si>
  <si>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</si>
  <si>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- 2 -</t>
  </si>
  <si>
    <t>ส่วนของผู้ถือหุ้น</t>
  </si>
  <si>
    <t xml:space="preserve">ทุนเรือนหุ้น </t>
  </si>
  <si>
    <t xml:space="preserve">ทุนจดทะเบียน มูลค่าหุ้นละ  0.50 บาท - หุ้นสามัญ 272,000,000 หุ้น </t>
  </si>
  <si>
    <t xml:space="preserve">ทุนที่ออกและเรียกชำระแล้ว -  หุ้นสามัญ 200,000,000 หุ้น </t>
  </si>
  <si>
    <t>ส่วนเกินทุนจากการรวมธุรกิจภายใต้การควบคุมเดียวกัน</t>
  </si>
  <si>
    <t>กำไร(ขาดทุน) สะสม</t>
  </si>
  <si>
    <t>จัดสรรแล้ว</t>
  </si>
  <si>
    <t xml:space="preserve">     สำรองตามกฎหมาย - บริษัทฯ</t>
  </si>
  <si>
    <t xml:space="preserve">     สำรองตามกฎหมาย - บริษัทย่อย</t>
  </si>
  <si>
    <t>ยังไม่ได้จัดสรร</t>
  </si>
  <si>
    <t xml:space="preserve">                    รวมส่วนของผู้ถือหุ้นบริษัทใหญ่ </t>
  </si>
  <si>
    <t>รวมหนี้สินและส่วนของผู้ถือหุ้น</t>
  </si>
  <si>
    <t>- 3 -</t>
  </si>
  <si>
    <t>บริษัท เฮลท์ลีด จำกัด (มหาชน) และบริษัทย่อย</t>
  </si>
  <si>
    <t>งบแสดงการเปลี่ยนแปลงส่วนของผู้ถือหุ้น</t>
  </si>
  <si>
    <t>กำไร (ขาดทุน) สะสม</t>
  </si>
  <si>
    <t>จัดสรรแล้ว-สำรองตามกฎหมาย</t>
  </si>
  <si>
    <t>ทุนที่ออก</t>
  </si>
  <si>
    <t>ส่วนเกิน</t>
  </si>
  <si>
    <t>รวมส่วนของ</t>
  </si>
  <si>
    <t>และ</t>
  </si>
  <si>
    <t>มูลค่า</t>
  </si>
  <si>
    <t>ส่วนของบริษัทฯ</t>
  </si>
  <si>
    <t>ส่วนของบริษัทย่อย</t>
  </si>
  <si>
    <t>ผู้ถือหุ้น</t>
  </si>
  <si>
    <t xml:space="preserve">      รวมส่วนของ</t>
  </si>
  <si>
    <t>ชำระแล้ว</t>
  </si>
  <si>
    <t>หุ้นสามัญ</t>
  </si>
  <si>
    <t>บริษัทใหญ่</t>
  </si>
  <si>
    <t>การเปลี่ยนแปลงในส่วนของผู้ถือหุ้น</t>
  </si>
  <si>
    <t>สำรองตามกฎหมาย</t>
  </si>
  <si>
    <t>ปันผลจ่าย</t>
  </si>
  <si>
    <t xml:space="preserve">     ปันผลจ่าย</t>
  </si>
  <si>
    <t xml:space="preserve">ลงชื่อ ………………………………… กรรมการ                                                          ลงชื่อ ………………………………… กรรมการ     </t>
  </si>
  <si>
    <t xml:space="preserve">(นายศุภกร  พันธุกานนท์)                                                                                              (นายธัชพล  ชลวัฒนสกุล)        </t>
  </si>
  <si>
    <t>- 4 -</t>
  </si>
  <si>
    <t>งบกำไรขาดทุน</t>
  </si>
  <si>
    <t xml:space="preserve">สำหรับปีสิ้นสุดวันที่ </t>
  </si>
  <si>
    <t>รายได้</t>
  </si>
  <si>
    <t xml:space="preserve">รายได้จากการขาย </t>
  </si>
  <si>
    <t>รายได้ค่าบริหารจัดการ</t>
  </si>
  <si>
    <t>รายได้อื่น</t>
  </si>
  <si>
    <t>ดอกเบี้ยรับ</t>
  </si>
  <si>
    <t xml:space="preserve">         รวมรายได้</t>
  </si>
  <si>
    <t>ค่าใช้จ่าย</t>
  </si>
  <si>
    <t>ต้นทุนขาย</t>
  </si>
  <si>
    <t>ต้นทุนค่าบริหารจัดการ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</si>
  <si>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</si>
  <si>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</si>
  <si>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</si>
  <si>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          รวมค่าใช้จ่าย</t>
  </si>
  <si>
    <t>ส่วนแบ่งกำไร จากเงินลงทุนในบริษัทย่อย</t>
  </si>
  <si>
    <t>กำไรก่อนค่าใช้จ่ายภาษีเงินได้</t>
  </si>
  <si>
    <t>ค่าใช้จ่ายภาษีเงินได้</t>
  </si>
  <si>
    <t>การแบ่งปันกำไร (ขาดทุน)</t>
  </si>
  <si>
    <t>ส่วนที่เป็นของผู้ถือหุ้นบริษัทใหญ่</t>
  </si>
  <si>
    <t xml:space="preserve">ลงชื่อ ………………....…………………… กรรมการ                                               ลงชื่อ …………....……………………… กรรมการ      </t>
  </si>
  <si>
    <t xml:space="preserve">        (นายศุภกร  พันธุกานนท์)                                                                                              (นายธัชพล  ชลวัฒนสกุล)           </t>
  </si>
  <si>
    <t>- 6 -</t>
  </si>
  <si>
    <t>- 8 -</t>
  </si>
  <si>
    <t>งบกำไรขาดทุนเบ็ดเสร็จ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</si>
  <si>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</si>
  <si>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</si>
  <si>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</si>
  <si>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 xml:space="preserve">ลงชื่อ ………………………………… กรรมการ                                      ลงชื่อ ………………………………… กรรมการ      </t>
  </si>
  <si>
    <t xml:space="preserve">        (นายศุภกร  พันธุกานนท์)                                                                         (นายธัชพล  ชลวัฒนสกุล)       </t>
  </si>
  <si>
    <t>- 7 -</t>
  </si>
  <si>
    <t>- 9 -</t>
  </si>
  <si>
    <t>สำรองเป็น</t>
  </si>
  <si>
    <t>ตามกฎหมาย</t>
  </si>
  <si>
    <t>ยอดคงเหลือ ณ วันที่  1 มกราคม 2563</t>
  </si>
  <si>
    <t xml:space="preserve">     สำรองตามกฎหมาย</t>
  </si>
  <si>
    <t>การเปลี่ยนแปลงในส่วนของผู้ถือ</t>
  </si>
  <si>
    <t xml:space="preserve">ลงชื่อ ………………………………… กรรมการ      </t>
  </si>
  <si>
    <t xml:space="preserve">(นายศุภกร  พันธุกานนท์)           </t>
  </si>
  <si>
    <t>(นายธัชพล ชลวัฒนสกุล)</t>
  </si>
  <si>
    <t>- 5 -</t>
  </si>
  <si>
    <t>งบกระแสเงินสด</t>
  </si>
  <si>
    <t>กระแสเงินสดจากกิจกรรมดำเนินงาน</t>
  </si>
  <si>
    <t>กำไร(ขาดทุน) สำหรับงวด</t>
  </si>
  <si>
    <t>รายการปรับกระทบรายการกำไร(ขาดทุน)ก่อนภาษีเงินได้</t>
  </si>
  <si>
    <t xml:space="preserve">    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</si>
  <si>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</si>
  <si>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</si>
  <si>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</si>
  <si>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(กำไร)ขาดทุนจากการจำหน่ายที่ดิน อาคาร และอุปกรณ์</t>
  </si>
  <si>
    <t>(กำไร)จากการยกเลิกสัญญาเช่า</t>
  </si>
  <si>
    <t>ขาดทุนจากสินค้าสูญหายและเสื่อมสภาพ</t>
  </si>
  <si>
    <t>ค่าใช้จ่ายผลประโยชน์ของพนักงาน</t>
  </si>
  <si>
    <t>ส่วนแบ่งกำไรจากเงินลงทุนในบริษัทย่อยตามวิธีส่วนได้เสีย</t>
  </si>
  <si>
    <t>ดอกเบี้ยจ่าย</t>
  </si>
  <si>
    <t>ค่าใช้จ่าย(รายได้)ภาษีเงินได้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</si>
  <si>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</si>
  <si>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</si>
  <si>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</si>
  <si>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</si>
  <si>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</si>
  <si>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</si>
  <si>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</si>
  <si>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</si>
  <si>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</si>
  <si>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</si>
  <si>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งบกระแสเงินสด(ต่อ)</t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</si>
  <si>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</si>
  <si>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</si>
  <si>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</si>
  <si>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</si>
  <si>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</si>
  <si>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</si>
  <si>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เงินสดรับดอกเบี้ย</t>
  </si>
  <si>
    <t>เงินสดสุทธิได้ใช้ไปในกิจกรรมลงทุน</t>
  </si>
  <si>
    <t>กระแสเงินสดจากกิจกรรมจัดหาเงิน</t>
  </si>
  <si>
    <t>เงินสดรับจากการกู้ยืมระยะสั้นจากกิจการที่เกี่ยวข้อง</t>
  </si>
  <si>
    <t>เงินสดรับจากการกู้ยืมระยะยาวจากสถาบันการเงิน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</si>
  <si>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</si>
  <si>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</si>
  <si>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</si>
  <si>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</si>
  <si>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</si>
  <si>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เงินสดและรายการเทียบเท่าเงินสดเพิ่ม(ลดลง)-สุทธิ</t>
  </si>
  <si>
    <t>รายการที่ไม่กระทบเงินสด</t>
  </si>
  <si>
    <t>สิทธิการเช่า - สุทธิ ลดลง</t>
  </si>
  <si>
    <t xml:space="preserve">ลงชื่อ …………………………….................……… กรรมการ                                    ลงชื่อ ………………….....................………………… กรรมการ       </t>
  </si>
  <si>
    <t xml:space="preserve">                       (นายศุภกร  พันธุกานนท์)                                                                                             (นายธัชพล  ชลวัฒนสกุล)           </t>
  </si>
  <si>
    <t xml:space="preserve">ทุนที่ออกและเรียกชำระแล้ว - หุ้นสามัญ 8,000,000 หุ้น </t>
  </si>
  <si>
    <t>ณ วันที่ 31 ธันวาคม 2563</t>
  </si>
  <si>
    <t>งบการเงินเฉพาะบริษัท</t>
  </si>
  <si>
    <t>31 ธันวาคม 2562</t>
  </si>
  <si>
    <t>สิทธิการเช่า - สุทธิ</t>
  </si>
  <si>
    <t>เงินฝากที่มีภาระผูกพัน</t>
  </si>
  <si>
    <t>หมายเหตุประกอบงบการเงินถือเป็นส่วนหนึ่งของงบการเงินนี้</t>
  </si>
  <si>
    <t xml:space="preserve">ทุนจดทะเบียน มูลค่าหุ้นละ  10 บาท - หุ้นสามัญ 8,000,000 หุ้น </t>
  </si>
  <si>
    <t>รวมองค์ประกอบอื่นของส่วนของผู้ถือหุ้น</t>
  </si>
  <si>
    <t>ส่วนได้เสียที่ไม่มีอำนาจควบคุม</t>
  </si>
  <si>
    <t>องค์ประกอบอื่นของส่วนของผู้ถือหุ้น</t>
  </si>
  <si>
    <t>รวม</t>
  </si>
  <si>
    <t>องค์ประกอบอื่น</t>
  </si>
  <si>
    <t>ของ</t>
  </si>
  <si>
    <t>ยอดคงเหลือ ณ วันที่  1 มกราคม 2562</t>
  </si>
  <si>
    <t>กำไร (ขาดทุน) เบ็ดเสร็จรวมสำหรับปี</t>
  </si>
  <si>
    <t>ยอดคงเหลือ ณ วันที่ 31 ธันวาคม 2562</t>
  </si>
  <si>
    <t>เพิ่มทุน</t>
  </si>
  <si>
    <t>ยอดคงเหลือ ณ วันที่ 31 ธันวาคม 2563</t>
  </si>
  <si>
    <t>สำหรับปีสิ้นสุดวันที่ 31 ธันวาคม 2563</t>
  </si>
  <si>
    <t xml:space="preserve">     กำไร (ขาดทุน) เบ็ดเสร็จรวมสำหรับปี</t>
  </si>
  <si>
    <t>ยอดคงเหลือ ณ วันที่ 31 ธันวาคม 2561</t>
  </si>
  <si>
    <t xml:space="preserve">     เพิ่มทุน</t>
  </si>
  <si>
    <t>กำไรจากการจำหน่ายทรัพย์สิน</t>
  </si>
  <si>
    <t>กำไร(ขาดทุน)สำหรับปี</t>
  </si>
  <si>
    <t>กำไร (ขาดทุน) สำหรับปี</t>
  </si>
  <si>
    <t>กำไร (ขาดทุน) เบ็ดเสร็จอื่นสำหรับปี</t>
  </si>
  <si>
    <t>หนี้สงสัยจะสูญ</t>
  </si>
  <si>
    <t>ค่าสิทธิการเช่าตัดจ่าย</t>
  </si>
  <si>
    <t>เงินสดจ่ายภาษีเงินได้</t>
  </si>
  <si>
    <t xml:space="preserve">ลงชื่อ ………………….......………………… กรรมการ                                              ลงชื่อ ……………………................……………… กรรมการ      </t>
  </si>
  <si>
    <t xml:space="preserve">                      (นายศุภกร  พันธุกานนท์)                                                                                                (นายธัชพล  ชลวัฒนสกุล)       </t>
  </si>
  <si>
    <t>เงินให้กู้ยืมระยะสั้นจากบุคคลที่เกี่ยวข้อง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</si>
  <si>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</si>
  <si>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เงินสดรับจากการจำหน่ายสินทรัพย์ไม่มีตัวตน</t>
  </si>
  <si>
    <t>เงินสดจ่ายสิทธิการเช่า - สุทธิ</t>
  </si>
  <si>
    <t>เงินสดจ่ายเงินลงทุนในบริษัทย่อย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</si>
  <si>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</si>
  <si>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เงินสดรับจากการเพิ่มทุน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</si>
  <si>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</si>
  <si>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</si>
  <si>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สินทรัพย์สิทธิการใช้เพิ่มขึ้น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</si>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</sst>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0;\(#,##0.00\)"/>
    <numFmt numFmtId="165" formatCode="#,##0;\(#,##0\)"/>
    <numFmt numFmtId="166" formatCode="#,##0.0"/>
    <numFmt numFmtId="167" formatCode="_(* #,##0_);_(* \(#,##0\);_(* &quot;-&quot;??_);_(@_)"/>
    <numFmt numFmtId="168" formatCode="_-* #,##0.00_-;\-* #,##0.00_-;_-* &quot;-&quot;??_-;_-@_-"/>
    <numFmt numFmtId="169" formatCode="_-* #,##0.000_-;\-* #,##0.00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u/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3"/>
      <name val="AngsanaUPC"/>
      <family val="1"/>
      <charset val="222"/>
    </font>
    <font>
      <sz val="11"/>
      <name val="Calibri"/>
      <family val="2"/>
      <charset val="222"/>
      <scheme val="minor"/>
    </font>
    <font>
      <sz val="13"/>
      <name val="Angsana New"/>
      <family val="1"/>
      <charset val="222"/>
    </font>
    <font>
      <b/>
      <sz val="14"/>
      <name val="Angsana New"/>
      <family val="1"/>
      <charset val="222"/>
    </font>
    <font>
      <strike/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color theme="0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9" fillId="0" borderId="0"/>
  </cellStyleXfs>
  <cellXfs count="160">
    <xf numFmtId="0" fontId="0" fillId="0" borderId="0" xfId="0"/>
    <xf numFmtId="0" fontId="3" fillId="0" borderId="0" xfId="3" applyFont="1"/>
    <xf numFmtId="0" fontId="3" fillId="0" borderId="1" xfId="3" applyFont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49" fontId="3" fillId="0" borderId="0" xfId="3" applyNumberFormat="1" applyFont="1" applyAlignment="1">
      <alignment horizontal="center"/>
    </xf>
    <xf numFmtId="164" fontId="3" fillId="0" borderId="1" xfId="4" quotePrefix="1" applyNumberFormat="1" applyFont="1" applyFill="1" applyBorder="1" applyAlignment="1">
      <alignment horizontal="center"/>
    </xf>
    <xf numFmtId="164" fontId="5" fillId="0" borderId="0" xfId="4" quotePrefix="1" applyNumberFormat="1" applyFont="1" applyFill="1" applyBorder="1" applyAlignment="1">
      <alignment horizontal="center"/>
    </xf>
    <xf numFmtId="164" fontId="3" fillId="0" borderId="0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43" fontId="3" fillId="0" borderId="0" xfId="3" applyNumberFormat="1" applyFont="1"/>
    <xf numFmtId="0" fontId="3" fillId="0" borderId="0" xfId="5" applyFont="1" applyAlignment="1">
      <alignment vertical="center"/>
    </xf>
    <xf numFmtId="43" fontId="3" fillId="0" borderId="0" xfId="2" applyFont="1" applyFill="1"/>
    <xf numFmtId="165" fontId="3" fillId="0" borderId="0" xfId="3" applyNumberFormat="1" applyFont="1"/>
    <xf numFmtId="37" fontId="3" fillId="0" borderId="0" xfId="3" applyNumberFormat="1" applyFont="1" applyAlignment="1">
      <alignment vertical="center"/>
    </xf>
    <xf numFmtId="0" fontId="3" fillId="0" borderId="0" xfId="3" quotePrefix="1" applyFont="1"/>
    <xf numFmtId="43" fontId="3" fillId="0" borderId="2" xfId="2" applyFont="1" applyFill="1" applyBorder="1"/>
    <xf numFmtId="43" fontId="3" fillId="0" borderId="0" xfId="1" applyFont="1" applyFill="1"/>
    <xf numFmtId="43" fontId="3" fillId="0" borderId="0" xfId="6" applyFont="1" applyFill="1"/>
    <xf numFmtId="43" fontId="3" fillId="0" borderId="3" xfId="2" applyFont="1" applyFill="1" applyBorder="1"/>
    <xf numFmtId="43" fontId="3" fillId="0" borderId="0" xfId="2" applyFont="1" applyFill="1" applyBorder="1"/>
    <xf numFmtId="0" fontId="6" fillId="0" borderId="0" xfId="3" applyFont="1" applyAlignment="1">
      <alignment horizontal="right"/>
    </xf>
    <xf numFmtId="43" fontId="3" fillId="0" borderId="0" xfId="2" applyFont="1" applyFill="1" applyBorder="1" applyAlignment="1">
      <alignment horizontal="center"/>
    </xf>
    <xf numFmtId="43" fontId="3" fillId="0" borderId="1" xfId="2" applyFont="1" applyFill="1" applyBorder="1"/>
    <xf numFmtId="164" fontId="7" fillId="0" borderId="0" xfId="7" applyNumberFormat="1" applyFont="1" applyFill="1" applyAlignment="1">
      <alignment horizontal="right"/>
    </xf>
    <xf numFmtId="43" fontId="3" fillId="0" borderId="4" xfId="2" applyFont="1" applyFill="1" applyBorder="1"/>
    <xf numFmtId="43" fontId="3" fillId="0" borderId="0" xfId="1" applyFont="1" applyFill="1" applyBorder="1"/>
    <xf numFmtId="43" fontId="3" fillId="0" borderId="1" xfId="1" applyFont="1" applyFill="1" applyBorder="1"/>
    <xf numFmtId="43" fontId="3" fillId="0" borderId="3" xfId="1" applyFont="1" applyFill="1" applyBorder="1"/>
    <xf numFmtId="0" fontId="8" fillId="0" borderId="0" xfId="3" applyFont="1"/>
    <xf numFmtId="164" fontId="8" fillId="0" borderId="0" xfId="2" applyNumberFormat="1" applyFont="1" applyFill="1"/>
    <xf numFmtId="0" fontId="8" fillId="0" borderId="0" xfId="8" applyFont="1"/>
    <xf numFmtId="164" fontId="8" fillId="0" borderId="0" xfId="3" applyNumberFormat="1" applyFont="1"/>
    <xf numFmtId="43" fontId="8" fillId="0" borderId="0" xfId="2" applyFont="1" applyFill="1" applyBorder="1" applyAlignment="1">
      <alignment horizontal="center"/>
    </xf>
    <xf numFmtId="164" fontId="3" fillId="0" borderId="0" xfId="7" applyNumberFormat="1" applyFont="1" applyFill="1" applyAlignment="1">
      <alignment horizontal="center"/>
    </xf>
    <xf numFmtId="43" fontId="3" fillId="0" borderId="0" xfId="2" applyFont="1" applyFill="1" applyBorder="1" applyAlignment="1">
      <alignment horizontal="center" wrapText="1"/>
    </xf>
    <xf numFmtId="164" fontId="3" fillId="0" borderId="0" xfId="7" applyNumberFormat="1" applyFont="1" applyFill="1" applyBorder="1" applyAlignment="1">
      <alignment horizontal="center"/>
    </xf>
    <xf numFmtId="43" fontId="8" fillId="0" borderId="5" xfId="2" applyFont="1" applyFill="1" applyBorder="1" applyAlignment="1"/>
    <xf numFmtId="164" fontId="3" fillId="0" borderId="0" xfId="2" applyNumberFormat="1" applyFont="1" applyFill="1" applyBorder="1" applyAlignment="1">
      <alignment horizontal="center"/>
    </xf>
    <xf numFmtId="164" fontId="3" fillId="0" borderId="0" xfId="3" applyNumberFormat="1" applyFont="1"/>
    <xf numFmtId="0" fontId="8" fillId="0" borderId="1" xfId="3" applyFont="1" applyBorder="1" applyAlignment="1">
      <alignment horizontal="center"/>
    </xf>
    <xf numFmtId="43" fontId="8" fillId="0" borderId="0" xfId="2" applyFont="1" applyFill="1" applyBorder="1"/>
    <xf numFmtId="164" fontId="3" fillId="0" borderId="1" xfId="3" applyNumberFormat="1" applyFont="1" applyBorder="1" applyAlignment="1">
      <alignment horizontal="center"/>
    </xf>
    <xf numFmtId="0" fontId="10" fillId="0" borderId="0" xfId="3" applyFont="1"/>
    <xf numFmtId="0" fontId="11" fillId="0" borderId="0" xfId="3" applyFont="1"/>
    <xf numFmtId="43" fontId="8" fillId="0" borderId="0" xfId="2" applyFont="1" applyFill="1"/>
    <xf numFmtId="0" fontId="8" fillId="0" borderId="0" xfId="3" applyFont="1" applyAlignment="1">
      <alignment horizontal="left"/>
    </xf>
    <xf numFmtId="43" fontId="8" fillId="0" borderId="1" xfId="2" applyFont="1" applyFill="1" applyBorder="1"/>
    <xf numFmtId="43" fontId="8" fillId="0" borderId="4" xfId="2" applyFont="1" applyFill="1" applyBorder="1"/>
    <xf numFmtId="43" fontId="8" fillId="0" borderId="0" xfId="3" applyNumberFormat="1" applyFont="1"/>
    <xf numFmtId="0" fontId="3" fillId="0" borderId="0" xfId="9" applyFont="1"/>
    <xf numFmtId="164" fontId="12" fillId="0" borderId="0" xfId="3" applyNumberFormat="1" applyFont="1"/>
    <xf numFmtId="166" fontId="8" fillId="0" borderId="0" xfId="3" applyNumberFormat="1" applyFont="1"/>
    <xf numFmtId="39" fontId="8" fillId="0" borderId="0" xfId="3" applyNumberFormat="1" applyFont="1"/>
    <xf numFmtId="0" fontId="13" fillId="0" borderId="0" xfId="0" applyFont="1"/>
    <xf numFmtId="43" fontId="13" fillId="0" borderId="0" xfId="1" applyFont="1" applyFill="1"/>
    <xf numFmtId="43" fontId="3" fillId="0" borderId="2" xfId="1" applyFont="1" applyFill="1" applyBorder="1"/>
    <xf numFmtId="43" fontId="3" fillId="0" borderId="4" xfId="1" applyFont="1" applyFill="1" applyBorder="1"/>
    <xf numFmtId="43" fontId="3" fillId="0" borderId="3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/>
    <xf numFmtId="164" fontId="3" fillId="0" borderId="3" xfId="3" applyNumberFormat="1" applyFont="1" applyBorder="1" applyAlignment="1">
      <alignment horizontal="right"/>
    </xf>
    <xf numFmtId="165" fontId="7" fillId="0" borderId="0" xfId="3" applyNumberFormat="1" applyFont="1" applyAlignment="1">
      <alignment horizontal="right"/>
    </xf>
    <xf numFmtId="0" fontId="8" fillId="0" borderId="0" xfId="2" applyNumberFormat="1" applyFont="1" applyFill="1" applyAlignment="1">
      <alignment horizontal="center"/>
    </xf>
    <xf numFmtId="43" fontId="8" fillId="0" borderId="0" xfId="2" applyFont="1" applyFill="1" applyAlignment="1">
      <alignment horizontal="center"/>
    </xf>
    <xf numFmtId="164" fontId="8" fillId="0" borderId="0" xfId="2" applyNumberFormat="1" applyFont="1" applyFill="1" applyBorder="1" applyAlignment="1">
      <alignment horizontal="center"/>
    </xf>
    <xf numFmtId="164" fontId="8" fillId="0" borderId="1" xfId="3" applyNumberFormat="1" applyFont="1" applyBorder="1" applyAlignment="1">
      <alignment horizontal="center"/>
    </xf>
    <xf numFmtId="0" fontId="8" fillId="0" borderId="1" xfId="2" applyNumberFormat="1" applyFont="1" applyFill="1" applyBorder="1" applyAlignment="1">
      <alignment horizontal="center"/>
    </xf>
    <xf numFmtId="43" fontId="14" fillId="0" borderId="1" xfId="2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43" fontId="14" fillId="0" borderId="0" xfId="2" applyFont="1" applyFill="1" applyBorder="1" applyAlignment="1">
      <alignment horizontal="center"/>
    </xf>
    <xf numFmtId="43" fontId="8" fillId="0" borderId="0" xfId="2" applyFont="1" applyFill="1" applyBorder="1" applyAlignment="1">
      <alignment horizontal="right"/>
    </xf>
    <xf numFmtId="43" fontId="8" fillId="0" borderId="0" xfId="1" applyFont="1" applyFill="1"/>
    <xf numFmtId="0" fontId="15" fillId="0" borderId="0" xfId="8" applyFont="1" applyAlignment="1">
      <alignment horizontal="centerContinuous"/>
    </xf>
    <xf numFmtId="0" fontId="8" fillId="0" borderId="0" xfId="8" applyFont="1" applyAlignment="1">
      <alignment horizontal="centerContinuous"/>
    </xf>
    <xf numFmtId="167" fontId="8" fillId="0" borderId="0" xfId="8" applyNumberFormat="1" applyFont="1"/>
    <xf numFmtId="43" fontId="8" fillId="0" borderId="0" xfId="8" applyNumberFormat="1" applyFont="1"/>
    <xf numFmtId="43" fontId="8" fillId="0" borderId="0" xfId="1" applyFont="1" applyFill="1" applyAlignment="1">
      <alignment horizontal="right"/>
    </xf>
    <xf numFmtId="39" fontId="8" fillId="0" borderId="0" xfId="6" applyNumberFormat="1" applyFont="1" applyFill="1" applyAlignment="1">
      <alignment horizontal="right"/>
    </xf>
    <xf numFmtId="43" fontId="8" fillId="0" borderId="0" xfId="10" applyFont="1" applyFill="1"/>
    <xf numFmtId="43" fontId="16" fillId="0" borderId="0" xfId="8" applyNumberFormat="1" applyFont="1"/>
    <xf numFmtId="39" fontId="8" fillId="0" borderId="0" xfId="6" applyNumberFormat="1" applyFont="1" applyFill="1"/>
    <xf numFmtId="43" fontId="8" fillId="0" borderId="1" xfId="1" applyFont="1" applyFill="1" applyBorder="1"/>
    <xf numFmtId="43" fontId="8" fillId="0" borderId="0" xfId="10" applyFont="1" applyFill="1" applyBorder="1"/>
    <xf numFmtId="43" fontId="8" fillId="0" borderId="1" xfId="10" applyFont="1" applyFill="1" applyBorder="1"/>
    <xf numFmtId="43" fontId="8" fillId="0" borderId="0" xfId="1" applyFont="1" applyFill="1" applyBorder="1"/>
    <xf numFmtId="39" fontId="8" fillId="0" borderId="0" xfId="10" applyNumberFormat="1" applyFont="1" applyFill="1"/>
    <xf numFmtId="43" fontId="8" fillId="0" borderId="5" xfId="1" applyFont="1" applyFill="1" applyBorder="1"/>
    <xf numFmtId="43" fontId="8" fillId="0" borderId="5" xfId="8" applyNumberFormat="1" applyFont="1" applyBorder="1"/>
    <xf numFmtId="43" fontId="8" fillId="0" borderId="1" xfId="8" applyNumberFormat="1" applyFont="1" applyBorder="1"/>
    <xf numFmtId="43" fontId="8" fillId="0" borderId="0" xfId="1" applyFont="1" applyFill="1" applyAlignment="1">
      <alignment horizontal="center"/>
    </xf>
    <xf numFmtId="0" fontId="9" fillId="0" borderId="0" xfId="0" applyFont="1"/>
    <xf numFmtId="43" fontId="15" fillId="0" borderId="0" xfId="1" applyFont="1" applyFill="1" applyAlignment="1">
      <alignment horizontal="center"/>
    </xf>
    <xf numFmtId="0" fontId="15" fillId="0" borderId="0" xfId="8" applyFont="1"/>
    <xf numFmtId="39" fontId="8" fillId="0" borderId="1" xfId="6" applyNumberFormat="1" applyFont="1" applyFill="1" applyBorder="1"/>
    <xf numFmtId="43" fontId="8" fillId="0" borderId="2" xfId="1" applyFont="1" applyFill="1" applyBorder="1"/>
    <xf numFmtId="43" fontId="8" fillId="0" borderId="2" xfId="10" applyFont="1" applyFill="1" applyBorder="1"/>
    <xf numFmtId="43" fontId="8" fillId="0" borderId="2" xfId="8" applyNumberFormat="1" applyFont="1" applyBorder="1"/>
    <xf numFmtId="43" fontId="3" fillId="0" borderId="0" xfId="10" applyFont="1" applyFill="1"/>
    <xf numFmtId="43" fontId="8" fillId="0" borderId="3" xfId="1" applyFont="1" applyFill="1" applyBorder="1"/>
    <xf numFmtId="39" fontId="8" fillId="0" borderId="0" xfId="6" applyNumberFormat="1" applyFont="1" applyFill="1" applyBorder="1"/>
    <xf numFmtId="43" fontId="8" fillId="0" borderId="3" xfId="10" applyFont="1" applyFill="1" applyBorder="1"/>
    <xf numFmtId="164" fontId="3" fillId="0" borderId="0" xfId="0" applyNumberFormat="1" applyFont="1"/>
    <xf numFmtId="0" fontId="3" fillId="0" borderId="0" xfId="3" quotePrefix="1" applyFont="1" applyAlignment="1">
      <alignment horizontal="center"/>
    </xf>
    <xf numFmtId="0" fontId="3" fillId="0" borderId="0" xfId="3" applyFont="1" applyAlignment="1">
      <alignment horizontal="center"/>
    </xf>
    <xf numFmtId="164" fontId="3" fillId="0" borderId="1" xfId="7" applyNumberFormat="1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43" fontId="3" fillId="0" borderId="1" xfId="1" applyFont="1" applyFill="1" applyBorder="1" applyAlignment="1">
      <alignment horizontal="center"/>
    </xf>
    <xf numFmtId="0" fontId="8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0" fontId="3" fillId="0" borderId="2" xfId="3" applyFont="1" applyBorder="1" applyAlignment="1">
      <alignment horizontal="center"/>
    </xf>
    <xf numFmtId="43" fontId="3" fillId="0" borderId="1" xfId="2" applyFont="1" applyFill="1" applyBorder="1" applyAlignment="1">
      <alignment horizontal="center"/>
    </xf>
    <xf numFmtId="164" fontId="8" fillId="0" borderId="0" xfId="2" applyNumberFormat="1" applyFont="1" applyFill="1" applyAlignment="1">
      <alignment horizontal="center"/>
    </xf>
    <xf numFmtId="164" fontId="8" fillId="0" borderId="0" xfId="3" applyNumberFormat="1" applyFont="1" applyAlignment="1">
      <alignment horizontal="center"/>
    </xf>
    <xf numFmtId="43" fontId="8" fillId="0" borderId="1" xfId="2" applyFont="1" applyFill="1" applyBorder="1" applyAlignment="1">
      <alignment horizontal="center"/>
    </xf>
    <xf numFmtId="43" fontId="8" fillId="0" borderId="2" xfId="2" applyFont="1" applyFill="1" applyBorder="1" applyAlignment="1">
      <alignment horizontal="center"/>
    </xf>
    <xf numFmtId="43" fontId="8" fillId="0" borderId="5" xfId="2" applyFont="1" applyFill="1" applyBorder="1" applyAlignment="1">
      <alignment horizontal="center" wrapText="1"/>
    </xf>
    <xf numFmtId="43" fontId="8" fillId="0" borderId="0" xfId="2" applyFont="1" applyFill="1" applyBorder="1" applyAlignment="1">
      <alignment horizontal="center" wrapText="1"/>
    </xf>
    <xf numFmtId="43" fontId="8" fillId="0" borderId="1" xfId="2" applyFont="1" applyFill="1" applyBorder="1" applyAlignment="1">
      <alignment horizontal="center" wrapText="1"/>
    </xf>
    <xf numFmtId="43" fontId="8" fillId="0" borderId="5" xfId="2" applyFont="1" applyFill="1" applyBorder="1" applyAlignment="1">
      <alignment horizontal="center"/>
    </xf>
    <xf numFmtId="164" fontId="3" fillId="0" borderId="5" xfId="7" applyNumberFormat="1" applyFont="1" applyFill="1" applyBorder="1" applyAlignment="1">
      <alignment horizontal="center"/>
    </xf>
    <xf numFmtId="164" fontId="3" fillId="0" borderId="1" xfId="7" applyNumberFormat="1" applyFont="1" applyFill="1" applyBorder="1" applyAlignment="1">
      <alignment horizontal="center"/>
    </xf>
    <xf numFmtId="164" fontId="3" fillId="0" borderId="5" xfId="7" applyNumberFormat="1" applyFont="1" applyFill="1" applyBorder="1" applyAlignment="1">
      <alignment horizontal="center" wrapText="1"/>
    </xf>
    <xf numFmtId="164" fontId="3" fillId="0" borderId="1" xfId="7" applyNumberFormat="1" applyFont="1" applyFill="1" applyBorder="1" applyAlignment="1">
      <alignment horizontal="center" wrapText="1"/>
    </xf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center"/>
    </xf>
    <xf numFmtId="164" fontId="8" fillId="0" borderId="2" xfId="3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167" fontId="8" fillId="0" borderId="1" xfId="8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167" fontId="8" fillId="0" borderId="2" xfId="8" applyNumberFormat="1" applyFont="1" applyBorder="1" applyAlignment="1">
      <alignment horizontal="center"/>
    </xf>
    <xf numFmtId="0" fontId="8" fillId="0" borderId="0" xfId="8" applyFont="1" applyAlignment="1">
      <alignment horizontal="left"/>
    </xf>
    <xf numFmtId="168" fontId="3" fillId="0" borderId="0" xfId="3" applyNumberFormat="1" applyFont="1"/>
    <xf numFmtId="168" fontId="3" fillId="0" borderId="0" xfId="1" applyNumberFormat="1" applyFont="1" applyFill="1"/>
    <xf numFmtId="39" fontId="17" fillId="0" borderId="0" xfId="3" applyNumberFormat="1" applyFont="1" applyAlignment="1">
      <alignment horizontal="left"/>
    </xf>
    <xf numFmtId="168" fontId="18" fillId="0" borderId="0" xfId="3" applyNumberFormat="1" applyFont="1"/>
    <xf numFmtId="0" fontId="18" fillId="0" borderId="0" xfId="3" applyFont="1"/>
    <xf numFmtId="164" fontId="18" fillId="0" borderId="0" xfId="3" applyNumberFormat="1" applyFont="1"/>
    <xf numFmtId="169" fontId="3" fillId="0" borderId="0" xfId="1" applyNumberFormat="1" applyFont="1" applyFill="1"/>
    <xf numFmtId="43" fontId="8" fillId="0" borderId="5" xfId="2" applyFont="1" applyFill="1" applyBorder="1" applyAlignment="1">
      <alignment horizontal="center" vertical="center" wrapText="1"/>
    </xf>
    <xf numFmtId="43" fontId="8" fillId="0" borderId="0" xfId="2" applyFont="1" applyFill="1" applyBorder="1" applyAlignment="1">
      <alignment horizontal="center" vertical="center" wrapText="1"/>
    </xf>
    <xf numFmtId="0" fontId="8" fillId="0" borderId="1" xfId="3" applyFont="1" applyBorder="1"/>
    <xf numFmtId="43" fontId="8" fillId="0" borderId="1" xfId="2" applyFont="1" applyFill="1" applyBorder="1" applyAlignment="1">
      <alignment horizontal="center" vertical="center" wrapText="1"/>
    </xf>
    <xf numFmtId="168" fontId="8" fillId="0" borderId="0" xfId="3" applyNumberFormat="1" applyFont="1"/>
    <xf numFmtId="43" fontId="11" fillId="0" borderId="0" xfId="1" applyFont="1" applyFill="1"/>
    <xf numFmtId="0" fontId="3" fillId="0" borderId="0" xfId="11" applyFont="1" applyAlignment="1">
      <alignment vertical="center"/>
    </xf>
    <xf numFmtId="43" fontId="3" fillId="0" borderId="0" xfId="6" applyFont="1" applyFill="1" applyBorder="1"/>
    <xf numFmtId="168" fontId="8" fillId="0" borderId="0" xfId="8" applyNumberFormat="1" applyFont="1"/>
  </cellXfs>
  <cellStyles count="12">
    <cellStyle name="Comma 12" xfId="10" xr:uid="{F346DFD9-458C-451E-B801-361A1F4501C0}"/>
    <cellStyle name="Comma 2" xfId="6" xr:uid="{3AD60101-773E-4E71-B25C-C04A0F5359D6}"/>
    <cellStyle name="Comma 2 7" xfId="7" xr:uid="{DC93CE3A-087B-427A-BA20-4F6A8487E2A8}"/>
    <cellStyle name="Comma 3" xfId="4" xr:uid="{FACB5B4A-0B42-4B01-BAC3-A6C0F2CAEA47}"/>
    <cellStyle name="Normal 2" xfId="3" xr:uid="{AB992B87-D26D-4E70-8F0A-8AE205BAC0CC}"/>
    <cellStyle name="Normal 3 2" xfId="8" xr:uid="{1755497A-A0B8-42DF-8B94-F36243E8170D}"/>
    <cellStyle name="Normal_CVD02-Accounts-A3103-Nir" xfId="9" xr:uid="{251BA0BD-8AD8-412F-9CF4-F5F3AA5AC2A1}"/>
    <cellStyle name="Normal_THL_TFS_Q2'62 &amp;CF (Before Audit ADJ)" xfId="11" xr:uid="{E92A9D2F-09C6-4A65-B03E-D95E17959F0E}"/>
    <cellStyle name="เครื่องหมายจุลภาค 2 2 2" xfId="2" xr:uid="{05BCE0AC-9332-44FD-B92A-AA71AB9331B7}"/>
    <cellStyle name="จุลภาค" xfId="1" builtinId="3"/>
    <cellStyle name="ปกติ" xfId="0" builtinId="0"/>
    <cellStyle name="ปกติ_smoco 1 to 9 _ 50 2" xfId="5" xr:uid="{E8C0CCEC-8B1C-4C15-8EE2-43D3008650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ccount%20All\&#3594;&#3640;&#3604;&#3591;&#3610;&#3585;&#3634;&#3619;&#3648;&#3591;&#3636;&#3609;%20(&#3588;&#3633;&#3617;&#3616;&#3637;&#3619;&#3660;)\5.&#3591;&#3610;&#3585;&#3634;&#3619;&#3648;&#3591;&#3636;&#3609;&#3611;&#3619;&#3632;&#3592;&#3635;&#3611;&#3637;%202563\2%20AMT_HL_TFS_YE63_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E_Conso"/>
      <sheetName val="SE_Separate"/>
      <sheetName val="PL"/>
      <sheetName val="OCI"/>
      <sheetName val="CF"/>
      <sheetName val="CF Worksheet"/>
      <sheetName val="BS Conso"/>
      <sheetName val="PL Conso"/>
      <sheetName val="Eliminate"/>
      <sheetName val="HL"/>
      <sheetName val="Icare"/>
      <sheetName val="HN"/>
      <sheetName val="TAX"/>
      <sheetName val="Icare_FA Disposal"/>
      <sheetName val="HL ซื้อจาก Icare"/>
      <sheetName val="HN ซื้อจาก Icare"/>
    </sheetNames>
    <sheetDataSet>
      <sheetData sheetId="0"/>
      <sheetData sheetId="1"/>
      <sheetData sheetId="2"/>
      <sheetData sheetId="3">
        <row r="4">
          <cell r="B4" t="str">
            <v>สำหรับปีสิ้นสุดวันที่ 31 ธันวาคม 2563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78935-6FE8-4283-86C0-EB5D0C7EF2E7}">
  <dimension ref="A1:L231"/>
  <sheetViews>
    <sheetView topLeftCell="A103" zoomScaleNormal="100" workbookViewId="0">
      <selection activeCell="G111" sqref="G111"/>
    </sheetView>
  </sheetViews>
  <sheetFormatPr defaultRowHeight="19.8"/>
  <cols>
    <col min="1" max="2" width="2.44140625" style="1" customWidth="1"/>
    <col min="3" max="3" width="43.5546875" style="1" customWidth="1"/>
    <col min="4" max="4" width="8" style="105" customWidth="1"/>
    <col min="5" max="5" width="1.109375" style="1" customWidth="1"/>
    <col min="6" max="6" width="15.44140625" style="1" customWidth="1"/>
    <col min="7" max="7" width="1.109375" style="1" customWidth="1"/>
    <col min="8" max="8" width="15.109375" style="1" customWidth="1"/>
    <col min="9" max="9" width="1.6640625" style="1" customWidth="1"/>
    <col min="10" max="10" width="13.44140625" style="11" customWidth="1"/>
    <col min="11" max="11" width="1.109375" style="1" customWidth="1"/>
    <col min="12" max="12" width="15.109375" style="1" customWidth="1"/>
  </cols>
  <sheetData>
    <row r="1" spans="1:12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>
      <c r="A3" s="114" t="s">
        <v>175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>
      <c r="D4" s="1"/>
      <c r="F4" s="116" t="s">
        <v>2</v>
      </c>
      <c r="G4" s="116"/>
      <c r="H4" s="116"/>
      <c r="I4" s="116"/>
      <c r="J4" s="116"/>
      <c r="K4" s="116"/>
      <c r="L4" s="116"/>
    </row>
    <row r="5" spans="1:12">
      <c r="D5" s="1"/>
      <c r="F5" s="117" t="s">
        <v>3</v>
      </c>
      <c r="G5" s="117"/>
      <c r="H5" s="117"/>
      <c r="J5" s="118" t="s">
        <v>176</v>
      </c>
      <c r="K5" s="118"/>
      <c r="L5" s="118"/>
    </row>
    <row r="6" spans="1:12">
      <c r="D6" s="2" t="s">
        <v>5</v>
      </c>
      <c r="F6" s="3" t="s">
        <v>6</v>
      </c>
      <c r="H6" s="3" t="s">
        <v>177</v>
      </c>
      <c r="J6" s="3" t="s">
        <v>6</v>
      </c>
      <c r="K6" s="4"/>
      <c r="L6" s="5" t="s">
        <v>177</v>
      </c>
    </row>
    <row r="7" spans="1:12">
      <c r="F7" s="6" t="s">
        <v>7</v>
      </c>
      <c r="H7" s="6" t="s">
        <v>7</v>
      </c>
      <c r="J7" s="6" t="s">
        <v>7</v>
      </c>
      <c r="K7" s="4"/>
      <c r="L7" s="6" t="s">
        <v>7</v>
      </c>
    </row>
    <row r="8" spans="1:12">
      <c r="F8" s="59"/>
      <c r="H8" s="59"/>
      <c r="J8" s="59"/>
      <c r="K8" s="4"/>
      <c r="L8" s="7"/>
    </row>
    <row r="9" spans="1:12">
      <c r="C9" s="8" t="s">
        <v>8</v>
      </c>
      <c r="J9" s="144"/>
      <c r="K9" s="105"/>
      <c r="L9" s="105"/>
    </row>
    <row r="10" spans="1:12">
      <c r="A10" s="1" t="s">
        <v>9</v>
      </c>
      <c r="D10" s="1"/>
      <c r="J10" s="1"/>
    </row>
    <row r="11" spans="1:12">
      <c r="B11" s="10" t="s">
        <v>10</v>
      </c>
      <c r="D11" s="105">
        <v>5</v>
      </c>
      <c r="F11" s="144">
        <v>34845848.670000009</v>
      </c>
      <c r="H11" s="144">
        <v>27425960.689999998</v>
      </c>
      <c r="J11" s="11">
        <v>908260.2300000001</v>
      </c>
      <c r="K11" s="12"/>
      <c r="L11" s="11">
        <v>733321.83</v>
      </c>
    </row>
    <row r="12" spans="1:12">
      <c r="B12" s="13" t="s">
        <v>11</v>
      </c>
      <c r="J12" s="1"/>
    </row>
    <row r="13" spans="1:12">
      <c r="B13" s="13"/>
      <c r="C13" s="14" t="s">
        <v>12</v>
      </c>
      <c r="D13" s="105">
        <v>4.0999999999999996</v>
      </c>
      <c r="F13" s="144">
        <v>35650</v>
      </c>
      <c r="H13" s="144">
        <v>8953559.7499999963</v>
      </c>
      <c r="J13" s="11">
        <v>1361664.46</v>
      </c>
      <c r="L13" s="11">
        <v>743156.15</v>
      </c>
    </row>
    <row r="14" spans="1:12">
      <c r="B14" s="13"/>
      <c r="C14" s="14" t="s">
        <v>13</v>
      </c>
      <c r="D14" s="105">
        <v>6</v>
      </c>
      <c r="F14" s="144">
        <v>13472427.090000002</v>
      </c>
      <c r="H14" s="144">
        <v>10792132.449999999</v>
      </c>
      <c r="J14" s="11">
        <v>44623.71</v>
      </c>
      <c r="K14" s="12"/>
      <c r="L14" s="11">
        <v>18266.68</v>
      </c>
    </row>
    <row r="15" spans="1:12">
      <c r="B15" s="1" t="s">
        <v>14</v>
      </c>
      <c r="C15" s="13"/>
      <c r="D15" s="105">
        <v>7</v>
      </c>
      <c r="F15" s="144">
        <v>130959940.70000002</v>
      </c>
      <c r="H15" s="144">
        <v>138946333.91</v>
      </c>
      <c r="J15" s="11">
        <v>0</v>
      </c>
      <c r="K15" s="12"/>
      <c r="L15" s="11">
        <v>0</v>
      </c>
    </row>
    <row r="16" spans="1:12">
      <c r="B16" s="1" t="s">
        <v>15</v>
      </c>
      <c r="D16" s="105">
        <v>8</v>
      </c>
      <c r="F16" s="144">
        <v>6208578.2000000002</v>
      </c>
      <c r="H16" s="144">
        <v>2310596.0399999996</v>
      </c>
      <c r="J16" s="11">
        <v>5853808.8200000003</v>
      </c>
      <c r="K16" s="12"/>
      <c r="L16" s="11">
        <v>2068.9700000000012</v>
      </c>
    </row>
    <row r="17" spans="1:12">
      <c r="C17" s="1" t="s">
        <v>16</v>
      </c>
      <c r="D17" s="1"/>
      <c r="F17" s="15">
        <v>185522444.66000003</v>
      </c>
      <c r="H17" s="15">
        <v>188428582.84</v>
      </c>
      <c r="J17" s="15">
        <v>8168357.2200000007</v>
      </c>
      <c r="K17" s="12"/>
      <c r="L17" s="15">
        <v>1496813.63</v>
      </c>
    </row>
    <row r="18" spans="1:12">
      <c r="D18" s="1"/>
      <c r="J18" s="1"/>
      <c r="K18" s="12"/>
    </row>
    <row r="19" spans="1:12">
      <c r="A19" s="1" t="s">
        <v>17</v>
      </c>
      <c r="D19" s="1"/>
      <c r="J19" s="1"/>
      <c r="K19" s="12"/>
    </row>
    <row r="20" spans="1:12">
      <c r="B20" s="1" t="s">
        <v>18</v>
      </c>
      <c r="D20" s="105">
        <v>9</v>
      </c>
      <c r="F20" s="145">
        <v>0</v>
      </c>
      <c r="H20" s="145">
        <v>0</v>
      </c>
      <c r="J20" s="11">
        <v>115382106.25375432</v>
      </c>
      <c r="K20" s="12"/>
      <c r="L20" s="17">
        <v>102645863.5</v>
      </c>
    </row>
    <row r="21" spans="1:12">
      <c r="B21" s="1" t="s">
        <v>19</v>
      </c>
      <c r="D21" s="105">
        <v>10</v>
      </c>
      <c r="F21" s="145">
        <v>75578326.569315061</v>
      </c>
      <c r="H21" s="145">
        <v>69649377.639999986</v>
      </c>
      <c r="J21" s="11">
        <v>2670681.3899999997</v>
      </c>
      <c r="K21" s="12"/>
      <c r="L21" s="11">
        <v>42962.869999999995</v>
      </c>
    </row>
    <row r="22" spans="1:12">
      <c r="B22" s="1" t="s">
        <v>20</v>
      </c>
      <c r="D22" s="105">
        <v>12</v>
      </c>
      <c r="F22" s="145">
        <v>117159286.8880161</v>
      </c>
      <c r="H22" s="145">
        <v>0</v>
      </c>
      <c r="J22" s="11">
        <v>5411243.2000000002</v>
      </c>
      <c r="K22" s="12"/>
      <c r="L22" s="11">
        <v>0</v>
      </c>
    </row>
    <row r="23" spans="1:12">
      <c r="B23" s="1" t="s">
        <v>21</v>
      </c>
      <c r="D23" s="105">
        <v>11</v>
      </c>
      <c r="F23" s="145">
        <v>7342753.1899999995</v>
      </c>
      <c r="H23" s="145">
        <v>6891307.7999999998</v>
      </c>
      <c r="J23" s="11">
        <v>254663.35</v>
      </c>
      <c r="K23" s="12"/>
      <c r="L23" s="11">
        <v>0</v>
      </c>
    </row>
    <row r="24" spans="1:12">
      <c r="B24" s="1" t="s">
        <v>22</v>
      </c>
      <c r="D24" s="105">
        <v>21.3</v>
      </c>
      <c r="F24" s="145">
        <v>1131936.1599999999</v>
      </c>
      <c r="H24" s="145">
        <v>968780.36</v>
      </c>
      <c r="J24" s="11">
        <v>246853</v>
      </c>
      <c r="K24" s="12"/>
      <c r="L24" s="11">
        <v>163735.6</v>
      </c>
    </row>
    <row r="25" spans="1:12">
      <c r="B25" s="1" t="s">
        <v>23</v>
      </c>
      <c r="D25" s="1"/>
      <c r="K25" s="12"/>
      <c r="L25" s="11"/>
    </row>
    <row r="26" spans="1:12">
      <c r="C26" s="1" t="s">
        <v>178</v>
      </c>
      <c r="D26" s="105">
        <v>14</v>
      </c>
      <c r="F26" s="145">
        <v>0</v>
      </c>
      <c r="H26" s="145">
        <v>12713344.779999999</v>
      </c>
      <c r="J26" s="11">
        <v>0</v>
      </c>
      <c r="K26" s="12"/>
      <c r="L26" s="11">
        <v>0</v>
      </c>
    </row>
    <row r="27" spans="1:12">
      <c r="C27" s="146" t="s">
        <v>179</v>
      </c>
      <c r="D27" s="105">
        <v>15</v>
      </c>
      <c r="F27" s="145">
        <v>0</v>
      </c>
      <c r="H27" s="145">
        <v>3000000</v>
      </c>
      <c r="J27" s="11">
        <v>0</v>
      </c>
      <c r="K27" s="12"/>
      <c r="L27" s="11">
        <v>0</v>
      </c>
    </row>
    <row r="28" spans="1:12">
      <c r="C28" s="1" t="s">
        <v>24</v>
      </c>
      <c r="D28" s="105">
        <v>4.2</v>
      </c>
      <c r="F28" s="145">
        <v>1774563</v>
      </c>
      <c r="H28" s="145">
        <v>1774563</v>
      </c>
      <c r="J28" s="11">
        <v>484650</v>
      </c>
      <c r="K28" s="12"/>
      <c r="L28" s="11">
        <v>484650</v>
      </c>
    </row>
    <row r="29" spans="1:12">
      <c r="C29" s="1" t="s">
        <v>25</v>
      </c>
      <c r="F29" s="145">
        <v>9080831.25</v>
      </c>
      <c r="H29" s="145">
        <v>11988388.060000001</v>
      </c>
      <c r="J29" s="11">
        <v>7800</v>
      </c>
      <c r="K29" s="12"/>
      <c r="L29" s="11">
        <v>7800</v>
      </c>
    </row>
    <row r="30" spans="1:12">
      <c r="C30" s="1" t="s">
        <v>26</v>
      </c>
      <c r="D30" s="1"/>
      <c r="F30" s="145">
        <v>231579.37</v>
      </c>
      <c r="H30" s="145">
        <v>595948.18999999994</v>
      </c>
      <c r="J30" s="11">
        <v>231579.37</v>
      </c>
      <c r="K30" s="12"/>
      <c r="L30" s="11">
        <v>231579.37</v>
      </c>
    </row>
    <row r="31" spans="1:12">
      <c r="C31" s="1" t="s">
        <v>27</v>
      </c>
      <c r="D31" s="1"/>
      <c r="F31" s="145">
        <v>374791.78</v>
      </c>
      <c r="H31" s="145">
        <v>588153.58000000007</v>
      </c>
      <c r="J31" s="11">
        <v>0</v>
      </c>
      <c r="K31" s="12"/>
      <c r="L31" s="11">
        <v>0</v>
      </c>
    </row>
    <row r="32" spans="1:12">
      <c r="C32" s="1" t="s">
        <v>28</v>
      </c>
      <c r="D32" s="1"/>
      <c r="F32" s="15">
        <v>212674068.20733118</v>
      </c>
      <c r="H32" s="15">
        <v>108169863.40999998</v>
      </c>
      <c r="J32" s="15">
        <v>124689576.56375432</v>
      </c>
      <c r="K32" s="12"/>
      <c r="L32" s="15">
        <v>103576591.34</v>
      </c>
    </row>
    <row r="33" spans="1:12" ht="20.399999999999999" thickBot="1">
      <c r="A33" s="1" t="s">
        <v>29</v>
      </c>
      <c r="D33" s="1"/>
      <c r="F33" s="18">
        <v>398196512.86733121</v>
      </c>
      <c r="H33" s="18">
        <v>296598446.25</v>
      </c>
      <c r="J33" s="18">
        <v>132857933.78375432</v>
      </c>
      <c r="K33" s="12"/>
      <c r="L33" s="18">
        <v>105073404.97</v>
      </c>
    </row>
    <row r="34" spans="1:12" ht="20.399999999999999" thickTop="1">
      <c r="D34" s="1"/>
      <c r="J34" s="19"/>
      <c r="K34" s="12"/>
      <c r="L34" s="19"/>
    </row>
    <row r="35" spans="1:12">
      <c r="A35" s="1" t="s">
        <v>180</v>
      </c>
      <c r="D35" s="1"/>
      <c r="J35" s="19"/>
      <c r="K35" s="12"/>
      <c r="L35" s="12"/>
    </row>
    <row r="37" spans="1:12">
      <c r="D37" s="1"/>
      <c r="J37" s="1"/>
    </row>
    <row r="38" spans="1:12">
      <c r="D38" s="1"/>
      <c r="J38" s="1"/>
    </row>
    <row r="39" spans="1:12">
      <c r="D39" s="1"/>
      <c r="J39" s="1"/>
    </row>
    <row r="40" spans="1:12">
      <c r="D40" s="1"/>
      <c r="J40" s="1"/>
    </row>
    <row r="41" spans="1:12">
      <c r="D41" s="1"/>
      <c r="J41" s="1"/>
    </row>
    <row r="42" spans="1:12">
      <c r="D42" s="1"/>
      <c r="J42" s="1"/>
    </row>
    <row r="43" spans="1:12">
      <c r="D43" s="1"/>
      <c r="J43" s="1"/>
    </row>
    <row r="44" spans="1:12">
      <c r="D44" s="1"/>
      <c r="J44" s="1"/>
    </row>
    <row r="45" spans="1:12">
      <c r="A45" s="112" t="s">
        <v>30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1:12">
      <c r="A46" s="112" t="s">
        <v>31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1:12">
      <c r="A47" s="105"/>
      <c r="B47" s="105"/>
      <c r="C47" s="105"/>
      <c r="E47" s="105"/>
      <c r="F47" s="105"/>
      <c r="G47" s="105"/>
      <c r="H47" s="105"/>
      <c r="I47" s="105"/>
      <c r="J47" s="105"/>
      <c r="K47" s="105"/>
      <c r="L47" s="105"/>
    </row>
    <row r="48" spans="1:12">
      <c r="A48" s="113" t="s">
        <v>32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2">
      <c r="A49" s="114" t="s">
        <v>0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</row>
    <row r="50" spans="1:12">
      <c r="A50" s="114" t="s">
        <v>1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</row>
    <row r="51" spans="1:12">
      <c r="A51" s="114" t="s">
        <v>175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</row>
    <row r="52" spans="1:12">
      <c r="D52" s="1"/>
      <c r="E52" s="20"/>
      <c r="F52" s="116" t="s">
        <v>2</v>
      </c>
      <c r="G52" s="116"/>
      <c r="H52" s="116"/>
      <c r="I52" s="116"/>
      <c r="J52" s="116"/>
      <c r="K52" s="116"/>
      <c r="L52" s="116"/>
    </row>
    <row r="53" spans="1:12">
      <c r="D53" s="1"/>
      <c r="E53" s="20"/>
      <c r="F53" s="117" t="s">
        <v>3</v>
      </c>
      <c r="G53" s="117"/>
      <c r="H53" s="117"/>
      <c r="J53" s="118" t="s">
        <v>176</v>
      </c>
      <c r="K53" s="118"/>
      <c r="L53" s="118"/>
    </row>
    <row r="54" spans="1:12">
      <c r="D54" s="2" t="s">
        <v>5</v>
      </c>
      <c r="F54" s="3" t="s">
        <v>6</v>
      </c>
      <c r="H54" s="3" t="s">
        <v>177</v>
      </c>
      <c r="J54" s="3" t="s">
        <v>6</v>
      </c>
      <c r="K54" s="4"/>
      <c r="L54" s="5" t="s">
        <v>177</v>
      </c>
    </row>
    <row r="55" spans="1:12">
      <c r="F55" s="6" t="s">
        <v>7</v>
      </c>
      <c r="H55" s="6" t="s">
        <v>7</v>
      </c>
      <c r="J55" s="6" t="s">
        <v>7</v>
      </c>
      <c r="K55" s="4"/>
      <c r="L55" s="6" t="s">
        <v>7</v>
      </c>
    </row>
    <row r="56" spans="1:12">
      <c r="F56" s="59"/>
      <c r="H56" s="59"/>
      <c r="J56" s="59"/>
      <c r="K56" s="4"/>
      <c r="L56" s="7"/>
    </row>
    <row r="57" spans="1:12">
      <c r="C57" s="8" t="s">
        <v>33</v>
      </c>
      <c r="J57" s="21"/>
      <c r="K57" s="105"/>
      <c r="L57" s="105"/>
    </row>
    <row r="58" spans="1:12">
      <c r="A58" s="1" t="s">
        <v>34</v>
      </c>
      <c r="D58" s="1"/>
      <c r="J58" s="1"/>
    </row>
    <row r="59" spans="1:12">
      <c r="B59" s="1" t="s">
        <v>35</v>
      </c>
      <c r="D59" s="105">
        <v>16</v>
      </c>
      <c r="F59" s="145">
        <v>24000000</v>
      </c>
      <c r="H59" s="145">
        <v>27138112.259999998</v>
      </c>
      <c r="J59" s="11">
        <v>0</v>
      </c>
      <c r="L59" s="17">
        <v>0</v>
      </c>
    </row>
    <row r="60" spans="1:12">
      <c r="B60" s="13" t="s">
        <v>36</v>
      </c>
      <c r="D60" s="1"/>
      <c r="J60" s="1"/>
    </row>
    <row r="61" spans="1:12">
      <c r="B61" s="13"/>
      <c r="C61" s="14" t="s">
        <v>12</v>
      </c>
      <c r="D61" s="105">
        <v>4.4000000000000004</v>
      </c>
      <c r="F61" s="145">
        <v>175050.08000000007</v>
      </c>
      <c r="H61" s="145">
        <v>769275.51</v>
      </c>
      <c r="J61" s="11">
        <v>761102.8</v>
      </c>
      <c r="L61" s="17">
        <v>749000</v>
      </c>
    </row>
    <row r="62" spans="1:12">
      <c r="B62" s="13"/>
      <c r="C62" s="14" t="s">
        <v>13</v>
      </c>
      <c r="D62" s="105">
        <v>17</v>
      </c>
      <c r="F62" s="145">
        <v>107572500.41999999</v>
      </c>
      <c r="H62" s="145">
        <v>119899539.73</v>
      </c>
      <c r="J62" s="11">
        <v>3113640.37</v>
      </c>
      <c r="L62" s="17">
        <v>1745481.9999999998</v>
      </c>
    </row>
    <row r="63" spans="1:12">
      <c r="B63" s="13" t="s">
        <v>37</v>
      </c>
      <c r="C63" s="14"/>
      <c r="D63" s="105">
        <v>13</v>
      </c>
      <c r="F63" s="145">
        <v>11297917.09</v>
      </c>
      <c r="H63" s="145">
        <v>0</v>
      </c>
      <c r="J63" s="11">
        <v>1070017.8400000001</v>
      </c>
      <c r="L63" s="17">
        <v>0</v>
      </c>
    </row>
    <row r="64" spans="1:12">
      <c r="B64" s="13" t="s">
        <v>38</v>
      </c>
      <c r="D64" s="105">
        <v>19</v>
      </c>
      <c r="F64" s="145">
        <v>5828457.1200000001</v>
      </c>
      <c r="H64" s="145">
        <v>12999400.78856732</v>
      </c>
      <c r="J64" s="11">
        <v>0</v>
      </c>
      <c r="L64" s="11">
        <v>0</v>
      </c>
    </row>
    <row r="65" spans="1:12">
      <c r="B65" s="1" t="s">
        <v>39</v>
      </c>
      <c r="C65" s="14"/>
      <c r="L65" s="11"/>
    </row>
    <row r="66" spans="1:12">
      <c r="B66" s="13"/>
      <c r="C66" s="14" t="s">
        <v>40</v>
      </c>
      <c r="F66" s="145">
        <v>8499679.5500000007</v>
      </c>
      <c r="H66" s="145">
        <v>5898677.0999999996</v>
      </c>
      <c r="J66" s="11">
        <v>0</v>
      </c>
      <c r="L66" s="11">
        <v>0</v>
      </c>
    </row>
    <row r="67" spans="1:12">
      <c r="C67" s="1" t="s">
        <v>27</v>
      </c>
      <c r="D67" s="105">
        <v>18</v>
      </c>
      <c r="F67" s="145">
        <v>9464318.5999999996</v>
      </c>
      <c r="H67" s="145">
        <v>1497897.95</v>
      </c>
      <c r="J67" s="11">
        <v>3781578.05</v>
      </c>
      <c r="K67" s="12"/>
      <c r="L67" s="11">
        <v>189909.25</v>
      </c>
    </row>
    <row r="68" spans="1:12">
      <c r="C68" s="1" t="s">
        <v>41</v>
      </c>
      <c r="D68" s="1"/>
      <c r="F68" s="15">
        <v>166837922.85999998</v>
      </c>
      <c r="H68" s="15">
        <v>168202903.33856729</v>
      </c>
      <c r="J68" s="15">
        <v>8726339.0599999987</v>
      </c>
      <c r="K68" s="12"/>
      <c r="L68" s="15">
        <v>2684391.25</v>
      </c>
    </row>
    <row r="69" spans="1:12">
      <c r="A69" s="1" t="s">
        <v>42</v>
      </c>
      <c r="D69" s="1"/>
      <c r="J69" s="19"/>
      <c r="K69" s="12"/>
      <c r="L69" s="19"/>
    </row>
    <row r="70" spans="1:12">
      <c r="B70" s="1" t="s">
        <v>43</v>
      </c>
      <c r="D70" s="105">
        <v>13</v>
      </c>
      <c r="F70" s="145">
        <v>97783470.603576943</v>
      </c>
      <c r="H70" s="16">
        <v>0</v>
      </c>
      <c r="J70" s="11">
        <v>4459450.3800000008</v>
      </c>
      <c r="K70" s="12"/>
      <c r="L70" s="19">
        <v>0</v>
      </c>
    </row>
    <row r="71" spans="1:12">
      <c r="B71" s="1" t="s">
        <v>44</v>
      </c>
      <c r="D71" s="105">
        <v>19</v>
      </c>
      <c r="F71" s="145">
        <v>3470984.2000000011</v>
      </c>
      <c r="H71" s="145">
        <v>16164514.091432679</v>
      </c>
      <c r="J71" s="11">
        <v>0</v>
      </c>
      <c r="K71" s="12"/>
      <c r="L71" s="19">
        <v>0</v>
      </c>
    </row>
    <row r="72" spans="1:12">
      <c r="B72" s="1" t="s">
        <v>45</v>
      </c>
      <c r="D72" s="105">
        <v>20</v>
      </c>
      <c r="F72" s="145">
        <v>3970642.0349999997</v>
      </c>
      <c r="H72" s="145">
        <v>3154864</v>
      </c>
      <c r="J72" s="11">
        <v>1234265</v>
      </c>
      <c r="K72" s="12"/>
      <c r="L72" s="19">
        <v>818678</v>
      </c>
    </row>
    <row r="73" spans="1:12">
      <c r="B73" s="1" t="s">
        <v>46</v>
      </c>
      <c r="F73" s="145">
        <v>1164500</v>
      </c>
      <c r="H73" s="145">
        <v>982500</v>
      </c>
      <c r="J73" s="11">
        <v>2500</v>
      </c>
      <c r="K73" s="12"/>
      <c r="L73" s="19">
        <v>10500</v>
      </c>
    </row>
    <row r="74" spans="1:12">
      <c r="C74" s="1" t="s">
        <v>47</v>
      </c>
      <c r="D74" s="1"/>
      <c r="F74" s="15">
        <v>106389596.83857694</v>
      </c>
      <c r="H74" s="15">
        <v>20301878.091432679</v>
      </c>
      <c r="J74" s="15">
        <v>5696215.3800000008</v>
      </c>
      <c r="K74" s="12"/>
      <c r="L74" s="15">
        <v>829178</v>
      </c>
    </row>
    <row r="75" spans="1:12">
      <c r="C75" s="1" t="s">
        <v>48</v>
      </c>
      <c r="D75" s="1"/>
      <c r="F75" s="22">
        <v>273227519.69857693</v>
      </c>
      <c r="H75" s="22">
        <v>188504781.43441609</v>
      </c>
      <c r="J75" s="22">
        <v>14422554.439999999</v>
      </c>
      <c r="K75" s="12"/>
      <c r="L75" s="22">
        <v>3513569.25</v>
      </c>
    </row>
    <row r="76" spans="1:12">
      <c r="D76" s="1"/>
      <c r="F76" s="19"/>
      <c r="J76" s="19"/>
      <c r="K76" s="12"/>
      <c r="L76" s="23"/>
    </row>
    <row r="77" spans="1:12">
      <c r="D77" s="1"/>
      <c r="F77" s="19"/>
      <c r="J77" s="19"/>
      <c r="K77" s="12"/>
      <c r="L77" s="23"/>
    </row>
    <row r="78" spans="1:12">
      <c r="D78" s="1"/>
      <c r="F78" s="19"/>
      <c r="J78" s="19"/>
      <c r="K78" s="12"/>
      <c r="L78" s="23"/>
    </row>
    <row r="79" spans="1:12">
      <c r="D79" s="1"/>
      <c r="F79" s="19"/>
      <c r="J79" s="19"/>
      <c r="K79" s="12"/>
      <c r="L79" s="23"/>
    </row>
    <row r="80" spans="1:12">
      <c r="D80" s="1"/>
      <c r="F80" s="19"/>
      <c r="J80" s="19"/>
      <c r="K80" s="12"/>
      <c r="L80" s="23"/>
    </row>
    <row r="81" spans="1:12">
      <c r="D81" s="1"/>
      <c r="F81" s="19"/>
      <c r="J81" s="19"/>
      <c r="K81" s="12"/>
      <c r="L81" s="23"/>
    </row>
    <row r="82" spans="1:12">
      <c r="D82" s="1"/>
      <c r="F82" s="19"/>
      <c r="J82" s="19"/>
      <c r="K82" s="12"/>
      <c r="L82" s="23"/>
    </row>
    <row r="83" spans="1:12">
      <c r="D83" s="1"/>
      <c r="F83" s="19"/>
      <c r="J83" s="19"/>
      <c r="K83" s="12"/>
      <c r="L83" s="23"/>
    </row>
    <row r="84" spans="1:12">
      <c r="D84" s="1"/>
      <c r="F84" s="19"/>
      <c r="J84" s="19"/>
      <c r="K84" s="12"/>
      <c r="L84" s="23"/>
    </row>
    <row r="85" spans="1:12">
      <c r="D85" s="1"/>
      <c r="F85" s="19"/>
      <c r="J85" s="19"/>
      <c r="K85" s="12"/>
      <c r="L85" s="23"/>
    </row>
    <row r="86" spans="1:12">
      <c r="D86" s="1"/>
      <c r="F86" s="19"/>
      <c r="J86" s="19"/>
      <c r="K86" s="12"/>
      <c r="L86" s="23"/>
    </row>
    <row r="87" spans="1:12">
      <c r="D87" s="1"/>
      <c r="F87" s="19"/>
      <c r="J87" s="19"/>
      <c r="K87" s="12"/>
      <c r="L87" s="23"/>
    </row>
    <row r="88" spans="1:12">
      <c r="D88" s="1"/>
      <c r="F88" s="19"/>
      <c r="J88" s="19"/>
      <c r="K88" s="12"/>
      <c r="L88" s="23"/>
    </row>
    <row r="89" spans="1:12">
      <c r="D89" s="1"/>
      <c r="F89" s="19"/>
      <c r="J89" s="19"/>
      <c r="K89" s="12"/>
      <c r="L89" s="23"/>
    </row>
    <row r="90" spans="1:12">
      <c r="D90" s="1"/>
      <c r="F90" s="19"/>
      <c r="J90" s="19"/>
      <c r="K90" s="12"/>
      <c r="L90" s="23"/>
    </row>
    <row r="91" spans="1:12">
      <c r="A91" s="112" t="s">
        <v>30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</row>
    <row r="92" spans="1:12">
      <c r="A92" s="112" t="s">
        <v>31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</row>
    <row r="93" spans="1:12">
      <c r="A93" s="105"/>
      <c r="B93" s="105"/>
      <c r="C93" s="105"/>
      <c r="E93" s="105"/>
      <c r="F93" s="105"/>
      <c r="G93" s="105"/>
      <c r="H93" s="105"/>
      <c r="I93" s="105"/>
      <c r="J93" s="105"/>
      <c r="K93" s="105"/>
      <c r="L93" s="105"/>
    </row>
    <row r="94" spans="1:12">
      <c r="A94" s="113" t="s">
        <v>49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</row>
    <row r="95" spans="1:12">
      <c r="A95" s="114" t="s">
        <v>0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</row>
    <row r="96" spans="1:12">
      <c r="A96" s="114" t="s">
        <v>1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</row>
    <row r="97" spans="1:12">
      <c r="A97" s="114" t="s">
        <v>175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</row>
    <row r="98" spans="1:12">
      <c r="D98" s="1"/>
      <c r="E98" s="20"/>
      <c r="F98" s="116" t="s">
        <v>2</v>
      </c>
      <c r="G98" s="116"/>
      <c r="H98" s="116"/>
      <c r="I98" s="116"/>
      <c r="J98" s="116"/>
      <c r="K98" s="116"/>
      <c r="L98" s="116"/>
    </row>
    <row r="99" spans="1:12">
      <c r="D99" s="1"/>
      <c r="E99" s="20"/>
      <c r="F99" s="117" t="s">
        <v>3</v>
      </c>
      <c r="G99" s="117"/>
      <c r="H99" s="117"/>
      <c r="J99" s="118" t="s">
        <v>176</v>
      </c>
      <c r="K99" s="118"/>
      <c r="L99" s="118"/>
    </row>
    <row r="100" spans="1:12">
      <c r="D100" s="2" t="s">
        <v>5</v>
      </c>
      <c r="F100" s="3" t="s">
        <v>6</v>
      </c>
      <c r="H100" s="3" t="s">
        <v>177</v>
      </c>
      <c r="J100" s="3" t="s">
        <v>6</v>
      </c>
      <c r="K100" s="4"/>
      <c r="L100" s="5" t="s">
        <v>177</v>
      </c>
    </row>
    <row r="101" spans="1:12">
      <c r="F101" s="6" t="s">
        <v>7</v>
      </c>
      <c r="H101" s="6" t="s">
        <v>7</v>
      </c>
      <c r="J101" s="6" t="s">
        <v>7</v>
      </c>
      <c r="K101" s="4"/>
      <c r="L101" s="6" t="s">
        <v>7</v>
      </c>
    </row>
    <row r="102" spans="1:12">
      <c r="D102" s="1"/>
      <c r="F102" s="59"/>
      <c r="H102" s="59"/>
      <c r="J102" s="59"/>
      <c r="K102" s="4"/>
      <c r="L102" s="7"/>
    </row>
    <row r="103" spans="1:12">
      <c r="A103" s="1" t="s">
        <v>50</v>
      </c>
      <c r="D103" s="1"/>
      <c r="J103" s="1"/>
    </row>
    <row r="104" spans="1:12">
      <c r="B104" s="1" t="s">
        <v>51</v>
      </c>
      <c r="D104" s="1"/>
      <c r="J104" s="19"/>
      <c r="L104" s="19"/>
    </row>
    <row r="105" spans="1:12" ht="20.399999999999999" thickBot="1">
      <c r="C105" s="1" t="s">
        <v>181</v>
      </c>
      <c r="D105" s="1"/>
      <c r="H105" s="24">
        <v>80000000</v>
      </c>
      <c r="J105" s="19"/>
      <c r="L105" s="24">
        <v>80000000</v>
      </c>
    </row>
    <row r="106" spans="1:12" ht="21" thickTop="1" thickBot="1">
      <c r="C106" s="1" t="s">
        <v>52</v>
      </c>
      <c r="F106" s="24">
        <v>136000000</v>
      </c>
      <c r="J106" s="24">
        <v>136000000</v>
      </c>
    </row>
    <row r="107" spans="1:12" ht="20.399999999999999" thickTop="1">
      <c r="D107" s="1"/>
      <c r="J107" s="1"/>
    </row>
    <row r="108" spans="1:12">
      <c r="C108" s="1" t="s">
        <v>174</v>
      </c>
      <c r="D108" s="1"/>
      <c r="H108" s="144">
        <v>80000000</v>
      </c>
      <c r="J108" s="1"/>
      <c r="L108" s="11">
        <v>80000000</v>
      </c>
    </row>
    <row r="109" spans="1:12">
      <c r="C109" s="1" t="s">
        <v>53</v>
      </c>
      <c r="D109" s="1"/>
      <c r="F109" s="144">
        <v>100000000</v>
      </c>
      <c r="J109" s="11">
        <v>100000000</v>
      </c>
    </row>
    <row r="110" spans="1:12">
      <c r="B110" s="1" t="s">
        <v>55</v>
      </c>
      <c r="D110" s="1"/>
    </row>
    <row r="111" spans="1:12">
      <c r="C111" s="1" t="s">
        <v>56</v>
      </c>
      <c r="D111" s="1"/>
    </row>
    <row r="112" spans="1:12">
      <c r="C112" s="1" t="s">
        <v>57</v>
      </c>
      <c r="D112" s="1"/>
      <c r="F112" s="25">
        <v>3034773.46</v>
      </c>
      <c r="G112" s="16"/>
      <c r="H112" s="25">
        <v>0</v>
      </c>
      <c r="I112" s="16"/>
      <c r="J112" s="25">
        <v>3034773.46</v>
      </c>
      <c r="K112" s="16"/>
      <c r="L112" s="25">
        <v>0</v>
      </c>
    </row>
    <row r="113" spans="1:12">
      <c r="C113" s="1" t="s">
        <v>58</v>
      </c>
      <c r="D113" s="1"/>
      <c r="F113" s="25">
        <v>5720073.9500000002</v>
      </c>
      <c r="G113" s="16"/>
      <c r="H113" s="25">
        <v>0</v>
      </c>
      <c r="I113" s="16"/>
      <c r="J113" s="25">
        <v>0</v>
      </c>
      <c r="K113" s="16"/>
      <c r="L113" s="25">
        <v>0</v>
      </c>
    </row>
    <row r="114" spans="1:12">
      <c r="C114" s="1" t="s">
        <v>59</v>
      </c>
      <c r="D114" s="1"/>
      <c r="F114" s="25">
        <v>9680316.6570902765</v>
      </c>
      <c r="G114" s="16"/>
      <c r="H114" s="25">
        <v>21559835.719999999</v>
      </c>
      <c r="I114" s="16"/>
      <c r="J114" s="25">
        <v>15400605.883754298</v>
      </c>
      <c r="K114" s="16"/>
      <c r="L114" s="25">
        <v>21559835.719999999</v>
      </c>
    </row>
    <row r="115" spans="1:12">
      <c r="B115" s="1" t="s">
        <v>182</v>
      </c>
      <c r="D115" s="1"/>
      <c r="F115" s="26">
        <v>6533829.0999999996</v>
      </c>
      <c r="G115" s="25"/>
      <c r="H115" s="26">
        <v>6533829.0999999996</v>
      </c>
      <c r="I115" s="25"/>
      <c r="J115" s="26">
        <v>0</v>
      </c>
      <c r="K115" s="25"/>
      <c r="L115" s="26">
        <v>0</v>
      </c>
    </row>
    <row r="116" spans="1:12">
      <c r="C116" s="1" t="s">
        <v>60</v>
      </c>
      <c r="D116" s="1"/>
      <c r="F116" s="16">
        <v>124968993.16709027</v>
      </c>
      <c r="G116" s="16"/>
      <c r="H116" s="16">
        <v>108093664.81999999</v>
      </c>
      <c r="I116" s="16"/>
      <c r="J116" s="16">
        <v>118435379.34375429</v>
      </c>
      <c r="K116" s="16"/>
      <c r="L116" s="16">
        <v>101559835.72</v>
      </c>
    </row>
    <row r="117" spans="1:12" ht="20.399999999999999" thickBot="1">
      <c r="A117" s="1" t="s">
        <v>61</v>
      </c>
      <c r="D117" s="1"/>
      <c r="F117" s="27">
        <v>398196512.86566722</v>
      </c>
      <c r="G117" s="16"/>
      <c r="H117" s="27">
        <v>296598446.25441611</v>
      </c>
      <c r="I117" s="16"/>
      <c r="J117" s="27">
        <v>132857933.78375429</v>
      </c>
      <c r="K117" s="16"/>
      <c r="L117" s="27">
        <v>105073404.97</v>
      </c>
    </row>
    <row r="118" spans="1:12" ht="20.399999999999999" thickTop="1">
      <c r="D118" s="1"/>
      <c r="F118" s="147"/>
      <c r="G118" s="148"/>
      <c r="H118" s="148"/>
      <c r="I118" s="148"/>
      <c r="J118" s="147"/>
      <c r="K118" s="149"/>
      <c r="L118" s="147"/>
    </row>
    <row r="119" spans="1:12">
      <c r="A119" s="1" t="s">
        <v>180</v>
      </c>
      <c r="D119" s="1"/>
      <c r="J119" s="1"/>
    </row>
    <row r="120" spans="1:12">
      <c r="D120" s="1"/>
      <c r="J120" s="1"/>
    </row>
    <row r="121" spans="1:12">
      <c r="D121" s="1"/>
      <c r="J121" s="1"/>
      <c r="L121" s="105"/>
    </row>
    <row r="122" spans="1:12">
      <c r="A122" s="105"/>
      <c r="B122" s="105"/>
      <c r="C122" s="105"/>
      <c r="D122" s="1"/>
      <c r="E122" s="105"/>
      <c r="F122" s="105"/>
      <c r="G122" s="105"/>
      <c r="H122" s="105"/>
      <c r="I122" s="105"/>
      <c r="J122" s="105"/>
      <c r="K122" s="105"/>
      <c r="L122" s="105"/>
    </row>
    <row r="123" spans="1:12">
      <c r="A123" s="105"/>
      <c r="B123" s="105"/>
      <c r="C123" s="105"/>
      <c r="D123" s="1"/>
      <c r="E123" s="105"/>
      <c r="F123" s="105"/>
      <c r="G123" s="105"/>
      <c r="H123" s="105"/>
      <c r="I123" s="105"/>
      <c r="J123" s="105"/>
      <c r="K123" s="105"/>
      <c r="L123" s="105"/>
    </row>
    <row r="124" spans="1:12">
      <c r="A124" s="105"/>
      <c r="B124" s="105"/>
      <c r="C124" s="105"/>
      <c r="D124" s="1"/>
      <c r="E124" s="105"/>
      <c r="F124" s="105"/>
      <c r="G124" s="105"/>
      <c r="H124" s="105"/>
      <c r="I124" s="105"/>
      <c r="J124" s="105"/>
      <c r="K124" s="105"/>
      <c r="L124" s="105"/>
    </row>
    <row r="125" spans="1:12">
      <c r="A125" s="105"/>
      <c r="B125" s="105"/>
      <c r="C125" s="105"/>
      <c r="D125" s="1"/>
      <c r="E125" s="105"/>
      <c r="F125" s="105"/>
      <c r="G125" s="105"/>
      <c r="H125" s="105"/>
      <c r="I125" s="105"/>
      <c r="J125" s="105"/>
      <c r="K125" s="105"/>
      <c r="L125" s="105"/>
    </row>
    <row r="126" spans="1:12">
      <c r="A126" s="105"/>
      <c r="B126" s="105"/>
      <c r="C126" s="105"/>
      <c r="D126" s="1"/>
      <c r="E126" s="105"/>
      <c r="F126" s="105"/>
      <c r="G126" s="105"/>
      <c r="H126" s="105"/>
      <c r="I126" s="105"/>
      <c r="J126" s="105"/>
      <c r="K126" s="105"/>
      <c r="L126" s="105"/>
    </row>
    <row r="127" spans="1:12">
      <c r="A127" s="105"/>
      <c r="B127" s="105"/>
      <c r="C127" s="105"/>
      <c r="D127" s="1"/>
      <c r="E127" s="105"/>
      <c r="F127" s="105"/>
      <c r="G127" s="105"/>
      <c r="H127" s="105"/>
      <c r="I127" s="105"/>
      <c r="J127" s="105"/>
      <c r="K127" s="105"/>
      <c r="L127" s="105"/>
    </row>
    <row r="128" spans="1:12">
      <c r="A128" s="105"/>
      <c r="B128" s="105"/>
      <c r="C128" s="105"/>
      <c r="D128" s="1"/>
      <c r="E128" s="105"/>
      <c r="F128" s="105"/>
      <c r="G128" s="105"/>
      <c r="H128" s="105"/>
      <c r="I128" s="105"/>
      <c r="J128" s="105"/>
      <c r="K128" s="105"/>
      <c r="L128" s="105"/>
    </row>
    <row r="129" spans="1:12">
      <c r="A129" s="105"/>
      <c r="B129" s="105"/>
      <c r="C129" s="105"/>
      <c r="D129" s="1"/>
      <c r="E129" s="105"/>
      <c r="F129" s="105"/>
      <c r="G129" s="105"/>
      <c r="H129" s="105"/>
      <c r="I129" s="105"/>
      <c r="J129" s="105"/>
      <c r="K129" s="105"/>
      <c r="L129" s="105"/>
    </row>
    <row r="130" spans="1:12">
      <c r="A130" s="105"/>
      <c r="B130" s="105"/>
      <c r="C130" s="105"/>
      <c r="D130" s="1"/>
      <c r="E130" s="105"/>
      <c r="F130" s="105"/>
      <c r="G130" s="105"/>
      <c r="H130" s="105"/>
      <c r="I130" s="105"/>
      <c r="J130" s="105"/>
      <c r="K130" s="105"/>
      <c r="L130" s="105"/>
    </row>
    <row r="131" spans="1:12">
      <c r="A131" s="105"/>
      <c r="B131" s="105"/>
      <c r="C131" s="105"/>
      <c r="D131" s="1"/>
      <c r="E131" s="105"/>
      <c r="F131" s="105"/>
      <c r="G131" s="105"/>
      <c r="H131" s="105"/>
      <c r="I131" s="105"/>
      <c r="J131" s="105"/>
      <c r="K131" s="105"/>
      <c r="L131" s="105"/>
    </row>
    <row r="132" spans="1:12">
      <c r="A132" s="105"/>
      <c r="B132" s="105"/>
      <c r="C132" s="105"/>
      <c r="D132" s="1"/>
      <c r="E132" s="105"/>
      <c r="F132" s="105"/>
      <c r="G132" s="105"/>
      <c r="H132" s="105"/>
      <c r="I132" s="105"/>
      <c r="J132" s="105"/>
      <c r="K132" s="105"/>
      <c r="L132" s="105"/>
    </row>
    <row r="133" spans="1:12">
      <c r="A133" s="105"/>
      <c r="B133" s="105"/>
      <c r="C133" s="105"/>
      <c r="D133" s="1"/>
      <c r="E133" s="105"/>
      <c r="F133" s="105"/>
      <c r="G133" s="105"/>
      <c r="H133" s="105"/>
      <c r="I133" s="105"/>
      <c r="J133" s="105"/>
      <c r="K133" s="105"/>
      <c r="L133" s="105"/>
    </row>
    <row r="134" spans="1:12">
      <c r="A134" s="105"/>
      <c r="B134" s="105"/>
      <c r="C134" s="105"/>
      <c r="D134" s="1"/>
      <c r="E134" s="105"/>
      <c r="F134" s="105"/>
      <c r="G134" s="105"/>
      <c r="H134" s="105"/>
      <c r="I134" s="105"/>
      <c r="J134" s="105"/>
      <c r="K134" s="105"/>
      <c r="L134" s="105"/>
    </row>
    <row r="135" spans="1:12">
      <c r="A135" s="105"/>
      <c r="B135" s="105"/>
      <c r="C135" s="105"/>
      <c r="D135" s="1"/>
      <c r="E135" s="105"/>
      <c r="F135" s="105"/>
      <c r="G135" s="105"/>
      <c r="H135" s="105"/>
      <c r="I135" s="105"/>
      <c r="J135" s="105"/>
      <c r="K135" s="105"/>
      <c r="L135" s="105"/>
    </row>
    <row r="136" spans="1:12">
      <c r="A136" s="105"/>
      <c r="B136" s="105"/>
      <c r="C136" s="105"/>
      <c r="D136" s="1"/>
      <c r="E136" s="105"/>
      <c r="F136" s="105"/>
      <c r="G136" s="105"/>
      <c r="H136" s="105"/>
      <c r="I136" s="105"/>
      <c r="J136" s="105"/>
      <c r="K136" s="105"/>
      <c r="L136" s="105"/>
    </row>
    <row r="137" spans="1:12">
      <c r="A137" s="105"/>
      <c r="B137" s="105"/>
      <c r="C137" s="105"/>
      <c r="D137" s="1"/>
      <c r="E137" s="105"/>
      <c r="F137" s="105"/>
      <c r="G137" s="105"/>
      <c r="H137" s="105"/>
      <c r="I137" s="105"/>
      <c r="J137" s="105"/>
      <c r="K137" s="105"/>
      <c r="L137" s="105"/>
    </row>
    <row r="138" spans="1:12">
      <c r="D138" s="1"/>
      <c r="J138" s="1"/>
    </row>
    <row r="139" spans="1:12">
      <c r="A139" s="112" t="s">
        <v>30</v>
      </c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</row>
    <row r="140" spans="1:12">
      <c r="A140" s="112" t="s">
        <v>31</v>
      </c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</row>
    <row r="141" spans="1:12">
      <c r="A141" s="105"/>
      <c r="B141" s="105"/>
      <c r="C141" s="105"/>
      <c r="E141" s="105"/>
      <c r="F141" s="105"/>
      <c r="G141" s="105"/>
      <c r="H141" s="105"/>
      <c r="I141" s="105"/>
      <c r="J141" s="105"/>
      <c r="K141" s="105"/>
      <c r="L141" s="105"/>
    </row>
    <row r="142" spans="1:12">
      <c r="A142" s="113" t="s">
        <v>62</v>
      </c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4" spans="1:12">
      <c r="F144" s="150">
        <v>100000000.11500001</v>
      </c>
      <c r="G144" s="150">
        <v>0</v>
      </c>
      <c r="H144" s="150">
        <v>-28093664.815583944</v>
      </c>
      <c r="I144" s="150">
        <v>0</v>
      </c>
      <c r="J144" s="150">
        <v>100000000</v>
      </c>
      <c r="K144" s="150">
        <v>0</v>
      </c>
      <c r="L144" s="150">
        <v>-21559835.719999999</v>
      </c>
    </row>
    <row r="231" spans="6:12">
      <c r="F231" s="144">
        <v>100000000.11500001</v>
      </c>
      <c r="J231" s="144">
        <v>100000000</v>
      </c>
      <c r="L231" s="144">
        <v>-21559835.719999999</v>
      </c>
    </row>
  </sheetData>
  <mergeCells count="27">
    <mergeCell ref="A139:L139"/>
    <mergeCell ref="A140:L140"/>
    <mergeCell ref="A142:L142"/>
    <mergeCell ref="F52:L52"/>
    <mergeCell ref="F53:H53"/>
    <mergeCell ref="J53:L53"/>
    <mergeCell ref="A91:L91"/>
    <mergeCell ref="A92:L92"/>
    <mergeCell ref="A1:L1"/>
    <mergeCell ref="A2:L2"/>
    <mergeCell ref="A3:L3"/>
    <mergeCell ref="F4:L4"/>
    <mergeCell ref="F5:H5"/>
    <mergeCell ref="J5:L5"/>
    <mergeCell ref="A45:L45"/>
    <mergeCell ref="A46:L46"/>
    <mergeCell ref="A48:L48"/>
    <mergeCell ref="A49:L49"/>
    <mergeCell ref="A50:L50"/>
    <mergeCell ref="A51:L51"/>
    <mergeCell ref="A94:L94"/>
    <mergeCell ref="A95:L95"/>
    <mergeCell ref="A96:L96"/>
    <mergeCell ref="A97:L97"/>
    <mergeCell ref="F98:L98"/>
    <mergeCell ref="F99:H99"/>
    <mergeCell ref="J99:L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0B8A-F468-484B-8825-680BB98A5B5C}">
  <dimension ref="A2:Z42"/>
  <sheetViews>
    <sheetView topLeftCell="A16" zoomScale="90" zoomScaleNormal="90" workbookViewId="0">
      <selection activeCell="W26" sqref="W26"/>
    </sheetView>
  </sheetViews>
  <sheetFormatPr defaultColWidth="9" defaultRowHeight="19.8"/>
  <cols>
    <col min="1" max="1" width="2.109375" style="28" customWidth="1"/>
    <col min="2" max="2" width="39.33203125" style="28" customWidth="1"/>
    <col min="3" max="3" width="7.109375" style="28" customWidth="1"/>
    <col min="4" max="4" width="0.44140625" style="28" customWidth="1"/>
    <col min="5" max="5" width="13.33203125" style="107" bestFit="1" customWidth="1"/>
    <col min="6" max="6" width="0.44140625" style="28" customWidth="1"/>
    <col min="7" max="7" width="12.44140625" style="28" hidden="1" customWidth="1"/>
    <col min="8" max="8" width="0.44140625" style="28" hidden="1" customWidth="1"/>
    <col min="9" max="9" width="11.44140625" style="28" hidden="1" customWidth="1"/>
    <col min="10" max="10" width="0.44140625" style="28" hidden="1" customWidth="1"/>
    <col min="11" max="11" width="13.5546875" style="28" customWidth="1"/>
    <col min="12" max="12" width="0.5546875" style="28" customWidth="1"/>
    <col min="13" max="13" width="12.88671875" style="28" customWidth="1"/>
    <col min="14" max="14" width="1.33203125" style="28" customWidth="1"/>
    <col min="15" max="15" width="13.6640625" style="29" customWidth="1"/>
    <col min="16" max="16" width="0.44140625" style="28" customWidth="1"/>
    <col min="17" max="17" width="13.44140625" style="28" customWidth="1"/>
    <col min="18" max="18" width="0.44140625" style="28" customWidth="1"/>
    <col min="19" max="19" width="13.5546875" style="28" customWidth="1"/>
    <col min="20" max="20" width="0.44140625" style="28" customWidth="1"/>
    <col min="21" max="21" width="14" style="28" customWidth="1"/>
    <col min="22" max="22" width="0.44140625" style="28" customWidth="1"/>
    <col min="23" max="23" width="13.6640625" style="28" bestFit="1" customWidth="1"/>
    <col min="24" max="24" width="9.44140625" style="31" customWidth="1"/>
    <col min="25" max="25" width="2.44140625" style="28" customWidth="1"/>
    <col min="26" max="26" width="10.44140625" style="28" bestFit="1" customWidth="1"/>
    <col min="27" max="27" width="2.44140625" style="28" customWidth="1"/>
    <col min="28" max="28" width="12.109375" style="28" customWidth="1"/>
    <col min="29" max="29" width="2.44140625" style="28" customWidth="1"/>
    <col min="30" max="30" width="12.44140625" style="28" customWidth="1"/>
    <col min="31" max="31" width="9.44140625" style="28" customWidth="1"/>
    <col min="32" max="16384" width="9" style="28"/>
  </cols>
  <sheetData>
    <row r="2" spans="1:23">
      <c r="B2" s="119" t="s">
        <v>63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</row>
    <row r="3" spans="1:23">
      <c r="B3" s="120" t="s">
        <v>64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</row>
    <row r="4" spans="1:23">
      <c r="B4" s="120" t="s">
        <v>193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23">
      <c r="E5" s="121" t="s">
        <v>2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</row>
    <row r="6" spans="1:23">
      <c r="E6" s="122" t="s">
        <v>3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23" ht="19.8" customHeight="1">
      <c r="E7" s="32"/>
      <c r="F7" s="32"/>
      <c r="G7" s="32"/>
      <c r="H7" s="32"/>
      <c r="I7" s="123"/>
      <c r="J7" s="32"/>
      <c r="K7" s="121" t="s">
        <v>65</v>
      </c>
      <c r="L7" s="121"/>
      <c r="M7" s="121"/>
      <c r="N7" s="121"/>
      <c r="O7" s="121"/>
      <c r="P7" s="32"/>
      <c r="Q7" s="121" t="s">
        <v>184</v>
      </c>
      <c r="R7" s="121"/>
      <c r="S7" s="121"/>
      <c r="T7" s="32"/>
      <c r="U7" s="32"/>
      <c r="V7" s="32"/>
      <c r="W7" s="32"/>
    </row>
    <row r="8" spans="1:23">
      <c r="E8" s="32"/>
      <c r="F8" s="32"/>
      <c r="G8" s="32"/>
      <c r="H8" s="32"/>
      <c r="I8" s="124"/>
      <c r="J8" s="32"/>
      <c r="K8" s="126" t="s">
        <v>66</v>
      </c>
      <c r="L8" s="126"/>
      <c r="M8" s="126"/>
      <c r="N8" s="32"/>
      <c r="O8" s="32"/>
      <c r="P8" s="32"/>
      <c r="Q8" s="151" t="s">
        <v>54</v>
      </c>
      <c r="R8" s="32"/>
      <c r="S8" s="32" t="s">
        <v>185</v>
      </c>
      <c r="T8" s="32"/>
      <c r="U8" s="32"/>
      <c r="V8" s="32"/>
      <c r="W8" s="32"/>
    </row>
    <row r="9" spans="1:23">
      <c r="E9" s="33" t="s">
        <v>67</v>
      </c>
      <c r="F9" s="21"/>
      <c r="G9" s="33" t="s">
        <v>68</v>
      </c>
      <c r="H9" s="21"/>
      <c r="I9" s="124"/>
      <c r="J9" s="34"/>
      <c r="K9" s="121"/>
      <c r="L9" s="121"/>
      <c r="M9" s="121"/>
      <c r="N9" s="21"/>
      <c r="O9" s="21"/>
      <c r="P9" s="32"/>
      <c r="Q9" s="152"/>
      <c r="R9" s="32"/>
      <c r="S9" s="33" t="s">
        <v>186</v>
      </c>
      <c r="T9" s="35"/>
      <c r="U9" s="35" t="s">
        <v>69</v>
      </c>
      <c r="V9" s="35"/>
      <c r="W9" s="32"/>
    </row>
    <row r="10" spans="1:23" ht="19.8" customHeight="1">
      <c r="E10" s="33" t="s">
        <v>70</v>
      </c>
      <c r="F10" s="11"/>
      <c r="G10" s="35" t="s">
        <v>71</v>
      </c>
      <c r="H10" s="11"/>
      <c r="I10" s="124"/>
      <c r="J10" s="34"/>
      <c r="K10" s="127" t="s">
        <v>72</v>
      </c>
      <c r="L10" s="36"/>
      <c r="M10" s="129" t="s">
        <v>73</v>
      </c>
      <c r="N10" s="11"/>
      <c r="O10" s="37"/>
      <c r="Q10" s="152"/>
      <c r="S10" s="33" t="s">
        <v>187</v>
      </c>
      <c r="T10" s="35"/>
      <c r="U10" s="35" t="s">
        <v>74</v>
      </c>
      <c r="V10" s="35"/>
      <c r="W10" s="38" t="s">
        <v>75</v>
      </c>
    </row>
    <row r="11" spans="1:23">
      <c r="C11" s="153" t="s">
        <v>5</v>
      </c>
      <c r="E11" s="106" t="s">
        <v>76</v>
      </c>
      <c r="F11" s="11"/>
      <c r="G11" s="106" t="s">
        <v>77</v>
      </c>
      <c r="H11" s="11"/>
      <c r="I11" s="125"/>
      <c r="J11" s="34"/>
      <c r="K11" s="128"/>
      <c r="L11" s="40"/>
      <c r="M11" s="130"/>
      <c r="N11" s="11"/>
      <c r="O11" s="106" t="s">
        <v>59</v>
      </c>
      <c r="Q11" s="154"/>
      <c r="S11" s="106" t="s">
        <v>50</v>
      </c>
      <c r="T11" s="35"/>
      <c r="U11" s="106" t="s">
        <v>78</v>
      </c>
      <c r="V11" s="35"/>
      <c r="W11" s="41" t="s">
        <v>74</v>
      </c>
    </row>
    <row r="12" spans="1:23" ht="20.399999999999999">
      <c r="A12" s="42"/>
      <c r="B12" s="42"/>
      <c r="C12" s="42"/>
      <c r="D12" s="42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4"/>
      <c r="Q12" s="44"/>
      <c r="R12" s="44"/>
      <c r="S12" s="44"/>
      <c r="T12" s="40"/>
      <c r="U12" s="40"/>
      <c r="V12" s="40"/>
      <c r="W12" s="40"/>
    </row>
    <row r="13" spans="1:23" ht="20.399999999999999">
      <c r="A13" s="43" t="s">
        <v>188</v>
      </c>
      <c r="B13" s="42"/>
      <c r="C13" s="42"/>
      <c r="D13" s="42"/>
      <c r="E13" s="40">
        <v>80000000</v>
      </c>
      <c r="F13" s="40"/>
      <c r="G13" s="40"/>
      <c r="H13" s="40"/>
      <c r="I13" s="40">
        <v>0</v>
      </c>
      <c r="J13" s="40"/>
      <c r="K13" s="40">
        <v>0</v>
      </c>
      <c r="L13" s="40"/>
      <c r="M13" s="40">
        <v>0</v>
      </c>
      <c r="N13" s="40"/>
      <c r="O13" s="40">
        <v>-206510</v>
      </c>
      <c r="P13" s="44"/>
      <c r="Q13" s="44">
        <v>0</v>
      </c>
      <c r="R13" s="44"/>
      <c r="S13" s="44">
        <v>0</v>
      </c>
      <c r="T13" s="40"/>
      <c r="U13" s="40">
        <v>79793490</v>
      </c>
      <c r="V13" s="40"/>
      <c r="W13" s="40">
        <v>79793490</v>
      </c>
    </row>
    <row r="14" spans="1:23">
      <c r="A14" s="28" t="s">
        <v>79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4"/>
      <c r="Q14" s="44"/>
      <c r="R14" s="44"/>
      <c r="S14" s="44"/>
      <c r="T14" s="40"/>
      <c r="U14" s="40"/>
      <c r="V14" s="40"/>
      <c r="W14" s="40"/>
    </row>
    <row r="15" spans="1:23">
      <c r="B15" s="1" t="s">
        <v>54</v>
      </c>
      <c r="C15" s="105">
        <v>1.6</v>
      </c>
      <c r="D15" s="105"/>
      <c r="E15" s="40">
        <v>0</v>
      </c>
      <c r="F15" s="40"/>
      <c r="G15" s="40"/>
      <c r="H15" s="40"/>
      <c r="I15" s="40">
        <v>0</v>
      </c>
      <c r="J15" s="40"/>
      <c r="K15" s="40">
        <v>0</v>
      </c>
      <c r="L15" s="40"/>
      <c r="M15" s="40">
        <v>0</v>
      </c>
      <c r="N15" s="40"/>
      <c r="O15" s="40">
        <v>0</v>
      </c>
      <c r="P15" s="44"/>
      <c r="Q15" s="44">
        <v>6533829.0999999996</v>
      </c>
      <c r="R15" s="44"/>
      <c r="S15" s="44">
        <v>6533829.0999999996</v>
      </c>
      <c r="T15" s="40"/>
      <c r="U15" s="40">
        <v>6533829.0999999996</v>
      </c>
      <c r="V15" s="40"/>
      <c r="W15" s="40">
        <v>6533829.0999999996</v>
      </c>
    </row>
    <row r="16" spans="1:23">
      <c r="B16" s="45" t="s">
        <v>189</v>
      </c>
      <c r="C16" s="45"/>
      <c r="D16" s="45"/>
      <c r="E16" s="46">
        <v>0</v>
      </c>
      <c r="F16" s="40"/>
      <c r="G16" s="46">
        <v>0</v>
      </c>
      <c r="H16" s="40"/>
      <c r="I16" s="46">
        <v>0</v>
      </c>
      <c r="J16" s="40"/>
      <c r="K16" s="46">
        <v>0</v>
      </c>
      <c r="L16" s="40"/>
      <c r="M16" s="46">
        <v>0</v>
      </c>
      <c r="N16" s="40"/>
      <c r="O16" s="46">
        <v>21766345.715584137</v>
      </c>
      <c r="P16" s="40"/>
      <c r="Q16" s="46">
        <v>0</v>
      </c>
      <c r="R16" s="40"/>
      <c r="S16" s="46">
        <v>0</v>
      </c>
      <c r="T16" s="40"/>
      <c r="U16" s="46">
        <v>21766345.715584137</v>
      </c>
      <c r="V16" s="40"/>
      <c r="W16" s="46">
        <v>21766345.715584137</v>
      </c>
    </row>
    <row r="17" spans="1:26">
      <c r="B17" s="45" t="s">
        <v>82</v>
      </c>
      <c r="C17" s="45"/>
      <c r="D17" s="45"/>
      <c r="E17" s="46"/>
      <c r="F17" s="40"/>
      <c r="G17" s="46"/>
      <c r="H17" s="40"/>
      <c r="I17" s="40"/>
      <c r="J17" s="40"/>
      <c r="K17" s="46"/>
      <c r="L17" s="40"/>
      <c r="M17" s="46"/>
      <c r="N17" s="40"/>
      <c r="O17" s="46"/>
      <c r="P17" s="40"/>
      <c r="Q17" s="46"/>
      <c r="R17" s="40"/>
      <c r="S17" s="46"/>
      <c r="T17" s="40"/>
      <c r="U17" s="46"/>
      <c r="V17" s="40"/>
      <c r="W17" s="46">
        <v>0</v>
      </c>
      <c r="Z17" s="31"/>
    </row>
    <row r="18" spans="1:26" ht="20.399999999999999" thickBot="1">
      <c r="A18" s="45" t="s">
        <v>190</v>
      </c>
      <c r="E18" s="47">
        <v>80000000</v>
      </c>
      <c r="F18" s="40"/>
      <c r="G18" s="47">
        <v>0</v>
      </c>
      <c r="H18" s="40"/>
      <c r="I18" s="47">
        <v>0</v>
      </c>
      <c r="J18" s="40"/>
      <c r="K18" s="47">
        <v>0</v>
      </c>
      <c r="L18" s="40"/>
      <c r="M18" s="47">
        <v>0</v>
      </c>
      <c r="N18" s="40"/>
      <c r="O18" s="47">
        <v>21559835.715584137</v>
      </c>
      <c r="P18" s="44"/>
      <c r="Q18" s="47">
        <v>6533829.0999999996</v>
      </c>
      <c r="R18" s="44"/>
      <c r="S18" s="47">
        <v>6533829.0999999996</v>
      </c>
      <c r="T18" s="40">
        <v>0</v>
      </c>
      <c r="U18" s="47">
        <v>108093664.81558412</v>
      </c>
      <c r="V18" s="40"/>
      <c r="W18" s="47">
        <v>108093664.81558412</v>
      </c>
    </row>
    <row r="19" spans="1:26" s="1" customFormat="1" ht="14.4" customHeight="1" thickTop="1">
      <c r="A19" s="49"/>
      <c r="B19" s="42"/>
      <c r="C19" s="42"/>
      <c r="D19" s="42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4"/>
      <c r="Q19" s="40"/>
      <c r="R19" s="44"/>
      <c r="S19" s="40"/>
      <c r="T19" s="40"/>
      <c r="U19" s="40"/>
      <c r="V19" s="40"/>
      <c r="W19" s="40"/>
      <c r="X19" s="38"/>
    </row>
    <row r="20" spans="1:26" ht="20.399999999999999">
      <c r="A20" s="42" t="s">
        <v>120</v>
      </c>
      <c r="B20" s="42"/>
      <c r="C20" s="42"/>
      <c r="D20" s="42"/>
      <c r="E20" s="40">
        <v>80000000</v>
      </c>
      <c r="F20" s="40"/>
      <c r="G20" s="40">
        <v>0</v>
      </c>
      <c r="H20" s="40"/>
      <c r="I20" s="40">
        <v>0</v>
      </c>
      <c r="J20" s="40"/>
      <c r="K20" s="40">
        <v>0</v>
      </c>
      <c r="L20" s="40"/>
      <c r="M20" s="40">
        <v>0</v>
      </c>
      <c r="N20" s="40"/>
      <c r="O20" s="40">
        <v>21559835.719999999</v>
      </c>
      <c r="P20" s="44"/>
      <c r="Q20" s="44">
        <v>6533829.0999999996</v>
      </c>
      <c r="R20" s="44"/>
      <c r="S20" s="44">
        <v>6533829.0999999996</v>
      </c>
      <c r="T20" s="40">
        <v>0</v>
      </c>
      <c r="U20" s="40">
        <v>108093664.81999999</v>
      </c>
      <c r="V20" s="40"/>
      <c r="W20" s="40">
        <v>108093664.81999999</v>
      </c>
    </row>
    <row r="21" spans="1:26">
      <c r="A21" s="28" t="s">
        <v>79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4"/>
      <c r="Q21" s="44"/>
      <c r="R21" s="44"/>
      <c r="S21" s="44"/>
      <c r="T21" s="40"/>
      <c r="U21" s="40"/>
      <c r="V21" s="40"/>
      <c r="W21" s="40"/>
    </row>
    <row r="22" spans="1:26">
      <c r="B22" s="28" t="s">
        <v>191</v>
      </c>
      <c r="C22" s="107">
        <v>22</v>
      </c>
      <c r="E22" s="40">
        <v>20000000</v>
      </c>
      <c r="F22" s="40"/>
      <c r="G22" s="40"/>
      <c r="H22" s="40"/>
      <c r="I22" s="40"/>
      <c r="J22" s="40"/>
      <c r="K22" s="40">
        <v>0</v>
      </c>
      <c r="L22" s="40"/>
      <c r="M22" s="40">
        <v>0</v>
      </c>
      <c r="N22" s="40"/>
      <c r="O22" s="40">
        <v>0</v>
      </c>
      <c r="P22" s="44"/>
      <c r="Q22" s="44">
        <v>0</v>
      </c>
      <c r="R22" s="44"/>
      <c r="S22" s="44">
        <v>0</v>
      </c>
      <c r="T22" s="40"/>
      <c r="U22" s="40">
        <v>20000000</v>
      </c>
      <c r="V22" s="40"/>
      <c r="W22" s="40">
        <v>20000000</v>
      </c>
      <c r="Z22" s="31"/>
    </row>
    <row r="23" spans="1:26">
      <c r="B23" s="1" t="s">
        <v>80</v>
      </c>
      <c r="C23" s="107">
        <v>23</v>
      </c>
      <c r="E23" s="40">
        <v>0</v>
      </c>
      <c r="F23" s="40"/>
      <c r="G23" s="40"/>
      <c r="H23" s="40"/>
      <c r="I23" s="40"/>
      <c r="J23" s="40"/>
      <c r="K23" s="40">
        <v>3034773.46</v>
      </c>
      <c r="L23" s="40"/>
      <c r="M23" s="40">
        <v>5720073.9500000002</v>
      </c>
      <c r="N23" s="40"/>
      <c r="O23" s="40">
        <v>-8754847.4100000001</v>
      </c>
      <c r="P23" s="44"/>
      <c r="Q23" s="40">
        <v>0</v>
      </c>
      <c r="R23" s="40"/>
      <c r="S23" s="40">
        <v>0</v>
      </c>
      <c r="T23" s="40"/>
      <c r="Z23" s="31"/>
    </row>
    <row r="24" spans="1:26" ht="15.75" customHeight="1">
      <c r="B24" s="28" t="s">
        <v>81</v>
      </c>
      <c r="C24" s="107">
        <v>24</v>
      </c>
      <c r="E24" s="40">
        <v>0</v>
      </c>
      <c r="F24" s="40"/>
      <c r="G24" s="40"/>
      <c r="H24" s="40"/>
      <c r="I24" s="40"/>
      <c r="J24" s="40"/>
      <c r="K24" s="40">
        <v>0</v>
      </c>
      <c r="L24" s="40"/>
      <c r="M24" s="40">
        <v>0</v>
      </c>
      <c r="N24" s="40"/>
      <c r="O24" s="40">
        <v>-55200215.270000003</v>
      </c>
      <c r="P24" s="40"/>
      <c r="Q24" s="40">
        <v>0</v>
      </c>
      <c r="R24" s="40"/>
      <c r="S24" s="40">
        <v>0</v>
      </c>
      <c r="T24" s="40"/>
      <c r="U24" s="40">
        <v>-55200215.270000003</v>
      </c>
      <c r="V24" s="40"/>
      <c r="W24" s="40">
        <v>-55200215.270000003</v>
      </c>
      <c r="Z24" s="51"/>
    </row>
    <row r="25" spans="1:26">
      <c r="B25" s="45" t="s">
        <v>189</v>
      </c>
      <c r="C25" s="45"/>
      <c r="D25" s="45"/>
      <c r="E25" s="46">
        <v>0</v>
      </c>
      <c r="F25" s="40"/>
      <c r="G25" s="46">
        <v>0</v>
      </c>
      <c r="H25" s="40"/>
      <c r="I25" s="40">
        <v>0</v>
      </c>
      <c r="J25" s="40"/>
      <c r="K25" s="46">
        <v>0</v>
      </c>
      <c r="L25" s="40"/>
      <c r="M25" s="46">
        <v>0</v>
      </c>
      <c r="N25" s="40"/>
      <c r="O25" s="46">
        <v>52075543.617090285</v>
      </c>
      <c r="P25" s="40"/>
      <c r="Q25" s="46">
        <v>0</v>
      </c>
      <c r="R25" s="40"/>
      <c r="S25" s="46">
        <v>0</v>
      </c>
      <c r="T25" s="40"/>
      <c r="U25" s="46">
        <v>52075543.617090285</v>
      </c>
      <c r="V25" s="40"/>
      <c r="W25" s="46">
        <v>52075543.617090285</v>
      </c>
    </row>
    <row r="26" spans="1:26" ht="20.399999999999999" thickBot="1">
      <c r="A26" s="45" t="s">
        <v>192</v>
      </c>
      <c r="E26" s="47">
        <v>100000000</v>
      </c>
      <c r="F26" s="40"/>
      <c r="G26" s="47">
        <v>0</v>
      </c>
      <c r="H26" s="40"/>
      <c r="I26" s="47">
        <v>0</v>
      </c>
      <c r="J26" s="40"/>
      <c r="K26" s="47">
        <v>3034773.46</v>
      </c>
      <c r="L26" s="40"/>
      <c r="M26" s="47">
        <v>5720073.9500000002</v>
      </c>
      <c r="N26" s="40"/>
      <c r="O26" s="47">
        <v>9680316.6570902765</v>
      </c>
      <c r="P26" s="44"/>
      <c r="Q26" s="47">
        <v>6533829.0999999996</v>
      </c>
      <c r="R26" s="44"/>
      <c r="S26" s="47">
        <v>6533829.0999999996</v>
      </c>
      <c r="T26" s="40">
        <v>0</v>
      </c>
      <c r="U26" s="47">
        <v>124968993.16709027</v>
      </c>
      <c r="V26" s="40"/>
      <c r="W26" s="47">
        <v>124968993.16709027</v>
      </c>
    </row>
    <row r="27" spans="1:26" ht="20.399999999999999" thickTop="1">
      <c r="B27" s="50"/>
      <c r="C27" s="50"/>
      <c r="D27" s="50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</row>
    <row r="28" spans="1:26">
      <c r="A28" s="1" t="s">
        <v>180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</row>
    <row r="29" spans="1:26" s="1" customFormat="1">
      <c r="A29" s="28"/>
      <c r="B29" s="50"/>
      <c r="C29" s="50"/>
      <c r="D29" s="50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</row>
    <row r="30" spans="1:26" s="1" customFormat="1">
      <c r="A30" s="28"/>
      <c r="B30" s="50"/>
      <c r="C30" s="50"/>
      <c r="D30" s="50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</row>
    <row r="31" spans="1:26">
      <c r="B31" s="50"/>
      <c r="C31" s="50"/>
      <c r="D31" s="50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</row>
    <row r="32" spans="1:26">
      <c r="A32" s="1"/>
      <c r="B32" s="112" t="s">
        <v>83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</row>
    <row r="33" spans="1:23">
      <c r="A33" s="1"/>
      <c r="B33" s="112" t="s">
        <v>84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</row>
    <row r="34" spans="1:23">
      <c r="A34" s="113" t="s">
        <v>85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</row>
    <row r="37" spans="1:23">
      <c r="Q37" s="52"/>
      <c r="R37" s="52"/>
      <c r="S37" s="52"/>
      <c r="T37" s="52"/>
      <c r="U37" s="52"/>
      <c r="V37" s="52"/>
      <c r="W37" s="155"/>
    </row>
    <row r="38" spans="1:23">
      <c r="Q38" s="52"/>
      <c r="R38" s="52"/>
      <c r="S38" s="52"/>
      <c r="T38" s="52"/>
      <c r="U38" s="52"/>
      <c r="V38" s="52"/>
    </row>
    <row r="39" spans="1:23">
      <c r="Q39" s="52"/>
      <c r="R39" s="52"/>
      <c r="S39" s="52"/>
      <c r="T39" s="52"/>
      <c r="U39" s="52"/>
      <c r="V39" s="52"/>
    </row>
    <row r="40" spans="1:23">
      <c r="Q40" s="52"/>
      <c r="R40" s="52"/>
      <c r="S40" s="52"/>
      <c r="T40" s="52"/>
      <c r="U40" s="52"/>
      <c r="V40" s="52"/>
    </row>
    <row r="41" spans="1:23">
      <c r="Q41" s="52"/>
      <c r="R41" s="52"/>
      <c r="S41" s="52"/>
      <c r="T41" s="52"/>
      <c r="U41" s="52"/>
      <c r="V41" s="52"/>
    </row>
    <row r="42" spans="1:23">
      <c r="Q42" s="52"/>
      <c r="R42" s="52"/>
      <c r="S42" s="52"/>
      <c r="T42" s="52"/>
      <c r="U42" s="52"/>
      <c r="V42" s="52"/>
    </row>
  </sheetData>
  <mergeCells count="15">
    <mergeCell ref="B33:W33"/>
    <mergeCell ref="A34:W34"/>
    <mergeCell ref="E5:W5"/>
    <mergeCell ref="E6:W6"/>
    <mergeCell ref="Q7:S7"/>
    <mergeCell ref="Q8:Q11"/>
    <mergeCell ref="B32:W32"/>
    <mergeCell ref="I7:I11"/>
    <mergeCell ref="K7:O7"/>
    <mergeCell ref="K8:M9"/>
    <mergeCell ref="K10:K11"/>
    <mergeCell ref="M10:M11"/>
    <mergeCell ref="B2:W2"/>
    <mergeCell ref="B3:W3"/>
    <mergeCell ref="B4:W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EC969-1785-4957-BDF8-B313A714059B}">
  <dimension ref="A2:J43"/>
  <sheetViews>
    <sheetView topLeftCell="A16" zoomScaleNormal="100" workbookViewId="0">
      <selection activeCell="B14" sqref="B14"/>
    </sheetView>
  </sheetViews>
  <sheetFormatPr defaultRowHeight="19.8"/>
  <cols>
    <col min="1" max="1" width="34.44140625" style="28" customWidth="1"/>
    <col min="2" max="2" width="10" style="28" customWidth="1"/>
    <col min="3" max="3" width="0.6640625" style="28" customWidth="1"/>
    <col min="4" max="4" width="13.44140625" style="107" customWidth="1"/>
    <col min="5" max="5" width="0.44140625" style="28" customWidth="1"/>
    <col min="6" max="6" width="12.109375" style="28" customWidth="1"/>
    <col min="7" max="7" width="0.44140625" style="28" customWidth="1"/>
    <col min="8" max="8" width="13.44140625" style="29" customWidth="1"/>
    <col min="9" max="9" width="0.44140625" style="28" customWidth="1"/>
    <col min="10" max="10" width="14" style="28" customWidth="1"/>
  </cols>
  <sheetData>
    <row r="2" spans="1:10">
      <c r="A2" s="119" t="s">
        <v>63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20" t="s">
        <v>64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>
      <c r="A4" s="119" t="s">
        <v>193</v>
      </c>
      <c r="B4" s="119"/>
      <c r="C4" s="119"/>
      <c r="D4" s="119"/>
      <c r="E4" s="119"/>
      <c r="F4" s="119"/>
      <c r="G4" s="119"/>
      <c r="H4" s="119"/>
      <c r="I4" s="119"/>
      <c r="J4" s="119"/>
    </row>
    <row r="5" spans="1:10">
      <c r="D5" s="121" t="s">
        <v>2</v>
      </c>
      <c r="E5" s="121"/>
      <c r="F5" s="121"/>
      <c r="G5" s="121"/>
      <c r="H5" s="121"/>
      <c r="I5" s="121"/>
      <c r="J5" s="121"/>
    </row>
    <row r="6" spans="1:10">
      <c r="A6" s="31"/>
      <c r="C6" s="31"/>
      <c r="D6" s="133" t="s">
        <v>176</v>
      </c>
      <c r="E6" s="133"/>
      <c r="F6" s="133"/>
      <c r="G6" s="133"/>
      <c r="H6" s="133"/>
      <c r="I6" s="133"/>
      <c r="J6" s="133"/>
    </row>
    <row r="7" spans="1:10">
      <c r="D7" s="32"/>
      <c r="E7" s="32"/>
      <c r="F7" s="121" t="s">
        <v>65</v>
      </c>
      <c r="G7" s="121"/>
      <c r="H7" s="121"/>
      <c r="I7" s="32"/>
      <c r="J7" s="32"/>
    </row>
    <row r="8" spans="1:10">
      <c r="D8" s="32"/>
      <c r="E8" s="32"/>
      <c r="F8" s="32"/>
      <c r="G8" s="32"/>
      <c r="H8" s="32"/>
      <c r="I8" s="32"/>
      <c r="J8" s="32"/>
    </row>
    <row r="9" spans="1:10">
      <c r="D9" s="32" t="s">
        <v>67</v>
      </c>
      <c r="E9" s="32"/>
      <c r="F9" s="32" t="s">
        <v>56</v>
      </c>
      <c r="G9" s="32"/>
      <c r="H9" s="32"/>
      <c r="I9" s="32"/>
      <c r="J9" s="32"/>
    </row>
    <row r="10" spans="1:10">
      <c r="D10" s="63" t="s">
        <v>70</v>
      </c>
      <c r="E10" s="44"/>
      <c r="F10" s="64" t="s">
        <v>118</v>
      </c>
      <c r="G10" s="44"/>
      <c r="H10" s="65"/>
      <c r="J10" s="28" t="s">
        <v>75</v>
      </c>
    </row>
    <row r="11" spans="1:10">
      <c r="B11" s="66" t="s">
        <v>5</v>
      </c>
      <c r="D11" s="67" t="s">
        <v>76</v>
      </c>
      <c r="E11" s="44"/>
      <c r="F11" s="68" t="s">
        <v>119</v>
      </c>
      <c r="G11" s="44"/>
      <c r="H11" s="69" t="s">
        <v>59</v>
      </c>
      <c r="J11" s="39" t="s">
        <v>74</v>
      </c>
    </row>
    <row r="12" spans="1:10">
      <c r="D12" s="70"/>
      <c r="E12" s="44"/>
      <c r="F12" s="71"/>
      <c r="G12" s="44"/>
      <c r="H12" s="65"/>
      <c r="J12" s="107"/>
    </row>
    <row r="13" spans="1:10">
      <c r="A13" s="28" t="s">
        <v>188</v>
      </c>
      <c r="D13" s="40">
        <v>80000000</v>
      </c>
      <c r="E13" s="40"/>
      <c r="F13" s="40">
        <v>0</v>
      </c>
      <c r="G13" s="40"/>
      <c r="H13" s="40">
        <v>-206510</v>
      </c>
      <c r="I13" s="44"/>
      <c r="J13" s="40">
        <v>79793490</v>
      </c>
    </row>
    <row r="14" spans="1:10">
      <c r="A14" s="28" t="s">
        <v>79</v>
      </c>
      <c r="D14" s="40"/>
      <c r="E14" s="40"/>
      <c r="F14" s="40"/>
      <c r="G14" s="40"/>
      <c r="H14" s="72"/>
      <c r="I14" s="44"/>
      <c r="J14" s="40">
        <v>0</v>
      </c>
    </row>
    <row r="15" spans="1:10">
      <c r="A15" s="45" t="s">
        <v>194</v>
      </c>
      <c r="B15" s="45"/>
      <c r="C15" s="45"/>
      <c r="D15" s="46">
        <v>0</v>
      </c>
      <c r="E15" s="40"/>
      <c r="F15" s="46">
        <v>0</v>
      </c>
      <c r="G15" s="40"/>
      <c r="H15" s="46">
        <v>21766345.71558376</v>
      </c>
      <c r="I15" s="40"/>
      <c r="J15" s="46">
        <v>21766345.71558376</v>
      </c>
    </row>
    <row r="16" spans="1:10" ht="20.399999999999999" thickBot="1">
      <c r="A16" s="45" t="s">
        <v>190</v>
      </c>
      <c r="B16" s="45"/>
      <c r="C16" s="45"/>
      <c r="D16" s="47">
        <v>80000000</v>
      </c>
      <c r="E16" s="40"/>
      <c r="F16" s="47">
        <v>0</v>
      </c>
      <c r="G16" s="40"/>
      <c r="H16" s="47">
        <v>21559835.71558376</v>
      </c>
      <c r="I16" s="44"/>
      <c r="J16" s="47">
        <v>101559835.71558376</v>
      </c>
    </row>
    <row r="17" spans="1:10" ht="21" thickTop="1" thickBot="1">
      <c r="A17" s="45" t="s">
        <v>195</v>
      </c>
      <c r="B17" s="45"/>
      <c r="C17" s="45"/>
      <c r="D17" s="47">
        <v>160000000</v>
      </c>
      <c r="E17" s="40"/>
      <c r="F17" s="47">
        <v>0</v>
      </c>
      <c r="G17" s="40"/>
      <c r="H17" s="47">
        <v>43119671.431167521</v>
      </c>
      <c r="I17" s="44"/>
      <c r="J17" s="47">
        <v>203119671.43116751</v>
      </c>
    </row>
    <row r="18" spans="1:10" ht="20.399999999999999" thickTop="1">
      <c r="A18" s="107"/>
      <c r="B18" s="107"/>
      <c r="C18" s="107"/>
      <c r="D18" s="40"/>
      <c r="E18" s="40"/>
      <c r="F18" s="40"/>
      <c r="G18" s="40"/>
      <c r="H18" s="40"/>
      <c r="I18" s="44"/>
      <c r="J18" s="40"/>
    </row>
    <row r="19" spans="1:10">
      <c r="A19" s="107"/>
      <c r="B19" s="107"/>
      <c r="C19" s="107"/>
      <c r="D19" s="40"/>
      <c r="E19" s="40"/>
      <c r="F19" s="40"/>
      <c r="G19" s="40"/>
      <c r="H19" s="40"/>
      <c r="I19" s="44"/>
      <c r="J19" s="40"/>
    </row>
    <row r="20" spans="1:10">
      <c r="A20" s="28" t="s">
        <v>120</v>
      </c>
      <c r="D20" s="40">
        <v>80000000</v>
      </c>
      <c r="E20" s="40"/>
      <c r="F20" s="40">
        <v>0</v>
      </c>
      <c r="G20" s="40"/>
      <c r="H20" s="40">
        <v>21559835.719999999</v>
      </c>
      <c r="I20" s="44"/>
      <c r="J20" s="40">
        <v>101559835.72</v>
      </c>
    </row>
    <row r="21" spans="1:10">
      <c r="A21" s="28" t="s">
        <v>122</v>
      </c>
      <c r="D21" s="40"/>
      <c r="E21" s="40"/>
      <c r="F21" s="40"/>
      <c r="G21" s="40"/>
      <c r="H21" s="40"/>
      <c r="I21" s="44"/>
      <c r="J21" s="40"/>
    </row>
    <row r="22" spans="1:10">
      <c r="A22" s="45" t="s">
        <v>196</v>
      </c>
      <c r="B22" s="107">
        <v>22</v>
      </c>
      <c r="C22" s="45"/>
      <c r="D22" s="40">
        <v>20000000</v>
      </c>
      <c r="E22" s="40"/>
      <c r="F22" s="40">
        <v>0</v>
      </c>
      <c r="G22" s="40"/>
      <c r="H22" s="40">
        <v>0</v>
      </c>
      <c r="I22" s="40"/>
      <c r="J22" s="40">
        <v>20000000</v>
      </c>
    </row>
    <row r="23" spans="1:10">
      <c r="A23" s="45" t="s">
        <v>121</v>
      </c>
      <c r="B23" s="107">
        <v>23</v>
      </c>
      <c r="C23" s="45"/>
      <c r="D23" s="40">
        <v>0</v>
      </c>
      <c r="E23" s="40"/>
      <c r="F23" s="40">
        <v>3034773.46</v>
      </c>
      <c r="G23" s="40"/>
      <c r="H23" s="40">
        <v>-3034773.46</v>
      </c>
      <c r="I23" s="44"/>
      <c r="J23" s="40">
        <v>0</v>
      </c>
    </row>
    <row r="24" spans="1:10">
      <c r="A24" s="45" t="s">
        <v>82</v>
      </c>
      <c r="B24" s="107">
        <v>24</v>
      </c>
      <c r="C24" s="45"/>
      <c r="D24" s="40">
        <v>0</v>
      </c>
      <c r="E24" s="40"/>
      <c r="F24" s="40">
        <v>0</v>
      </c>
      <c r="G24" s="40"/>
      <c r="H24" s="40">
        <v>-55200000</v>
      </c>
      <c r="I24" s="40"/>
      <c r="J24" s="40">
        <v>-55200000</v>
      </c>
    </row>
    <row r="25" spans="1:10">
      <c r="A25" s="45" t="s">
        <v>194</v>
      </c>
      <c r="B25" s="45"/>
      <c r="C25" s="45"/>
      <c r="D25" s="46">
        <v>0</v>
      </c>
      <c r="E25" s="40"/>
      <c r="F25" s="46">
        <v>0</v>
      </c>
      <c r="G25" s="40"/>
      <c r="H25" s="46">
        <v>52075543.6237543</v>
      </c>
      <c r="I25" s="40"/>
      <c r="J25" s="46">
        <v>52075543.6237543</v>
      </c>
    </row>
    <row r="26" spans="1:10" ht="20.399999999999999" thickBot="1">
      <c r="A26" s="45" t="s">
        <v>192</v>
      </c>
      <c r="B26" s="45"/>
      <c r="C26" s="45"/>
      <c r="D26" s="47">
        <v>100000000</v>
      </c>
      <c r="E26" s="40"/>
      <c r="F26" s="47">
        <v>3034773.46</v>
      </c>
      <c r="G26" s="40"/>
      <c r="H26" s="47">
        <v>15400605.883754298</v>
      </c>
      <c r="I26" s="44"/>
      <c r="J26" s="47">
        <v>118435379.34375429</v>
      </c>
    </row>
    <row r="27" spans="1:10" ht="20.399999999999999" thickTop="1">
      <c r="A27" s="45"/>
      <c r="B27" s="45"/>
      <c r="C27" s="45"/>
      <c r="D27" s="40"/>
      <c r="E27" s="40"/>
      <c r="F27" s="40"/>
      <c r="G27" s="40"/>
      <c r="H27" s="40"/>
      <c r="I27" s="40"/>
      <c r="J27" s="40"/>
    </row>
    <row r="28" spans="1:10">
      <c r="A28" s="1" t="s">
        <v>180</v>
      </c>
      <c r="B28" s="1"/>
      <c r="C28" s="1"/>
      <c r="D28" s="48"/>
      <c r="E28" s="48"/>
      <c r="F28" s="48"/>
      <c r="G28" s="48"/>
      <c r="H28" s="48"/>
      <c r="I28" s="48"/>
      <c r="J28" s="48"/>
    </row>
    <row r="29" spans="1:10">
      <c r="D29" s="48"/>
      <c r="E29" s="48"/>
      <c r="F29" s="48"/>
      <c r="G29" s="48"/>
      <c r="H29" s="48"/>
      <c r="I29" s="48"/>
      <c r="J29" s="48"/>
    </row>
    <row r="30" spans="1:10">
      <c r="D30" s="48"/>
      <c r="E30" s="48"/>
      <c r="F30" s="48"/>
      <c r="G30" s="48"/>
      <c r="H30" s="48"/>
      <c r="I30" s="48"/>
      <c r="J30" s="48"/>
    </row>
    <row r="31" spans="1:10">
      <c r="D31" s="48"/>
      <c r="E31" s="48"/>
      <c r="F31" s="48"/>
      <c r="G31" s="48"/>
      <c r="H31" s="48"/>
      <c r="I31" s="48"/>
      <c r="J31" s="48"/>
    </row>
    <row r="32" spans="1:10">
      <c r="D32" s="48"/>
      <c r="E32" s="48"/>
      <c r="F32" s="48"/>
      <c r="G32" s="48"/>
      <c r="H32" s="48"/>
      <c r="I32" s="48"/>
      <c r="J32" s="48"/>
    </row>
    <row r="33" spans="1:10">
      <c r="D33" s="48"/>
      <c r="E33" s="48"/>
      <c r="F33" s="48"/>
      <c r="G33" s="48"/>
      <c r="H33" s="48"/>
      <c r="I33" s="48"/>
      <c r="J33" s="48"/>
    </row>
    <row r="34" spans="1:10">
      <c r="D34" s="48"/>
      <c r="E34" s="48"/>
      <c r="F34" s="48"/>
      <c r="G34" s="48"/>
      <c r="H34" s="48"/>
      <c r="I34" s="48"/>
      <c r="J34" s="48"/>
    </row>
    <row r="35" spans="1:10">
      <c r="D35" s="48"/>
      <c r="E35" s="48"/>
      <c r="F35" s="48"/>
      <c r="G35" s="48"/>
      <c r="H35" s="48"/>
      <c r="I35" s="48"/>
      <c r="J35" s="48"/>
    </row>
    <row r="36" spans="1:10">
      <c r="D36" s="48"/>
      <c r="E36" s="48"/>
      <c r="F36" s="48"/>
      <c r="G36" s="48"/>
      <c r="H36" s="48"/>
      <c r="I36" s="48"/>
      <c r="J36" s="48"/>
    </row>
    <row r="37" spans="1:10">
      <c r="D37" s="48"/>
      <c r="E37" s="48"/>
      <c r="F37" s="48"/>
      <c r="G37" s="48"/>
      <c r="H37" s="48"/>
      <c r="I37" s="48"/>
      <c r="J37" s="48"/>
    </row>
    <row r="38" spans="1:10">
      <c r="D38" s="48"/>
      <c r="E38" s="48"/>
      <c r="F38" s="48"/>
      <c r="G38" s="48"/>
      <c r="H38" s="48"/>
      <c r="I38" s="48"/>
      <c r="J38" s="48"/>
    </row>
    <row r="39" spans="1:10">
      <c r="D39" s="48"/>
      <c r="E39" s="48"/>
      <c r="F39" s="48"/>
      <c r="G39" s="48"/>
      <c r="H39" s="48"/>
      <c r="I39" s="48"/>
      <c r="J39" s="48"/>
    </row>
    <row r="40" spans="1:10">
      <c r="A40" s="112" t="s">
        <v>123</v>
      </c>
      <c r="B40" s="112"/>
      <c r="C40" s="1"/>
      <c r="D40" s="112" t="s">
        <v>123</v>
      </c>
      <c r="E40" s="112"/>
      <c r="F40" s="112"/>
      <c r="G40" s="112"/>
      <c r="H40" s="112"/>
      <c r="I40" s="112"/>
      <c r="J40" s="112"/>
    </row>
    <row r="41" spans="1:10">
      <c r="A41" s="112" t="s">
        <v>124</v>
      </c>
      <c r="B41" s="112"/>
      <c r="C41" s="1"/>
      <c r="D41" s="112" t="s">
        <v>125</v>
      </c>
      <c r="E41" s="112"/>
      <c r="F41" s="112"/>
      <c r="G41" s="112"/>
      <c r="H41" s="112"/>
      <c r="I41" s="112"/>
      <c r="J41" s="112"/>
    </row>
    <row r="43" spans="1:10">
      <c r="A43" s="131" t="s">
        <v>126</v>
      </c>
      <c r="B43" s="132"/>
      <c r="C43" s="132"/>
      <c r="D43" s="132"/>
      <c r="E43" s="132"/>
      <c r="F43" s="132"/>
      <c r="G43" s="132"/>
      <c r="H43" s="132"/>
      <c r="I43" s="132"/>
      <c r="J43" s="132"/>
    </row>
  </sheetData>
  <mergeCells count="11">
    <mergeCell ref="A40:B40"/>
    <mergeCell ref="D40:J40"/>
    <mergeCell ref="A41:B41"/>
    <mergeCell ref="D41:J41"/>
    <mergeCell ref="A43:J43"/>
    <mergeCell ref="F7:H7"/>
    <mergeCell ref="A2:J2"/>
    <mergeCell ref="A3:J3"/>
    <mergeCell ref="A4:J4"/>
    <mergeCell ref="D5:J5"/>
    <mergeCell ref="D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4C8D0-61B3-420D-A0F0-7B5B248037D1}">
  <dimension ref="A1:L48"/>
  <sheetViews>
    <sheetView topLeftCell="A19" zoomScaleNormal="100" workbookViewId="0">
      <selection activeCell="L34" sqref="L34"/>
    </sheetView>
  </sheetViews>
  <sheetFormatPr defaultRowHeight="14.4"/>
  <cols>
    <col min="1" max="1" width="1.44140625" style="53" customWidth="1"/>
    <col min="2" max="2" width="4.33203125" style="53" customWidth="1"/>
    <col min="3" max="3" width="28.109375" style="53" customWidth="1"/>
    <col min="4" max="4" width="9.109375" style="53"/>
    <col min="5" max="5" width="1.44140625" style="53" customWidth="1"/>
    <col min="6" max="6" width="15.44140625" style="54" customWidth="1"/>
    <col min="7" max="7" width="1" style="54" customWidth="1"/>
    <col min="8" max="8" width="14.88671875" style="54" customWidth="1"/>
    <col min="9" max="9" width="1" style="54" customWidth="1"/>
    <col min="10" max="10" width="14.6640625" style="54" customWidth="1"/>
    <col min="11" max="11" width="1.33203125" style="54" customWidth="1"/>
    <col min="12" max="12" width="14.6640625" style="54" customWidth="1"/>
  </cols>
  <sheetData>
    <row r="1" spans="1:12" ht="19.8">
      <c r="J1" s="156"/>
    </row>
    <row r="2" spans="1:12" ht="19.8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9.8">
      <c r="A3" s="114" t="s">
        <v>86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19.8">
      <c r="A4" s="114" t="s">
        <v>193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19.8">
      <c r="A5" s="1"/>
      <c r="B5" s="1"/>
      <c r="C5" s="1"/>
      <c r="D5" s="1"/>
      <c r="E5" s="1"/>
      <c r="F5" s="136" t="s">
        <v>2</v>
      </c>
      <c r="G5" s="136"/>
      <c r="H5" s="136"/>
      <c r="I5" s="136"/>
      <c r="J5" s="136"/>
      <c r="K5" s="136"/>
      <c r="L5" s="136"/>
    </row>
    <row r="6" spans="1:12" ht="19.8">
      <c r="A6" s="1"/>
      <c r="B6" s="1"/>
      <c r="C6" s="1"/>
      <c r="D6" s="1"/>
      <c r="E6" s="1"/>
      <c r="F6" s="137" t="s">
        <v>3</v>
      </c>
      <c r="G6" s="137"/>
      <c r="H6" s="137"/>
      <c r="I6" s="16"/>
      <c r="J6" s="136" t="s">
        <v>4</v>
      </c>
      <c r="K6" s="136"/>
      <c r="L6" s="136"/>
    </row>
    <row r="7" spans="1:12" ht="19.8">
      <c r="A7" s="1"/>
      <c r="B7" s="1"/>
      <c r="C7" s="1"/>
      <c r="D7" s="1"/>
      <c r="E7" s="1"/>
      <c r="F7" s="137" t="s">
        <v>87</v>
      </c>
      <c r="G7" s="137"/>
      <c r="H7" s="137"/>
      <c r="I7" s="16"/>
      <c r="J7" s="137" t="s">
        <v>87</v>
      </c>
      <c r="K7" s="137"/>
      <c r="L7" s="137"/>
    </row>
    <row r="8" spans="1:12" ht="19.8">
      <c r="A8" s="1"/>
      <c r="B8" s="1"/>
      <c r="C8" s="1"/>
      <c r="D8" s="2" t="s">
        <v>5</v>
      </c>
      <c r="E8" s="1"/>
      <c r="F8" s="3" t="s">
        <v>6</v>
      </c>
      <c r="G8" s="1"/>
      <c r="H8" s="3" t="s">
        <v>177</v>
      </c>
      <c r="I8" s="16"/>
      <c r="J8" s="3" t="s">
        <v>6</v>
      </c>
      <c r="K8" s="1"/>
      <c r="L8" s="3" t="s">
        <v>177</v>
      </c>
    </row>
    <row r="9" spans="1:12" ht="19.8">
      <c r="A9" s="1" t="s">
        <v>88</v>
      </c>
      <c r="B9" s="1"/>
      <c r="C9" s="1"/>
      <c r="D9" s="1"/>
      <c r="E9" s="1"/>
      <c r="F9" s="16"/>
      <c r="G9" s="16"/>
      <c r="H9" s="16"/>
      <c r="I9" s="16"/>
      <c r="J9" s="16"/>
      <c r="K9" s="25"/>
      <c r="L9" s="25"/>
    </row>
    <row r="10" spans="1:12" ht="19.8">
      <c r="A10" s="1"/>
      <c r="B10" s="1" t="s">
        <v>89</v>
      </c>
      <c r="C10" s="1"/>
      <c r="D10" s="1"/>
      <c r="E10" s="1"/>
      <c r="F10" s="16">
        <v>1064090093.0200001</v>
      </c>
      <c r="G10" s="16"/>
      <c r="H10" s="16">
        <v>906223326.45000005</v>
      </c>
      <c r="I10" s="16"/>
      <c r="J10" s="25">
        <v>0</v>
      </c>
      <c r="K10" s="25"/>
      <c r="L10" s="25">
        <v>0</v>
      </c>
    </row>
    <row r="11" spans="1:12" ht="19.8">
      <c r="A11" s="1"/>
      <c r="B11" s="1" t="s">
        <v>90</v>
      </c>
      <c r="C11" s="1"/>
      <c r="D11" s="105"/>
      <c r="E11" s="1"/>
      <c r="F11" s="16">
        <v>0</v>
      </c>
      <c r="G11" s="16"/>
      <c r="H11" s="16">
        <v>0</v>
      </c>
      <c r="I11" s="16"/>
      <c r="J11" s="25">
        <v>22159031.629999999</v>
      </c>
      <c r="K11" s="25"/>
      <c r="L11" s="25">
        <v>8565973.2300000004</v>
      </c>
    </row>
    <row r="12" spans="1:12" ht="19.8">
      <c r="A12" s="1" t="s">
        <v>91</v>
      </c>
      <c r="B12" s="1"/>
      <c r="C12" s="1"/>
      <c r="D12" s="105"/>
      <c r="E12" s="1"/>
      <c r="F12" s="16"/>
      <c r="G12" s="16"/>
      <c r="H12" s="16"/>
      <c r="I12" s="16"/>
      <c r="J12" s="25"/>
      <c r="K12" s="25"/>
      <c r="L12" s="25"/>
    </row>
    <row r="13" spans="1:12" ht="19.8">
      <c r="A13" s="1"/>
      <c r="B13" s="1" t="s">
        <v>92</v>
      </c>
      <c r="C13" s="1"/>
      <c r="D13" s="1"/>
      <c r="E13" s="1"/>
      <c r="F13" s="16">
        <v>109081.06999999995</v>
      </c>
      <c r="G13" s="16"/>
      <c r="H13" s="16">
        <v>224035.69</v>
      </c>
      <c r="I13" s="16"/>
      <c r="J13" s="25">
        <v>49366.14</v>
      </c>
      <c r="K13" s="25"/>
      <c r="L13" s="25">
        <v>1594.55</v>
      </c>
    </row>
    <row r="14" spans="1:12" ht="19.8">
      <c r="A14" s="1"/>
      <c r="B14" s="1" t="s">
        <v>197</v>
      </c>
      <c r="C14" s="1"/>
      <c r="D14" s="1"/>
      <c r="E14" s="1"/>
      <c r="F14" s="16">
        <v>0</v>
      </c>
      <c r="G14" s="16"/>
      <c r="H14" s="16">
        <v>0</v>
      </c>
      <c r="I14" s="16"/>
      <c r="J14" s="25">
        <v>0</v>
      </c>
      <c r="K14" s="25"/>
      <c r="L14" s="25">
        <v>0</v>
      </c>
    </row>
    <row r="15" spans="1:12" ht="19.8">
      <c r="A15" s="1"/>
      <c r="B15" s="1" t="s">
        <v>27</v>
      </c>
      <c r="C15" s="1"/>
      <c r="D15" s="105"/>
      <c r="E15" s="1"/>
      <c r="F15" s="16">
        <v>15906188.137775185</v>
      </c>
      <c r="G15" s="16"/>
      <c r="H15" s="16">
        <v>9062153.8900000006</v>
      </c>
      <c r="I15" s="16"/>
      <c r="J15" s="25">
        <v>174584.15999999642</v>
      </c>
      <c r="K15" s="16"/>
      <c r="L15" s="25">
        <v>4088.3400000000256</v>
      </c>
    </row>
    <row r="16" spans="1:12" ht="19.8">
      <c r="A16" s="1"/>
      <c r="B16" s="1"/>
      <c r="C16" s="1" t="s">
        <v>93</v>
      </c>
      <c r="D16" s="105"/>
      <c r="E16" s="1"/>
      <c r="F16" s="55">
        <v>1080105362.2277753</v>
      </c>
      <c r="G16" s="16"/>
      <c r="H16" s="55">
        <v>915509516.03000009</v>
      </c>
      <c r="I16" s="16"/>
      <c r="J16" s="55">
        <v>22382981.929999996</v>
      </c>
      <c r="K16" s="16"/>
      <c r="L16" s="55">
        <v>8571656.120000001</v>
      </c>
    </row>
    <row r="17" spans="1:12" ht="19.8">
      <c r="A17" s="1"/>
      <c r="B17" s="1"/>
      <c r="C17" s="1"/>
      <c r="D17" s="1"/>
      <c r="E17" s="1"/>
      <c r="F17" s="16"/>
      <c r="G17" s="16"/>
      <c r="H17" s="16"/>
      <c r="I17" s="16"/>
      <c r="J17" s="25"/>
      <c r="K17" s="16"/>
      <c r="L17" s="16"/>
    </row>
    <row r="18" spans="1:12" ht="19.8">
      <c r="A18" s="1" t="s">
        <v>94</v>
      </c>
      <c r="B18" s="1"/>
      <c r="C18" s="1"/>
      <c r="D18" s="1"/>
      <c r="E18" s="1"/>
      <c r="F18" s="16"/>
      <c r="G18" s="16"/>
      <c r="H18" s="16"/>
      <c r="I18" s="16"/>
      <c r="J18" s="16"/>
      <c r="K18" s="16"/>
      <c r="L18" s="16"/>
    </row>
    <row r="19" spans="1:12" ht="19.8">
      <c r="A19" s="1"/>
      <c r="B19" s="1" t="s">
        <v>95</v>
      </c>
      <c r="C19" s="1"/>
      <c r="D19" s="1"/>
      <c r="E19" s="1"/>
      <c r="F19" s="16">
        <v>831182255.46000004</v>
      </c>
      <c r="G19" s="16"/>
      <c r="H19" s="16">
        <v>724174537.69999993</v>
      </c>
      <c r="I19" s="16"/>
      <c r="J19" s="25">
        <v>0</v>
      </c>
      <c r="K19" s="16"/>
      <c r="L19" s="25">
        <v>0</v>
      </c>
    </row>
    <row r="20" spans="1:12" ht="19.8">
      <c r="A20" s="1"/>
      <c r="B20" s="1" t="s">
        <v>96</v>
      </c>
      <c r="C20" s="1"/>
      <c r="D20" s="105"/>
      <c r="E20" s="1"/>
      <c r="F20" s="16">
        <v>0</v>
      </c>
      <c r="G20" s="16"/>
      <c r="H20" s="16">
        <v>0</v>
      </c>
      <c r="I20" s="16"/>
      <c r="J20" s="25">
        <v>8148947.4899999965</v>
      </c>
      <c r="K20" s="16"/>
      <c r="L20" s="25">
        <v>6308366.209999999</v>
      </c>
    </row>
    <row r="21" spans="1:12" ht="19.8">
      <c r="A21" s="1"/>
      <c r="B21" s="1" t="s">
        <v>97</v>
      </c>
      <c r="C21" s="1"/>
      <c r="D21" s="1"/>
      <c r="E21" s="1"/>
      <c r="F21" s="16">
        <v>123580899.29000001</v>
      </c>
      <c r="G21" s="16"/>
      <c r="H21" s="16">
        <v>113174051.44</v>
      </c>
      <c r="I21" s="16"/>
      <c r="J21" s="25">
        <v>0</v>
      </c>
      <c r="K21" s="16"/>
      <c r="L21" s="25">
        <v>0</v>
      </c>
    </row>
    <row r="22" spans="1:12" ht="19.8">
      <c r="A22" s="1"/>
      <c r="B22" s="10" t="s">
        <v>98</v>
      </c>
      <c r="C22" s="1"/>
      <c r="D22" s="1"/>
      <c r="E22" s="1"/>
      <c r="F22" s="16">
        <v>51818549.980684951</v>
      </c>
      <c r="G22" s="16"/>
      <c r="H22" s="16">
        <v>45641571.679999992</v>
      </c>
      <c r="I22" s="16"/>
      <c r="J22" s="25">
        <v>13896148.02</v>
      </c>
      <c r="K22" s="16"/>
      <c r="L22" s="25">
        <v>3306943.29</v>
      </c>
    </row>
    <row r="23" spans="1:12" ht="19.8">
      <c r="A23" s="1"/>
      <c r="B23" s="10" t="s">
        <v>99</v>
      </c>
      <c r="C23" s="1"/>
      <c r="D23" s="1"/>
      <c r="E23" s="1"/>
      <c r="F23" s="16">
        <v>6988100.7000000002</v>
      </c>
      <c r="G23" s="16"/>
      <c r="H23" s="16">
        <v>3793734.5944160959</v>
      </c>
      <c r="I23" s="16"/>
      <c r="J23" s="25">
        <v>268459.48000000004</v>
      </c>
      <c r="K23" s="16"/>
      <c r="L23" s="26">
        <v>0</v>
      </c>
    </row>
    <row r="24" spans="1:12" ht="19.8">
      <c r="A24" s="1"/>
      <c r="B24" s="1"/>
      <c r="C24" s="1" t="s">
        <v>100</v>
      </c>
      <c r="D24" s="105"/>
      <c r="E24" s="1"/>
      <c r="F24" s="55">
        <v>1013569805.430685</v>
      </c>
      <c r="G24" s="16"/>
      <c r="H24" s="55">
        <v>886783895.41441596</v>
      </c>
      <c r="I24" s="16"/>
      <c r="J24" s="55">
        <v>22313554.989999998</v>
      </c>
      <c r="K24" s="16"/>
      <c r="L24" s="55">
        <v>9615309.5</v>
      </c>
    </row>
    <row r="25" spans="1:12" ht="19.8">
      <c r="A25" s="1"/>
      <c r="B25" s="1"/>
      <c r="C25" s="1"/>
      <c r="D25" s="1"/>
      <c r="E25" s="1"/>
      <c r="F25" s="25"/>
      <c r="G25" s="16"/>
      <c r="H25" s="25"/>
      <c r="I25" s="16"/>
      <c r="J25" s="25"/>
      <c r="K25" s="16"/>
      <c r="L25" s="25"/>
    </row>
    <row r="26" spans="1:12" ht="19.8">
      <c r="A26" s="1" t="s">
        <v>101</v>
      </c>
      <c r="B26" s="1"/>
      <c r="C26" s="1"/>
      <c r="D26" s="104">
        <v>9</v>
      </c>
      <c r="E26" s="1"/>
      <c r="F26" s="26">
        <v>0</v>
      </c>
      <c r="G26" s="16"/>
      <c r="H26" s="26">
        <v>0</v>
      </c>
      <c r="I26" s="16"/>
      <c r="J26" s="26">
        <v>51936027.4837543</v>
      </c>
      <c r="K26" s="16"/>
      <c r="L26" s="26">
        <v>22646263.495583758</v>
      </c>
    </row>
    <row r="27" spans="1:12" ht="19.8">
      <c r="A27" s="10" t="s">
        <v>102</v>
      </c>
      <c r="B27" s="1"/>
      <c r="C27" s="1"/>
      <c r="D27" s="1"/>
      <c r="E27" s="1"/>
      <c r="F27" s="16">
        <v>66535556.797090292</v>
      </c>
      <c r="G27" s="16"/>
      <c r="H27" s="16">
        <v>28725620.615584135</v>
      </c>
      <c r="I27" s="16"/>
      <c r="J27" s="16">
        <v>52005454.423754297</v>
      </c>
      <c r="K27" s="16"/>
      <c r="L27" s="16">
        <v>21602610.115583759</v>
      </c>
    </row>
    <row r="28" spans="1:12" ht="19.8">
      <c r="A28" s="10" t="s">
        <v>103</v>
      </c>
      <c r="B28" s="1"/>
      <c r="C28" s="1"/>
      <c r="D28" s="105">
        <v>21.2</v>
      </c>
      <c r="E28" s="1"/>
      <c r="F28" s="26">
        <v>14460013.180000003</v>
      </c>
      <c r="G28" s="16"/>
      <c r="H28" s="26">
        <v>6959274.9000000004</v>
      </c>
      <c r="I28" s="16"/>
      <c r="J28" s="26">
        <v>-70089.2</v>
      </c>
      <c r="K28" s="25"/>
      <c r="L28" s="26">
        <v>-163735.6</v>
      </c>
    </row>
    <row r="29" spans="1:12" ht="20.399999999999999" thickBot="1">
      <c r="A29" s="1" t="s">
        <v>198</v>
      </c>
      <c r="B29" s="1"/>
      <c r="C29" s="1"/>
      <c r="D29" s="1"/>
      <c r="E29" s="1"/>
      <c r="F29" s="56">
        <v>52075543.617090285</v>
      </c>
      <c r="G29" s="16"/>
      <c r="H29" s="56">
        <v>21766345.715584137</v>
      </c>
      <c r="I29" s="16"/>
      <c r="J29" s="56">
        <v>52075543.6237543</v>
      </c>
      <c r="K29" s="16"/>
      <c r="L29" s="56">
        <v>21766345.71558376</v>
      </c>
    </row>
    <row r="30" spans="1:12" ht="20.399999999999999" thickTop="1">
      <c r="A30" s="1"/>
      <c r="B30" s="1"/>
      <c r="C30" s="1"/>
      <c r="D30" s="1"/>
      <c r="E30" s="1"/>
      <c r="F30" s="16"/>
      <c r="G30" s="16"/>
      <c r="H30" s="16"/>
      <c r="I30" s="16"/>
      <c r="J30" s="25"/>
      <c r="K30" s="16"/>
      <c r="L30" s="25"/>
    </row>
    <row r="31" spans="1:12" ht="19.8">
      <c r="A31" s="10" t="s">
        <v>104</v>
      </c>
      <c r="B31" s="1"/>
      <c r="C31" s="1"/>
      <c r="D31" s="105"/>
      <c r="E31" s="1"/>
      <c r="F31" s="25"/>
      <c r="G31" s="16"/>
      <c r="H31" s="25"/>
      <c r="I31" s="16"/>
      <c r="J31" s="25"/>
      <c r="K31" s="16"/>
      <c r="L31" s="25"/>
    </row>
    <row r="32" spans="1:12" ht="19.8">
      <c r="A32" s="10"/>
      <c r="B32" s="1" t="s">
        <v>105</v>
      </c>
      <c r="C32" s="1"/>
      <c r="D32" s="1"/>
      <c r="E32" s="1"/>
      <c r="F32" s="16">
        <v>52075543.617090285</v>
      </c>
      <c r="G32" s="16"/>
      <c r="H32" s="16">
        <v>21766345.715584137</v>
      </c>
      <c r="I32" s="16"/>
      <c r="J32" s="16">
        <v>52075543.6237543</v>
      </c>
      <c r="K32" s="16"/>
      <c r="L32" s="16">
        <v>21766345.71558376</v>
      </c>
    </row>
    <row r="33" spans="1:12" ht="19.8">
      <c r="A33" s="10"/>
      <c r="B33" s="1" t="s">
        <v>183</v>
      </c>
      <c r="C33" s="1"/>
      <c r="D33" s="1"/>
      <c r="E33" s="1"/>
      <c r="F33" s="25">
        <v>0</v>
      </c>
      <c r="G33" s="16"/>
      <c r="H33" s="25">
        <v>0</v>
      </c>
      <c r="I33" s="16"/>
      <c r="J33" s="25">
        <v>0</v>
      </c>
      <c r="K33" s="16"/>
      <c r="L33" s="25">
        <v>0</v>
      </c>
    </row>
    <row r="34" spans="1:12" ht="20.399999999999999" thickBot="1">
      <c r="A34" s="1"/>
      <c r="B34" s="1"/>
      <c r="C34" s="1"/>
      <c r="D34" s="1"/>
      <c r="E34" s="1"/>
      <c r="F34" s="57">
        <v>52075543.617090285</v>
      </c>
      <c r="G34" s="16"/>
      <c r="H34" s="57">
        <v>21766345.715584137</v>
      </c>
      <c r="I34" s="16"/>
      <c r="J34" s="57">
        <v>52075543.6237543</v>
      </c>
      <c r="K34" s="16"/>
      <c r="L34" s="57">
        <v>21766345.71558376</v>
      </c>
    </row>
    <row r="35" spans="1:12" ht="20.399999999999999" thickTop="1">
      <c r="A35" s="1"/>
      <c r="B35" s="1"/>
      <c r="C35" s="1"/>
      <c r="D35" s="1"/>
      <c r="E35" s="1"/>
      <c r="F35" s="58"/>
      <c r="G35" s="16"/>
      <c r="H35" s="58"/>
      <c r="I35" s="16"/>
      <c r="J35" s="58"/>
      <c r="K35" s="16"/>
      <c r="L35" s="58"/>
    </row>
    <row r="36" spans="1:12" ht="19.8">
      <c r="A36" s="1"/>
      <c r="B36" s="1"/>
      <c r="C36" s="1"/>
      <c r="D36" s="1"/>
      <c r="E36" s="1"/>
      <c r="F36" s="58"/>
      <c r="G36" s="16"/>
      <c r="H36" s="58"/>
      <c r="I36" s="16"/>
      <c r="J36" s="58"/>
      <c r="K36" s="16"/>
      <c r="L36" s="58"/>
    </row>
    <row r="37" spans="1:12" ht="19.8">
      <c r="A37" s="1"/>
      <c r="B37" s="1"/>
      <c r="C37" s="1"/>
      <c r="D37" s="1"/>
      <c r="E37" s="1"/>
      <c r="F37" s="58"/>
      <c r="G37" s="16"/>
      <c r="H37" s="58"/>
      <c r="I37" s="16"/>
      <c r="J37" s="58"/>
      <c r="K37" s="16"/>
      <c r="L37" s="58"/>
    </row>
    <row r="38" spans="1:12" ht="19.8">
      <c r="A38" s="1" t="s">
        <v>180</v>
      </c>
      <c r="B38" s="1"/>
      <c r="C38" s="1"/>
      <c r="D38" s="1"/>
      <c r="E38" s="1"/>
      <c r="F38" s="16"/>
      <c r="G38" s="16"/>
      <c r="H38" s="16"/>
      <c r="I38" s="16"/>
      <c r="J38" s="16"/>
      <c r="K38" s="16"/>
      <c r="L38" s="16"/>
    </row>
    <row r="39" spans="1:12" ht="19.8">
      <c r="A39" s="1"/>
      <c r="B39" s="1"/>
      <c r="C39" s="1"/>
      <c r="D39" s="1"/>
      <c r="E39" s="1"/>
      <c r="F39" s="16"/>
      <c r="G39" s="16"/>
      <c r="H39" s="16"/>
      <c r="I39" s="16"/>
      <c r="J39" s="16"/>
      <c r="K39" s="16"/>
      <c r="L39" s="16"/>
    </row>
    <row r="40" spans="1:12" ht="19.8">
      <c r="A40" s="1"/>
      <c r="B40" s="1"/>
      <c r="C40" s="1"/>
      <c r="D40" s="1"/>
      <c r="E40" s="1"/>
      <c r="F40" s="16"/>
      <c r="G40" s="16"/>
      <c r="H40" s="16"/>
      <c r="I40" s="16"/>
      <c r="J40" s="16"/>
      <c r="K40" s="16"/>
      <c r="L40" s="16"/>
    </row>
    <row r="41" spans="1:12" ht="19.8">
      <c r="A41" s="1"/>
      <c r="B41" s="1"/>
      <c r="C41" s="1"/>
      <c r="D41" s="1"/>
      <c r="E41" s="1"/>
      <c r="F41" s="16"/>
      <c r="G41" s="16"/>
      <c r="H41" s="16"/>
      <c r="I41" s="16"/>
      <c r="J41" s="16"/>
      <c r="K41" s="16"/>
      <c r="L41" s="16"/>
    </row>
    <row r="42" spans="1:12" ht="19.8">
      <c r="A42" s="1"/>
      <c r="B42" s="1"/>
      <c r="C42" s="1"/>
      <c r="D42" s="1"/>
      <c r="E42" s="1"/>
      <c r="F42" s="16"/>
      <c r="G42" s="16"/>
      <c r="H42" s="16"/>
      <c r="I42" s="16"/>
      <c r="J42" s="16"/>
      <c r="K42" s="16"/>
      <c r="L42" s="16"/>
    </row>
    <row r="43" spans="1:12" ht="19.8">
      <c r="A43" s="1"/>
      <c r="B43" s="1"/>
      <c r="C43" s="1"/>
      <c r="D43" s="1"/>
      <c r="E43" s="1"/>
      <c r="F43" s="16"/>
      <c r="G43" s="16"/>
      <c r="H43" s="16"/>
      <c r="I43" s="16"/>
      <c r="J43" s="16"/>
      <c r="K43" s="16"/>
      <c r="L43" s="16"/>
    </row>
    <row r="44" spans="1:12" ht="19.8">
      <c r="A44" s="1"/>
      <c r="B44" s="1"/>
      <c r="C44" s="1"/>
      <c r="D44" s="1"/>
      <c r="E44" s="1"/>
      <c r="F44" s="16"/>
      <c r="G44" s="16"/>
      <c r="H44" s="16"/>
      <c r="I44" s="16"/>
      <c r="J44" s="16"/>
      <c r="K44" s="16"/>
      <c r="L44" s="16"/>
    </row>
    <row r="45" spans="1:12" ht="19.8">
      <c r="A45" s="112" t="s">
        <v>106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1:12" ht="19.8">
      <c r="A46" s="112" t="s">
        <v>107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1:12" ht="19.8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</row>
    <row r="48" spans="1:12" ht="19.8">
      <c r="A48" s="134" t="s">
        <v>108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</row>
  </sheetData>
  <mergeCells count="11">
    <mergeCell ref="A46:L46"/>
    <mergeCell ref="A2:L2"/>
    <mergeCell ref="A3:L3"/>
    <mergeCell ref="A4:L4"/>
    <mergeCell ref="F5:L5"/>
    <mergeCell ref="F6:H6"/>
    <mergeCell ref="J6:L6"/>
    <mergeCell ref="F7:H7"/>
    <mergeCell ref="J7:L7"/>
    <mergeCell ref="A45:L45"/>
    <mergeCell ref="A48:L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B6623-5DFD-402A-9E6D-550D4D631E8E}">
  <dimension ref="A1:L43"/>
  <sheetViews>
    <sheetView topLeftCell="A10" zoomScaleNormal="100" workbookViewId="0">
      <selection activeCell="L21" sqref="L21"/>
    </sheetView>
  </sheetViews>
  <sheetFormatPr defaultRowHeight="14.4"/>
  <cols>
    <col min="1" max="1" width="1.44140625" customWidth="1"/>
    <col min="2" max="2" width="4.33203125" customWidth="1"/>
    <col min="3" max="3" width="23.6640625" customWidth="1"/>
    <col min="5" max="5" width="1.44140625" customWidth="1"/>
    <col min="6" max="6" width="15" customWidth="1"/>
    <col min="7" max="7" width="1" customWidth="1"/>
    <col min="8" max="8" width="15.88671875" customWidth="1"/>
    <col min="9" max="9" width="1" customWidth="1"/>
    <col min="10" max="10" width="14.6640625" customWidth="1"/>
    <col min="11" max="11" width="1.33203125" customWidth="1"/>
    <col min="12" max="12" width="14" customWidth="1"/>
  </cols>
  <sheetData>
    <row r="1" spans="1:12" ht="19.8">
      <c r="J1" s="92"/>
    </row>
    <row r="2" spans="1:12" ht="19.8">
      <c r="A2" s="114" t="s">
        <v>63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9.8">
      <c r="A3" s="114" t="s">
        <v>110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19.8">
      <c r="A4" s="114" t="str">
        <f>[1]PL!B4</f>
        <v>สำหรับปีสิ้นสุดวันที่ 31 ธันวาคม 2563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19.8">
      <c r="A5" s="1"/>
      <c r="B5" s="1"/>
      <c r="C5" s="1"/>
      <c r="D5" s="1"/>
      <c r="E5" s="1"/>
      <c r="F5" s="118" t="s">
        <v>2</v>
      </c>
      <c r="G5" s="118"/>
      <c r="H5" s="118"/>
      <c r="I5" s="118"/>
      <c r="J5" s="118"/>
      <c r="K5" s="118"/>
      <c r="L5" s="118"/>
    </row>
    <row r="6" spans="1:12" ht="19.8">
      <c r="A6" s="1"/>
      <c r="B6" s="1"/>
      <c r="C6" s="1"/>
      <c r="D6" s="1"/>
      <c r="E6" s="1"/>
      <c r="F6" s="117" t="s">
        <v>3</v>
      </c>
      <c r="G6" s="117"/>
      <c r="H6" s="117"/>
      <c r="I6" s="1"/>
      <c r="J6" s="118" t="s">
        <v>4</v>
      </c>
      <c r="K6" s="118"/>
      <c r="L6" s="118"/>
    </row>
    <row r="7" spans="1:12" ht="19.8">
      <c r="A7" s="1"/>
      <c r="B7" s="1"/>
      <c r="C7" s="1"/>
      <c r="D7" s="2" t="s">
        <v>5</v>
      </c>
      <c r="E7" s="1"/>
      <c r="F7" s="3" t="s">
        <v>6</v>
      </c>
      <c r="G7" s="1"/>
      <c r="H7" s="3" t="s">
        <v>177</v>
      </c>
      <c r="I7" s="1"/>
      <c r="J7" s="3" t="s">
        <v>6</v>
      </c>
      <c r="K7" s="1"/>
      <c r="L7" s="3" t="s">
        <v>177</v>
      </c>
    </row>
    <row r="8" spans="1:12" ht="19.8">
      <c r="A8" s="1"/>
      <c r="B8" s="1"/>
      <c r="C8" s="1"/>
      <c r="D8" s="105"/>
      <c r="E8" s="1"/>
      <c r="F8" s="59"/>
      <c r="G8" s="1"/>
      <c r="H8" s="1"/>
      <c r="I8" s="1"/>
      <c r="J8" s="59"/>
      <c r="K8" s="4"/>
      <c r="L8" s="59"/>
    </row>
    <row r="9" spans="1:12" ht="19.8">
      <c r="A9" s="1" t="s">
        <v>199</v>
      </c>
      <c r="B9" s="1"/>
      <c r="C9" s="1"/>
      <c r="D9" s="1"/>
      <c r="E9" s="1"/>
      <c r="F9" s="16">
        <v>52075543.617090285</v>
      </c>
      <c r="G9" s="16">
        <v>0</v>
      </c>
      <c r="H9" s="16">
        <v>21766345.715584137</v>
      </c>
      <c r="I9" s="16">
        <v>0</v>
      </c>
      <c r="J9" s="16">
        <v>52075543.6237543</v>
      </c>
      <c r="K9" s="16">
        <v>0</v>
      </c>
      <c r="L9" s="16">
        <v>21766345.71558376</v>
      </c>
    </row>
    <row r="10" spans="1:12" ht="19.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9.8">
      <c r="A11" s="157" t="s">
        <v>200</v>
      </c>
      <c r="B11" s="1"/>
      <c r="C11" s="1"/>
      <c r="D11" s="105"/>
      <c r="E11" s="1"/>
      <c r="F11" s="11">
        <v>0</v>
      </c>
      <c r="G11" s="1"/>
      <c r="H11" s="11">
        <v>0</v>
      </c>
      <c r="I11" s="1"/>
      <c r="J11" s="11">
        <v>0</v>
      </c>
      <c r="K11" s="60"/>
      <c r="L11" s="158">
        <v>0</v>
      </c>
    </row>
    <row r="12" spans="1:12" ht="19.8">
      <c r="A12" s="157"/>
      <c r="B12" s="1"/>
      <c r="C12" s="1"/>
      <c r="D12" s="105"/>
      <c r="E12" s="1"/>
      <c r="F12" s="144"/>
      <c r="G12" s="1"/>
      <c r="H12" s="144"/>
      <c r="I12" s="1"/>
      <c r="J12" s="11"/>
      <c r="K12" s="12"/>
      <c r="L12" s="158"/>
    </row>
    <row r="13" spans="1:12" ht="20.399999999999999" thickBot="1">
      <c r="A13" s="1" t="s">
        <v>189</v>
      </c>
      <c r="B13" s="1"/>
      <c r="C13" s="1"/>
      <c r="D13" s="1"/>
      <c r="E13" s="1"/>
      <c r="F13" s="61">
        <v>52075543.617090285</v>
      </c>
      <c r="G13" s="1"/>
      <c r="H13" s="61">
        <v>21766345.715584137</v>
      </c>
      <c r="I13" s="1"/>
      <c r="J13" s="61">
        <v>52075543.6237543</v>
      </c>
      <c r="K13" s="12"/>
      <c r="L13" s="61">
        <v>21766345.71558376</v>
      </c>
    </row>
    <row r="14" spans="1:12" ht="20.399999999999999" thickTop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9.8">
      <c r="A15" s="10" t="s">
        <v>104</v>
      </c>
      <c r="B15" s="1"/>
      <c r="C15" s="1"/>
      <c r="D15" s="105"/>
      <c r="E15" s="1"/>
      <c r="F15" s="60"/>
      <c r="G15" s="1"/>
      <c r="H15" s="60"/>
      <c r="I15" s="1"/>
      <c r="J15" s="60"/>
      <c r="K15" s="38"/>
      <c r="L15" s="60"/>
    </row>
    <row r="16" spans="1:12" ht="19.8">
      <c r="A16" s="10"/>
      <c r="B16" s="1" t="s">
        <v>105</v>
      </c>
      <c r="C16" s="1"/>
      <c r="D16" s="1"/>
      <c r="E16" s="1"/>
      <c r="F16" s="38">
        <v>52075543.617090285</v>
      </c>
      <c r="G16" s="1"/>
      <c r="H16" s="38">
        <v>21766345.715584137</v>
      </c>
      <c r="I16" s="1"/>
      <c r="J16" s="38">
        <v>52075543.6237543</v>
      </c>
      <c r="K16" s="1"/>
      <c r="L16" s="38">
        <v>21766345.71558376</v>
      </c>
    </row>
    <row r="17" spans="1:12" ht="20.399999999999999" thickBot="1">
      <c r="A17" s="1"/>
      <c r="B17" s="1"/>
      <c r="C17" s="1"/>
      <c r="D17" s="1"/>
      <c r="E17" s="1"/>
      <c r="F17" s="61">
        <v>52075543.617090285</v>
      </c>
      <c r="G17" s="1"/>
      <c r="H17" s="61">
        <v>21766345.715584137</v>
      </c>
      <c r="I17" s="1"/>
      <c r="J17" s="61">
        <v>52075543.6237543</v>
      </c>
      <c r="K17" s="1"/>
      <c r="L17" s="61">
        <v>21766345.71558376</v>
      </c>
    </row>
    <row r="18" spans="1:12" ht="20.399999999999999" thickTop="1">
      <c r="A18" s="1"/>
      <c r="B18" s="1"/>
      <c r="C18" s="1"/>
      <c r="D18" s="1"/>
      <c r="E18" s="1"/>
      <c r="F18" s="62"/>
      <c r="G18" s="1"/>
      <c r="H18" s="1"/>
      <c r="I18" s="1"/>
      <c r="J18" s="62"/>
      <c r="K18" s="1"/>
      <c r="L18" s="62"/>
    </row>
    <row r="19" spans="1:12" ht="19.8">
      <c r="A19" s="1" t="s">
        <v>111</v>
      </c>
      <c r="B19" s="1"/>
      <c r="C19" s="1"/>
      <c r="D19" s="1"/>
      <c r="E19" s="1"/>
      <c r="F19" s="1"/>
      <c r="G19" s="1"/>
      <c r="H19" s="1"/>
      <c r="I19" s="1"/>
      <c r="J19" s="144"/>
      <c r="K19" s="38"/>
      <c r="L19" s="38"/>
    </row>
    <row r="20" spans="1:12" ht="19.8">
      <c r="A20" s="1"/>
      <c r="B20" s="1" t="s">
        <v>112</v>
      </c>
      <c r="C20" s="1"/>
      <c r="D20" s="1"/>
      <c r="E20" s="1"/>
      <c r="F20" s="9">
        <v>0.32172602268241524</v>
      </c>
      <c r="G20" s="1"/>
      <c r="H20" s="9">
        <v>0.13603966072240084</v>
      </c>
      <c r="I20" s="1"/>
      <c r="J20" s="9">
        <v>0.32172602272358597</v>
      </c>
      <c r="K20" s="38"/>
      <c r="L20" s="9">
        <v>0.13603966072239851</v>
      </c>
    </row>
    <row r="21" spans="1:12" ht="20.399999999999999" thickBot="1">
      <c r="A21" s="1"/>
      <c r="B21" s="1" t="s">
        <v>113</v>
      </c>
      <c r="C21" s="1"/>
      <c r="D21" s="1"/>
      <c r="E21" s="1"/>
      <c r="F21" s="57">
        <v>161863013.69999999</v>
      </c>
      <c r="G21" s="16"/>
      <c r="H21" s="57">
        <v>160000000</v>
      </c>
      <c r="I21" s="16"/>
      <c r="J21" s="57">
        <v>161863013.69999999</v>
      </c>
      <c r="K21" s="16"/>
      <c r="L21" s="57">
        <v>160000000</v>
      </c>
    </row>
    <row r="22" spans="1:12" ht="20.399999999999999" thickTop="1">
      <c r="A22" s="1"/>
      <c r="B22" s="1"/>
      <c r="C22" s="1"/>
      <c r="D22" s="1"/>
      <c r="E22" s="1"/>
      <c r="F22" s="1"/>
      <c r="G22" s="1"/>
      <c r="H22" s="1"/>
      <c r="I22" s="1"/>
      <c r="J22" s="144"/>
      <c r="K22" s="38"/>
      <c r="L22" s="38"/>
    </row>
    <row r="23" spans="1:12" ht="19.8">
      <c r="A23" s="1"/>
      <c r="B23" s="1"/>
      <c r="C23" s="1"/>
      <c r="D23" s="1"/>
      <c r="E23" s="1"/>
      <c r="F23" s="1"/>
      <c r="G23" s="1"/>
      <c r="H23" s="1"/>
      <c r="I23" s="1"/>
      <c r="J23" s="144"/>
      <c r="K23" s="38"/>
      <c r="L23" s="38"/>
    </row>
    <row r="24" spans="1:12" ht="19.8">
      <c r="A24" s="1"/>
      <c r="B24" s="1"/>
      <c r="C24" s="1"/>
      <c r="D24" s="1"/>
      <c r="E24" s="1"/>
      <c r="F24" s="1"/>
      <c r="G24" s="1"/>
      <c r="H24" s="1"/>
      <c r="I24" s="1"/>
      <c r="J24" s="144"/>
      <c r="K24" s="38"/>
      <c r="L24" s="38"/>
    </row>
    <row r="25" spans="1:12" ht="19.8">
      <c r="A25" s="1" t="s">
        <v>180</v>
      </c>
      <c r="B25" s="1"/>
      <c r="C25" s="1"/>
      <c r="D25" s="1"/>
      <c r="E25" s="1"/>
      <c r="F25" s="1"/>
      <c r="G25" s="1"/>
      <c r="H25" s="1"/>
      <c r="I25" s="1"/>
      <c r="J25" s="144"/>
      <c r="K25" s="38"/>
      <c r="L25" s="38"/>
    </row>
    <row r="26" spans="1:12" ht="19.8">
      <c r="A26" s="1"/>
      <c r="B26" s="1"/>
      <c r="C26" s="1"/>
      <c r="D26" s="1"/>
      <c r="E26" s="1"/>
      <c r="F26" s="1"/>
      <c r="G26" s="1"/>
      <c r="H26" s="1"/>
      <c r="I26" s="1"/>
      <c r="J26" s="144"/>
      <c r="K26" s="38"/>
      <c r="L26" s="38"/>
    </row>
    <row r="27" spans="1:12" ht="19.8">
      <c r="A27" s="1"/>
      <c r="B27" s="1"/>
      <c r="C27" s="1"/>
      <c r="D27" s="1"/>
      <c r="E27" s="1"/>
      <c r="F27" s="1"/>
      <c r="G27" s="1"/>
      <c r="H27" s="1"/>
      <c r="I27" s="1"/>
      <c r="J27" s="144"/>
      <c r="K27" s="38"/>
      <c r="L27" s="38"/>
    </row>
    <row r="28" spans="1:12" ht="19.8">
      <c r="A28" s="1"/>
      <c r="B28" s="1"/>
      <c r="C28" s="1"/>
      <c r="D28" s="1"/>
      <c r="E28" s="1"/>
      <c r="F28" s="1"/>
      <c r="G28" s="1"/>
      <c r="H28" s="1"/>
      <c r="I28" s="1"/>
      <c r="J28" s="144"/>
      <c r="K28" s="38"/>
      <c r="L28" s="38"/>
    </row>
    <row r="29" spans="1:12" ht="19.8">
      <c r="A29" s="1"/>
      <c r="B29" s="1"/>
      <c r="C29" s="1"/>
      <c r="D29" s="1"/>
      <c r="E29" s="1"/>
      <c r="F29" s="1"/>
      <c r="G29" s="1"/>
      <c r="H29" s="1"/>
      <c r="I29" s="1"/>
      <c r="J29" s="144"/>
      <c r="K29" s="38"/>
      <c r="L29" s="38"/>
    </row>
    <row r="30" spans="1:12" ht="19.8">
      <c r="A30" s="1"/>
      <c r="B30" s="1"/>
      <c r="C30" s="1"/>
      <c r="D30" s="1"/>
      <c r="E30" s="1"/>
      <c r="F30" s="1"/>
      <c r="G30" s="1"/>
      <c r="H30" s="1"/>
      <c r="I30" s="1"/>
      <c r="J30" s="144"/>
      <c r="K30" s="38"/>
      <c r="L30" s="38"/>
    </row>
    <row r="31" spans="1:12" ht="19.8">
      <c r="A31" s="1"/>
      <c r="B31" s="1"/>
      <c r="C31" s="1"/>
      <c r="D31" s="1"/>
      <c r="E31" s="1"/>
      <c r="F31" s="1"/>
      <c r="G31" s="1"/>
      <c r="H31" s="1"/>
      <c r="I31" s="1"/>
      <c r="J31" s="144"/>
      <c r="K31" s="38"/>
      <c r="L31" s="38"/>
    </row>
    <row r="32" spans="1:12" ht="19.8">
      <c r="A32" s="1"/>
      <c r="B32" s="1"/>
      <c r="C32" s="1"/>
      <c r="D32" s="1"/>
      <c r="E32" s="1"/>
      <c r="F32" s="1"/>
      <c r="G32" s="1"/>
      <c r="H32" s="1"/>
      <c r="I32" s="1"/>
      <c r="J32" s="144"/>
      <c r="K32" s="38"/>
      <c r="L32" s="38"/>
    </row>
    <row r="33" spans="1:12" ht="19.8">
      <c r="A33" s="1"/>
      <c r="B33" s="1"/>
      <c r="C33" s="1"/>
      <c r="D33" s="1"/>
      <c r="E33" s="1"/>
      <c r="F33" s="1"/>
      <c r="G33" s="1"/>
      <c r="H33" s="1"/>
      <c r="I33" s="1"/>
      <c r="J33" s="144"/>
      <c r="K33" s="38"/>
      <c r="L33" s="38"/>
    </row>
    <row r="34" spans="1:12" ht="19.8">
      <c r="A34" s="1"/>
      <c r="B34" s="1"/>
      <c r="C34" s="1"/>
      <c r="D34" s="1"/>
      <c r="E34" s="1"/>
      <c r="F34" s="1"/>
      <c r="G34" s="1"/>
      <c r="H34" s="1"/>
      <c r="I34" s="1"/>
      <c r="J34" s="144"/>
      <c r="K34" s="38"/>
      <c r="L34" s="38"/>
    </row>
    <row r="35" spans="1:12" ht="19.8">
      <c r="A35" s="1"/>
      <c r="B35" s="1"/>
      <c r="C35" s="1"/>
      <c r="D35" s="1"/>
      <c r="E35" s="1"/>
      <c r="F35" s="1"/>
      <c r="G35" s="1"/>
      <c r="H35" s="1"/>
      <c r="I35" s="1"/>
      <c r="J35" s="144"/>
      <c r="K35" s="38"/>
      <c r="L35" s="38"/>
    </row>
    <row r="36" spans="1:12" ht="19.8">
      <c r="A36" s="1"/>
      <c r="B36" s="1"/>
      <c r="C36" s="1"/>
      <c r="D36" s="1"/>
      <c r="E36" s="1"/>
      <c r="F36" s="1"/>
      <c r="G36" s="1"/>
      <c r="H36" s="1"/>
      <c r="I36" s="1"/>
      <c r="J36" s="144"/>
      <c r="K36" s="38"/>
      <c r="L36" s="38"/>
    </row>
    <row r="37" spans="1:12" ht="19.8">
      <c r="A37" s="1"/>
      <c r="B37" s="1"/>
      <c r="C37" s="1"/>
      <c r="D37" s="1"/>
      <c r="E37" s="1"/>
      <c r="F37" s="1"/>
      <c r="G37" s="1"/>
      <c r="H37" s="1"/>
      <c r="I37" s="1"/>
      <c r="J37" s="144"/>
      <c r="K37" s="38"/>
      <c r="L37" s="38"/>
    </row>
    <row r="38" spans="1:12" ht="19.8">
      <c r="A38" s="1"/>
      <c r="B38" s="1"/>
      <c r="C38" s="1"/>
      <c r="D38" s="1"/>
      <c r="E38" s="1"/>
      <c r="F38" s="1"/>
      <c r="G38" s="1"/>
      <c r="H38" s="1"/>
      <c r="I38" s="1"/>
      <c r="J38" s="144"/>
      <c r="K38" s="38"/>
      <c r="L38" s="38"/>
    </row>
    <row r="39" spans="1:12" ht="19.8">
      <c r="A39" s="1"/>
      <c r="B39" s="1"/>
      <c r="C39" s="1"/>
      <c r="D39" s="1"/>
      <c r="E39" s="1"/>
      <c r="F39" s="1"/>
      <c r="G39" s="1"/>
      <c r="H39" s="1"/>
      <c r="I39" s="1"/>
      <c r="J39" s="144"/>
      <c r="K39" s="38"/>
      <c r="L39" s="38"/>
    </row>
    <row r="40" spans="1:12" ht="19.8">
      <c r="A40" s="112" t="s">
        <v>114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</row>
    <row r="41" spans="1:12" ht="19.8">
      <c r="A41" s="112" t="s">
        <v>115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</row>
    <row r="42" spans="1:12" ht="19.8">
      <c r="A42" s="1"/>
      <c r="B42" s="1"/>
      <c r="C42" s="1"/>
      <c r="D42" s="105"/>
      <c r="E42" s="1"/>
      <c r="F42" s="1"/>
      <c r="G42" s="1"/>
      <c r="H42" s="1"/>
      <c r="I42" s="1"/>
      <c r="J42" s="11"/>
      <c r="K42" s="1"/>
      <c r="L42" s="1"/>
    </row>
    <row r="43" spans="1:12" ht="19.8">
      <c r="A43" s="113" t="s">
        <v>116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</row>
  </sheetData>
  <mergeCells count="9">
    <mergeCell ref="A2:L2"/>
    <mergeCell ref="A3:L3"/>
    <mergeCell ref="A4:L4"/>
    <mergeCell ref="F5:L5"/>
    <mergeCell ref="F6:H6"/>
    <mergeCell ref="J6:L6"/>
    <mergeCell ref="A40:L40"/>
    <mergeCell ref="A41:L41"/>
    <mergeCell ref="A43:L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953B-635E-4699-B32A-8DDBBC75EF29}">
  <dimension ref="A1:Q100"/>
  <sheetViews>
    <sheetView tabSelected="1" topLeftCell="A68" zoomScaleNormal="100" workbookViewId="0">
      <selection activeCell="C93" sqref="C93"/>
    </sheetView>
  </sheetViews>
  <sheetFormatPr defaultRowHeight="19.8"/>
  <cols>
    <col min="1" max="2" width="1.44140625" style="30" customWidth="1"/>
    <col min="3" max="3" width="44.33203125" style="30" customWidth="1"/>
    <col min="4" max="4" width="8.44140625" style="30" customWidth="1"/>
    <col min="5" max="5" width="1.88671875" style="30" customWidth="1"/>
    <col min="6" max="6" width="15" style="73" customWidth="1"/>
    <col min="7" max="7" width="1.5546875" style="30" customWidth="1"/>
    <col min="8" max="8" width="14.88671875" style="30" customWidth="1"/>
    <col min="9" max="9" width="1.44140625" style="30" customWidth="1"/>
    <col min="10" max="10" width="14.88671875" style="30" customWidth="1"/>
    <col min="11" max="11" width="1.44140625" style="30" customWidth="1"/>
    <col min="12" max="12" width="15.44140625" style="30" customWidth="1"/>
  </cols>
  <sheetData>
    <row r="1" spans="1:12">
      <c r="J1" s="92"/>
    </row>
    <row r="2" spans="1:12" ht="20.399999999999999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ht="20.399999999999999">
      <c r="A3" s="141" t="s">
        <v>127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20.399999999999999">
      <c r="A4" s="141" t="s">
        <v>193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2" ht="20.399999999999999">
      <c r="A5" s="74"/>
      <c r="B5" s="74"/>
      <c r="C5" s="74"/>
      <c r="D5" s="74"/>
      <c r="E5" s="74"/>
      <c r="F5" s="138" t="s">
        <v>2</v>
      </c>
      <c r="G5" s="138"/>
      <c r="H5" s="138"/>
      <c r="I5" s="138"/>
      <c r="J5" s="138"/>
      <c r="K5" s="138"/>
      <c r="L5" s="138"/>
    </row>
    <row r="6" spans="1:12" ht="20.399999999999999">
      <c r="A6" s="74"/>
      <c r="B6" s="74"/>
      <c r="C6" s="74"/>
      <c r="D6" s="74"/>
      <c r="E6" s="74"/>
      <c r="F6" s="117" t="s">
        <v>3</v>
      </c>
      <c r="G6" s="117"/>
      <c r="H6" s="117"/>
      <c r="I6" s="75"/>
      <c r="J6" s="142" t="s">
        <v>176</v>
      </c>
      <c r="K6" s="142"/>
      <c r="L6" s="142"/>
    </row>
    <row r="7" spans="1:12" ht="20.399999999999999">
      <c r="A7" s="74"/>
      <c r="B7" s="74"/>
      <c r="C7" s="74"/>
      <c r="D7" s="74"/>
      <c r="E7" s="74"/>
      <c r="F7" s="108" t="s">
        <v>6</v>
      </c>
      <c r="G7" s="1"/>
      <c r="H7" s="3" t="s">
        <v>177</v>
      </c>
      <c r="I7" s="1"/>
      <c r="J7" s="3" t="s">
        <v>6</v>
      </c>
      <c r="K7" s="1"/>
      <c r="L7" s="3" t="s">
        <v>177</v>
      </c>
    </row>
    <row r="8" spans="1:12">
      <c r="A8" s="30" t="s">
        <v>128</v>
      </c>
      <c r="J8" s="76"/>
      <c r="K8" s="77"/>
    </row>
    <row r="9" spans="1:12">
      <c r="B9" s="143" t="s">
        <v>129</v>
      </c>
      <c r="C9" s="143"/>
      <c r="D9" s="109"/>
      <c r="E9" s="109"/>
      <c r="F9" s="78">
        <v>52075543.617090285</v>
      </c>
      <c r="G9" s="79"/>
      <c r="H9" s="79">
        <v>21766345.715584137</v>
      </c>
      <c r="I9" s="109"/>
      <c r="J9" s="80">
        <v>52075543.6237543</v>
      </c>
      <c r="K9" s="81"/>
      <c r="L9" s="80">
        <v>21766345.71558376</v>
      </c>
    </row>
    <row r="10" spans="1:12">
      <c r="B10" s="30" t="s">
        <v>130</v>
      </c>
      <c r="G10" s="82"/>
      <c r="H10" s="82"/>
      <c r="J10" s="77"/>
      <c r="K10" s="77"/>
      <c r="L10" s="159"/>
    </row>
    <row r="11" spans="1:12">
      <c r="B11" s="30" t="s">
        <v>131</v>
      </c>
      <c r="G11" s="82"/>
      <c r="H11" s="82"/>
      <c r="J11" s="77"/>
      <c r="K11" s="77"/>
      <c r="L11" s="159"/>
    </row>
    <row r="12" spans="1:12">
      <c r="C12" s="30" t="s">
        <v>132</v>
      </c>
      <c r="F12" s="73">
        <v>6740223.2452849317</v>
      </c>
      <c r="G12" s="80"/>
      <c r="H12" s="80">
        <v>10545847.960000001</v>
      </c>
      <c r="I12" s="80">
        <v>6740223.2506849319</v>
      </c>
      <c r="J12" s="80">
        <v>90841.510000000009</v>
      </c>
      <c r="K12" s="77"/>
      <c r="L12" s="80">
        <v>4021.15</v>
      </c>
    </row>
    <row r="13" spans="1:12">
      <c r="C13" s="30" t="s">
        <v>133</v>
      </c>
      <c r="F13" s="73">
        <v>17373857.636336002</v>
      </c>
      <c r="G13" s="80"/>
      <c r="H13" s="80">
        <v>0</v>
      </c>
      <c r="J13" s="80">
        <v>1142165.5323444582</v>
      </c>
      <c r="K13" s="77"/>
      <c r="L13" s="80">
        <v>0</v>
      </c>
    </row>
    <row r="14" spans="1:12">
      <c r="C14" s="30" t="s">
        <v>134</v>
      </c>
      <c r="F14" s="73">
        <v>941102.61</v>
      </c>
      <c r="G14" s="80"/>
      <c r="H14" s="80">
        <v>1122732.52</v>
      </c>
      <c r="J14" s="80">
        <v>29136.650000000012</v>
      </c>
      <c r="K14" s="77"/>
      <c r="L14" s="80">
        <v>0</v>
      </c>
    </row>
    <row r="15" spans="1:12">
      <c r="C15" s="30" t="s">
        <v>135</v>
      </c>
      <c r="F15" s="73">
        <v>709597.69099999999</v>
      </c>
      <c r="G15" s="80"/>
      <c r="H15" s="80">
        <v>383.54950136947446</v>
      </c>
      <c r="J15" s="80">
        <v>0</v>
      </c>
      <c r="K15" s="77"/>
      <c r="L15" s="80">
        <v>0</v>
      </c>
    </row>
    <row r="16" spans="1:12">
      <c r="C16" s="30" t="s">
        <v>136</v>
      </c>
      <c r="F16" s="73">
        <v>-47044.456775187602</v>
      </c>
      <c r="G16" s="80"/>
      <c r="H16" s="80">
        <v>0</v>
      </c>
      <c r="J16" s="80">
        <v>0</v>
      </c>
      <c r="K16" s="77"/>
      <c r="L16" s="80">
        <v>0</v>
      </c>
    </row>
    <row r="17" spans="2:12">
      <c r="C17" s="30" t="s">
        <v>137</v>
      </c>
      <c r="F17" s="73">
        <v>1534542.55</v>
      </c>
      <c r="G17" s="80"/>
      <c r="H17" s="80">
        <v>2020715.85</v>
      </c>
      <c r="J17" s="80">
        <v>0</v>
      </c>
      <c r="K17" s="77"/>
      <c r="L17" s="80">
        <v>0</v>
      </c>
    </row>
    <row r="18" spans="2:12">
      <c r="C18" s="30" t="s">
        <v>201</v>
      </c>
      <c r="F18" s="73">
        <v>159776.78</v>
      </c>
      <c r="G18" s="80"/>
      <c r="H18" s="80">
        <v>0</v>
      </c>
      <c r="J18" s="80">
        <v>0</v>
      </c>
      <c r="K18" s="77"/>
      <c r="L18" s="80">
        <v>0</v>
      </c>
    </row>
    <row r="19" spans="2:12">
      <c r="C19" s="30" t="s">
        <v>202</v>
      </c>
      <c r="F19" s="73">
        <v>0</v>
      </c>
      <c r="G19" s="80"/>
      <c r="H19" s="80">
        <v>1155555.52</v>
      </c>
      <c r="J19" s="80">
        <v>0</v>
      </c>
      <c r="K19" s="77"/>
      <c r="L19" s="80">
        <v>0</v>
      </c>
    </row>
    <row r="20" spans="2:12">
      <c r="C20" s="30" t="s">
        <v>138</v>
      </c>
      <c r="F20" s="73">
        <v>815778.04</v>
      </c>
      <c r="G20" s="80"/>
      <c r="H20" s="80">
        <v>1105366</v>
      </c>
      <c r="J20" s="80">
        <v>415587</v>
      </c>
      <c r="K20" s="77"/>
      <c r="L20" s="80">
        <v>818678</v>
      </c>
    </row>
    <row r="21" spans="2:12">
      <c r="C21" s="30" t="s">
        <v>139</v>
      </c>
      <c r="F21" s="73">
        <v>0</v>
      </c>
      <c r="G21" s="80"/>
      <c r="H21" s="80">
        <v>0</v>
      </c>
      <c r="J21" s="80">
        <v>-51936027.4837543</v>
      </c>
      <c r="K21" s="77"/>
      <c r="L21" s="80">
        <v>-22646263.495583758</v>
      </c>
    </row>
    <row r="22" spans="2:12">
      <c r="C22" s="30" t="s">
        <v>92</v>
      </c>
      <c r="F22" s="73">
        <v>-109081.06999999995</v>
      </c>
      <c r="G22" s="80"/>
      <c r="H22" s="80">
        <v>-224035.69</v>
      </c>
      <c r="J22" s="80">
        <v>-49366.14</v>
      </c>
      <c r="K22" s="77"/>
      <c r="L22" s="80">
        <v>-1594.55</v>
      </c>
    </row>
    <row r="23" spans="2:12">
      <c r="C23" s="30" t="s">
        <v>140</v>
      </c>
      <c r="F23" s="73">
        <v>6988100.7000000002</v>
      </c>
      <c r="G23" s="80"/>
      <c r="H23" s="80">
        <v>3793734.5944160959</v>
      </c>
      <c r="J23" s="80">
        <v>268459.48000000004</v>
      </c>
      <c r="K23" s="77"/>
      <c r="L23" s="80">
        <v>0</v>
      </c>
    </row>
    <row r="24" spans="2:12">
      <c r="C24" s="30" t="s">
        <v>141</v>
      </c>
      <c r="F24" s="83">
        <v>14460013.180000003</v>
      </c>
      <c r="G24" s="84"/>
      <c r="H24" s="85">
        <v>6959274.9000000004</v>
      </c>
      <c r="J24" s="85">
        <v>-70089.2</v>
      </c>
      <c r="K24" s="77"/>
      <c r="L24" s="85">
        <v>-163735.6</v>
      </c>
    </row>
    <row r="25" spans="2:12">
      <c r="B25" s="30" t="s">
        <v>142</v>
      </c>
      <c r="F25" s="86"/>
      <c r="G25" s="84"/>
      <c r="H25" s="84"/>
      <c r="J25" s="84"/>
      <c r="K25" s="77"/>
      <c r="L25" s="84"/>
    </row>
    <row r="26" spans="2:12">
      <c r="C26" s="30" t="s">
        <v>143</v>
      </c>
      <c r="F26" s="73">
        <v>101642410.52293605</v>
      </c>
      <c r="G26" s="87"/>
      <c r="H26" s="87">
        <v>48245920.91950161</v>
      </c>
      <c r="J26" s="80">
        <v>1966250.9723444576</v>
      </c>
      <c r="K26" s="77"/>
      <c r="L26" s="80">
        <v>-222548.77999999898</v>
      </c>
    </row>
    <row r="27" spans="2:12">
      <c r="G27" s="82"/>
      <c r="H27" s="82"/>
      <c r="J27" s="80"/>
      <c r="K27" s="77"/>
    </row>
    <row r="28" spans="2:12">
      <c r="B28" s="30" t="s">
        <v>144</v>
      </c>
      <c r="G28" s="82"/>
      <c r="H28" s="82"/>
      <c r="J28" s="80"/>
      <c r="K28" s="77"/>
    </row>
    <row r="29" spans="2:12">
      <c r="C29" s="30" t="s">
        <v>145</v>
      </c>
      <c r="F29" s="73">
        <v>6077838.3299999945</v>
      </c>
      <c r="G29" s="80"/>
      <c r="H29" s="80">
        <v>-5404038.0499999998</v>
      </c>
      <c r="J29" s="80">
        <v>-644865.34</v>
      </c>
      <c r="K29" s="77"/>
      <c r="L29" s="80">
        <v>-761422.83000000007</v>
      </c>
    </row>
    <row r="30" spans="2:12">
      <c r="C30" s="30" t="s">
        <v>146</v>
      </c>
      <c r="F30" s="73">
        <v>6451850.6599999787</v>
      </c>
      <c r="G30" s="80"/>
      <c r="H30" s="80">
        <v>-20057754.780000024</v>
      </c>
      <c r="J30" s="80">
        <v>0</v>
      </c>
      <c r="K30" s="77"/>
      <c r="L30" s="73">
        <v>0</v>
      </c>
    </row>
    <row r="31" spans="2:12">
      <c r="C31" s="30" t="s">
        <v>15</v>
      </c>
      <c r="F31" s="73">
        <v>-3897982.1600000006</v>
      </c>
      <c r="G31" s="80"/>
      <c r="H31" s="80">
        <v>-1582462.8199999996</v>
      </c>
      <c r="J31" s="80">
        <v>-5851739.8500000006</v>
      </c>
      <c r="K31" s="77"/>
      <c r="L31" s="80">
        <v>-2068.9700000000012</v>
      </c>
    </row>
    <row r="32" spans="2:12">
      <c r="C32" s="30" t="s">
        <v>23</v>
      </c>
      <c r="F32" s="73">
        <v>3120918.6100000003</v>
      </c>
      <c r="G32" s="80"/>
      <c r="H32" s="80">
        <v>-2166750.7410000004</v>
      </c>
      <c r="J32" s="80">
        <v>0</v>
      </c>
      <c r="K32" s="77"/>
      <c r="L32" s="80">
        <v>-492450</v>
      </c>
    </row>
    <row r="33" spans="1:12">
      <c r="B33" s="30" t="s">
        <v>147</v>
      </c>
      <c r="G33" s="80"/>
      <c r="H33" s="80"/>
      <c r="J33" s="80"/>
      <c r="K33" s="84"/>
      <c r="L33" s="82"/>
    </row>
    <row r="34" spans="1:12">
      <c r="C34" s="30" t="s">
        <v>148</v>
      </c>
      <c r="F34" s="73">
        <v>-12921264.740000017</v>
      </c>
      <c r="G34" s="80"/>
      <c r="H34" s="80">
        <v>65719564.484416083</v>
      </c>
      <c r="J34" s="80">
        <v>1380261.1700000004</v>
      </c>
      <c r="K34" s="77"/>
      <c r="L34" s="82">
        <v>2287972</v>
      </c>
    </row>
    <row r="35" spans="1:12">
      <c r="C35" s="30" t="s">
        <v>39</v>
      </c>
      <c r="F35" s="73">
        <v>7966420.4399999995</v>
      </c>
      <c r="G35" s="80"/>
      <c r="H35" s="80">
        <v>-213000.19000000018</v>
      </c>
      <c r="J35" s="80">
        <v>3591668.8</v>
      </c>
      <c r="K35" s="77"/>
      <c r="L35" s="82">
        <v>189909.25</v>
      </c>
    </row>
    <row r="36" spans="1:12">
      <c r="C36" s="30" t="s">
        <v>149</v>
      </c>
      <c r="F36" s="73">
        <v>182000</v>
      </c>
      <c r="G36" s="80"/>
      <c r="H36" s="80">
        <v>-350000</v>
      </c>
      <c r="J36" s="80">
        <v>-8000</v>
      </c>
      <c r="K36" s="77"/>
      <c r="L36" s="73">
        <v>10500</v>
      </c>
    </row>
    <row r="37" spans="1:12">
      <c r="B37" s="30" t="s">
        <v>150</v>
      </c>
      <c r="F37" s="88">
        <v>108622191.662936</v>
      </c>
      <c r="G37" s="77"/>
      <c r="H37" s="89">
        <v>84191478.82291767</v>
      </c>
      <c r="J37" s="89">
        <v>433575.75234445697</v>
      </c>
      <c r="K37" s="77"/>
      <c r="L37" s="89">
        <v>1009890.6700000009</v>
      </c>
    </row>
    <row r="38" spans="1:12">
      <c r="C38" s="30" t="s">
        <v>203</v>
      </c>
      <c r="F38" s="83">
        <v>-11657797.518000001</v>
      </c>
      <c r="G38" s="84"/>
      <c r="H38" s="85">
        <v>-3657035.9780000136</v>
      </c>
      <c r="J38" s="85">
        <v>-13028.200000000012</v>
      </c>
      <c r="K38" s="77"/>
      <c r="L38" s="85">
        <v>-231579.37</v>
      </c>
    </row>
    <row r="39" spans="1:12">
      <c r="B39" s="30" t="s">
        <v>151</v>
      </c>
      <c r="F39" s="83">
        <v>96964394.144935995</v>
      </c>
      <c r="G39" s="77"/>
      <c r="H39" s="90">
        <v>80534442.844917655</v>
      </c>
      <c r="J39" s="90">
        <v>420547.55234445696</v>
      </c>
      <c r="K39" s="77"/>
      <c r="L39" s="90">
        <v>778311.30000000086</v>
      </c>
    </row>
    <row r="40" spans="1:12">
      <c r="G40" s="77"/>
      <c r="H40" s="77"/>
      <c r="J40" s="77"/>
      <c r="K40" s="77"/>
    </row>
    <row r="41" spans="1:12">
      <c r="G41" s="77"/>
      <c r="H41" s="77"/>
      <c r="J41" s="77"/>
      <c r="K41" s="77"/>
    </row>
    <row r="42" spans="1:12">
      <c r="G42" s="77"/>
      <c r="H42" s="77"/>
      <c r="J42" s="77"/>
      <c r="K42" s="77"/>
    </row>
    <row r="43" spans="1:12">
      <c r="G43" s="77"/>
      <c r="H43" s="77"/>
      <c r="J43" s="77"/>
      <c r="K43" s="77"/>
    </row>
    <row r="44" spans="1:12">
      <c r="G44" s="77"/>
      <c r="H44" s="77"/>
      <c r="J44" s="77"/>
      <c r="K44" s="77"/>
    </row>
    <row r="45" spans="1:12">
      <c r="G45" s="77"/>
      <c r="H45" s="77"/>
      <c r="J45" s="77"/>
      <c r="K45" s="77"/>
    </row>
    <row r="46" spans="1:12">
      <c r="A46" s="112" t="s">
        <v>204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1:12">
      <c r="A47" s="139" t="s">
        <v>205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</row>
    <row r="48" spans="1:12">
      <c r="A48" s="110"/>
      <c r="B48" s="110"/>
      <c r="C48" s="110"/>
      <c r="D48" s="110"/>
      <c r="E48" s="110"/>
      <c r="F48" s="91"/>
      <c r="G48" s="110"/>
      <c r="H48" s="110"/>
      <c r="I48" s="110"/>
      <c r="J48" s="110"/>
      <c r="K48" s="110"/>
      <c r="L48" s="110"/>
    </row>
    <row r="49" spans="1:12">
      <c r="A49" s="140" t="s">
        <v>109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</row>
    <row r="50" spans="1:12">
      <c r="A50" s="110"/>
      <c r="B50" s="110"/>
      <c r="C50" s="110"/>
      <c r="D50" s="110"/>
      <c r="E50" s="110"/>
      <c r="F50" s="91"/>
      <c r="G50" s="110"/>
      <c r="H50" s="110"/>
      <c r="I50" s="110"/>
      <c r="J50" s="92"/>
      <c r="K50" s="110"/>
      <c r="L50" s="110"/>
    </row>
    <row r="51" spans="1:12" ht="20.399999999999999">
      <c r="A51" s="141" t="s">
        <v>0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</row>
    <row r="52" spans="1:12" ht="20.399999999999999">
      <c r="A52" s="141" t="s">
        <v>152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</row>
    <row r="53" spans="1:12" ht="20.399999999999999">
      <c r="A53" s="141" t="s">
        <v>193</v>
      </c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</row>
    <row r="54" spans="1:12" ht="20.399999999999999">
      <c r="A54" s="111"/>
      <c r="B54" s="111"/>
      <c r="C54" s="111"/>
      <c r="D54" s="111"/>
      <c r="E54" s="111"/>
      <c r="F54" s="138" t="s">
        <v>2</v>
      </c>
      <c r="G54" s="138"/>
      <c r="H54" s="138"/>
      <c r="I54" s="138"/>
      <c r="J54" s="138"/>
      <c r="K54" s="138"/>
      <c r="L54" s="138"/>
    </row>
    <row r="55" spans="1:12" ht="20.399999999999999">
      <c r="A55" s="111"/>
      <c r="B55" s="111"/>
      <c r="C55" s="111"/>
      <c r="D55" s="111"/>
      <c r="E55" s="111"/>
      <c r="F55" s="117" t="s">
        <v>3</v>
      </c>
      <c r="G55" s="117"/>
      <c r="H55" s="117"/>
      <c r="I55" s="75"/>
      <c r="J55" s="138" t="s">
        <v>176</v>
      </c>
      <c r="K55" s="138"/>
      <c r="L55" s="138"/>
    </row>
    <row r="56" spans="1:12" ht="20.399999999999999">
      <c r="A56" s="111"/>
      <c r="B56" s="111"/>
      <c r="C56" s="111"/>
      <c r="D56" s="111"/>
      <c r="E56" s="111"/>
      <c r="F56" s="108" t="s">
        <v>6</v>
      </c>
      <c r="G56" s="1"/>
      <c r="H56" s="3" t="s">
        <v>177</v>
      </c>
      <c r="I56" s="1"/>
      <c r="J56" s="3" t="s">
        <v>6</v>
      </c>
      <c r="K56" s="1"/>
      <c r="L56" s="3" t="s">
        <v>177</v>
      </c>
    </row>
    <row r="57" spans="1:12" ht="20.399999999999999">
      <c r="A57" s="111"/>
      <c r="B57" s="111"/>
      <c r="C57" s="111"/>
      <c r="D57" s="111"/>
      <c r="E57" s="111"/>
      <c r="F57" s="93"/>
      <c r="G57" s="111"/>
      <c r="H57" s="111"/>
      <c r="I57" s="111"/>
      <c r="J57" s="76"/>
      <c r="K57" s="94"/>
      <c r="L57" s="76"/>
    </row>
    <row r="58" spans="1:12">
      <c r="A58" s="30" t="s">
        <v>153</v>
      </c>
      <c r="J58" s="76"/>
      <c r="K58" s="77"/>
      <c r="L58" s="76"/>
    </row>
    <row r="59" spans="1:12">
      <c r="B59" s="30" t="s">
        <v>154</v>
      </c>
      <c r="F59" s="73">
        <v>3000000</v>
      </c>
      <c r="G59" s="82"/>
      <c r="H59" s="80">
        <v>0</v>
      </c>
      <c r="J59" s="80">
        <v>0</v>
      </c>
      <c r="K59" s="77"/>
      <c r="L59" s="80">
        <v>0</v>
      </c>
    </row>
    <row r="60" spans="1:12">
      <c r="B60" s="30" t="s">
        <v>206</v>
      </c>
      <c r="D60" s="110"/>
      <c r="G60" s="82"/>
      <c r="H60" s="82"/>
      <c r="J60" s="80"/>
      <c r="K60" s="80"/>
      <c r="L60" s="80">
        <v>0</v>
      </c>
    </row>
    <row r="61" spans="1:12">
      <c r="B61" s="30" t="s">
        <v>207</v>
      </c>
      <c r="D61" s="110"/>
      <c r="F61" s="73">
        <v>0</v>
      </c>
      <c r="G61" s="80"/>
      <c r="H61" s="80"/>
      <c r="J61" s="80"/>
      <c r="K61" s="80"/>
      <c r="L61" s="80">
        <v>0</v>
      </c>
    </row>
    <row r="62" spans="1:12">
      <c r="B62" s="30" t="s">
        <v>155</v>
      </c>
      <c r="F62" s="73">
        <v>-13403253.85</v>
      </c>
      <c r="G62" s="80"/>
      <c r="H62" s="80">
        <v>-16617113.939999998</v>
      </c>
      <c r="J62" s="80">
        <v>-2718560.0199999996</v>
      </c>
      <c r="K62" s="80"/>
      <c r="L62" s="80">
        <v>-46984.02</v>
      </c>
    </row>
    <row r="63" spans="1:12">
      <c r="B63" s="30" t="s">
        <v>156</v>
      </c>
      <c r="F63" s="73">
        <v>24485.979999999981</v>
      </c>
      <c r="G63" s="80"/>
      <c r="H63" s="80">
        <v>0</v>
      </c>
      <c r="J63" s="80">
        <v>0</v>
      </c>
      <c r="K63" s="80"/>
      <c r="L63" s="80">
        <v>0</v>
      </c>
    </row>
    <row r="64" spans="1:12">
      <c r="B64" s="30" t="s">
        <v>157</v>
      </c>
      <c r="F64" s="73">
        <v>-1392549.9999999995</v>
      </c>
      <c r="G64" s="80"/>
      <c r="H64" s="80">
        <v>-3727750</v>
      </c>
      <c r="J64" s="80">
        <v>-283800</v>
      </c>
      <c r="K64" s="80"/>
      <c r="L64" s="80">
        <v>0</v>
      </c>
    </row>
    <row r="65" spans="1:12">
      <c r="B65" s="30" t="s">
        <v>208</v>
      </c>
      <c r="F65" s="73">
        <v>0</v>
      </c>
      <c r="G65" s="82"/>
      <c r="H65" s="82">
        <v>725968.20049863122</v>
      </c>
      <c r="J65" s="80">
        <v>0</v>
      </c>
      <c r="K65" s="80"/>
      <c r="L65" s="80">
        <v>0</v>
      </c>
    </row>
    <row r="66" spans="1:12">
      <c r="B66" s="30" t="s">
        <v>209</v>
      </c>
      <c r="D66" s="110"/>
      <c r="F66" s="73">
        <v>0</v>
      </c>
      <c r="G66" s="73"/>
      <c r="H66" s="80">
        <v>-3125000</v>
      </c>
      <c r="J66" s="80">
        <v>0</v>
      </c>
      <c r="K66" s="80"/>
      <c r="L66" s="80">
        <v>0</v>
      </c>
    </row>
    <row r="67" spans="1:12">
      <c r="B67" s="30" t="s">
        <v>210</v>
      </c>
      <c r="D67" s="110"/>
      <c r="F67" s="73">
        <v>0</v>
      </c>
      <c r="G67" s="73"/>
      <c r="H67" s="80">
        <v>0</v>
      </c>
      <c r="J67" s="80">
        <v>-20000000.000000022</v>
      </c>
      <c r="K67" s="80"/>
      <c r="L67" s="80">
        <v>-299600</v>
      </c>
    </row>
    <row r="68" spans="1:12">
      <c r="B68" s="30" t="s">
        <v>159</v>
      </c>
      <c r="F68" s="73">
        <v>109081.06999999995</v>
      </c>
      <c r="G68" s="82"/>
      <c r="H68" s="95">
        <v>224035.69</v>
      </c>
      <c r="J68" s="80">
        <v>49366.14</v>
      </c>
      <c r="K68" s="80"/>
      <c r="L68" s="80">
        <v>1594.55</v>
      </c>
    </row>
    <row r="69" spans="1:12">
      <c r="A69" s="30" t="s">
        <v>160</v>
      </c>
      <c r="F69" s="96">
        <v>-11662236.803576933</v>
      </c>
      <c r="G69" s="84"/>
      <c r="H69" s="97">
        <v>-22519860.049501363</v>
      </c>
      <c r="J69" s="98">
        <v>-22952993.882344477</v>
      </c>
      <c r="K69" s="80"/>
      <c r="L69" s="98">
        <v>-344989.47000000003</v>
      </c>
    </row>
    <row r="70" spans="1:12">
      <c r="G70" s="82"/>
      <c r="H70" s="82"/>
      <c r="J70" s="76"/>
      <c r="K70" s="77"/>
      <c r="L70" s="76"/>
    </row>
    <row r="71" spans="1:12">
      <c r="A71" s="30" t="s">
        <v>161</v>
      </c>
      <c r="G71" s="82"/>
      <c r="H71" s="82"/>
      <c r="J71" s="77"/>
      <c r="K71" s="80"/>
      <c r="L71" s="77"/>
    </row>
    <row r="72" spans="1:12">
      <c r="B72" s="30" t="s">
        <v>211</v>
      </c>
      <c r="F72" s="73">
        <v>-3138112.2299999981</v>
      </c>
      <c r="G72" s="80"/>
      <c r="H72" s="80">
        <v>-7875004.0899999961</v>
      </c>
      <c r="J72" s="80">
        <v>0</v>
      </c>
      <c r="K72" s="80"/>
      <c r="L72" s="80">
        <v>0</v>
      </c>
    </row>
    <row r="73" spans="1:12">
      <c r="B73" s="30" t="s">
        <v>162</v>
      </c>
      <c r="F73" s="73">
        <v>0</v>
      </c>
      <c r="G73" s="80"/>
      <c r="H73" s="80">
        <v>-2655994</v>
      </c>
      <c r="J73" s="80">
        <v>0</v>
      </c>
      <c r="K73" s="80"/>
      <c r="L73" s="80">
        <v>0</v>
      </c>
    </row>
    <row r="74" spans="1:12">
      <c r="B74" s="30" t="s">
        <v>163</v>
      </c>
      <c r="F74" s="73">
        <v>3500000</v>
      </c>
      <c r="G74" s="80"/>
      <c r="H74" s="80">
        <v>0</v>
      </c>
      <c r="J74" s="80">
        <v>0</v>
      </c>
      <c r="K74" s="80"/>
      <c r="L74" s="80">
        <v>0</v>
      </c>
    </row>
    <row r="75" spans="1:12">
      <c r="B75" s="30" t="s">
        <v>164</v>
      </c>
      <c r="F75" s="73">
        <v>-23364473.559999999</v>
      </c>
      <c r="G75" s="80"/>
      <c r="H75" s="80">
        <v>-27511082.66</v>
      </c>
      <c r="J75" s="80">
        <v>0</v>
      </c>
      <c r="K75" s="80"/>
      <c r="L75" s="80">
        <v>0</v>
      </c>
    </row>
    <row r="76" spans="1:12">
      <c r="B76" s="1" t="s">
        <v>165</v>
      </c>
      <c r="F76" s="73">
        <v>-12691367.59642306</v>
      </c>
      <c r="G76" s="80"/>
      <c r="H76" s="80">
        <v>0</v>
      </c>
      <c r="J76" s="80">
        <v>-1023940.5199999996</v>
      </c>
      <c r="K76" s="80"/>
      <c r="L76" s="80">
        <v>0</v>
      </c>
    </row>
    <row r="77" spans="1:12">
      <c r="B77" s="1" t="s">
        <v>212</v>
      </c>
      <c r="F77" s="73">
        <v>20000000</v>
      </c>
      <c r="G77" s="80"/>
      <c r="H77" s="80">
        <v>0</v>
      </c>
      <c r="J77" s="80">
        <v>20000000</v>
      </c>
      <c r="K77" s="80"/>
      <c r="L77" s="80"/>
    </row>
    <row r="78" spans="1:12">
      <c r="B78" s="30" t="s">
        <v>158</v>
      </c>
      <c r="F78" s="73">
        <v>0</v>
      </c>
      <c r="G78" s="80"/>
      <c r="H78" s="80">
        <v>0</v>
      </c>
      <c r="J78" s="80">
        <v>59199784.730000004</v>
      </c>
      <c r="K78" s="80"/>
      <c r="L78" s="80">
        <v>0</v>
      </c>
    </row>
    <row r="79" spans="1:12">
      <c r="B79" s="30" t="s">
        <v>166</v>
      </c>
      <c r="F79" s="73">
        <v>-55200215.270000003</v>
      </c>
      <c r="G79" s="80"/>
      <c r="H79" s="80">
        <v>0</v>
      </c>
      <c r="J79" s="80">
        <v>-55200000</v>
      </c>
      <c r="K79" s="80"/>
      <c r="L79" s="80">
        <v>0</v>
      </c>
    </row>
    <row r="80" spans="1:12">
      <c r="B80" s="30" t="s">
        <v>167</v>
      </c>
      <c r="F80" s="73">
        <v>-6988100.7000000002</v>
      </c>
      <c r="G80" s="80"/>
      <c r="H80" s="85">
        <v>-3793734.5944160959</v>
      </c>
      <c r="J80" s="80">
        <v>-268459.48000000004</v>
      </c>
      <c r="K80" s="80"/>
      <c r="L80" s="80">
        <v>0</v>
      </c>
    </row>
    <row r="81" spans="1:17" s="30" customFormat="1" ht="21.75" customHeight="1">
      <c r="A81" s="30" t="s">
        <v>168</v>
      </c>
      <c r="F81" s="96">
        <v>-77882269.356423065</v>
      </c>
      <c r="G81" s="97">
        <v>0</v>
      </c>
      <c r="H81" s="97">
        <v>-41835815.344416097</v>
      </c>
      <c r="J81" s="97">
        <v>22707384.730000008</v>
      </c>
      <c r="K81" s="80"/>
      <c r="L81" s="97"/>
      <c r="P81" s="73"/>
      <c r="Q81" s="73"/>
    </row>
    <row r="82" spans="1:17" s="30" customFormat="1">
      <c r="F82" s="73"/>
      <c r="G82" s="82"/>
      <c r="H82" s="82"/>
      <c r="J82" s="80"/>
      <c r="K82" s="80"/>
      <c r="L82" s="80"/>
      <c r="P82" s="73"/>
      <c r="Q82" s="73"/>
    </row>
    <row r="83" spans="1:17" s="30" customFormat="1">
      <c r="A83" s="30" t="s">
        <v>169</v>
      </c>
      <c r="F83" s="16">
        <v>7419887.9849359989</v>
      </c>
      <c r="G83" s="99">
        <v>0</v>
      </c>
      <c r="H83" s="16">
        <v>16178767.451000199</v>
      </c>
      <c r="I83" s="99">
        <v>0</v>
      </c>
      <c r="J83" s="99">
        <v>174938.39999998797</v>
      </c>
      <c r="K83" s="80"/>
      <c r="L83" s="99">
        <v>433321.83000000083</v>
      </c>
      <c r="P83" s="73"/>
      <c r="Q83" s="73"/>
    </row>
    <row r="84" spans="1:17" s="30" customFormat="1">
      <c r="A84" s="30" t="s">
        <v>213</v>
      </c>
      <c r="F84" s="73">
        <v>27425960.689999998</v>
      </c>
      <c r="G84" s="82"/>
      <c r="H84" s="73">
        <v>11247193.24</v>
      </c>
      <c r="J84" s="80">
        <v>733321.83</v>
      </c>
      <c r="K84" s="80"/>
      <c r="L84" s="80">
        <v>300000</v>
      </c>
      <c r="P84" s="73"/>
      <c r="Q84" s="73"/>
    </row>
    <row r="85" spans="1:17" ht="20.399999999999999" thickBot="1">
      <c r="A85" s="30" t="s">
        <v>214</v>
      </c>
      <c r="F85" s="100">
        <v>34845848.674935997</v>
      </c>
      <c r="G85" s="101"/>
      <c r="H85" s="100">
        <v>27425960.691000201</v>
      </c>
      <c r="J85" s="102">
        <v>908260.22999998787</v>
      </c>
      <c r="K85" s="80"/>
      <c r="L85" s="102">
        <v>733321.83000000077</v>
      </c>
    </row>
    <row r="86" spans="1:17" ht="20.399999999999999" thickTop="1">
      <c r="F86" s="86"/>
      <c r="G86" s="101"/>
      <c r="H86" s="101"/>
      <c r="J86" s="84"/>
      <c r="K86" s="80"/>
    </row>
    <row r="87" spans="1:17">
      <c r="A87" s="30" t="s">
        <v>170</v>
      </c>
      <c r="F87" s="86"/>
      <c r="G87" s="101"/>
      <c r="H87" s="101"/>
      <c r="J87" s="84"/>
      <c r="K87" s="80"/>
    </row>
    <row r="88" spans="1:17">
      <c r="B88" s="103" t="s">
        <v>215</v>
      </c>
      <c r="F88" s="86">
        <v>-134486100.06999999</v>
      </c>
      <c r="G88" s="84"/>
      <c r="H88" s="84">
        <v>0</v>
      </c>
      <c r="J88" s="84">
        <v>-6553408.7400000002</v>
      </c>
      <c r="K88" s="80"/>
      <c r="L88" s="73">
        <v>0</v>
      </c>
    </row>
    <row r="89" spans="1:17">
      <c r="B89" s="103" t="s">
        <v>171</v>
      </c>
      <c r="F89" s="86">
        <v>12713344.779999999</v>
      </c>
      <c r="G89" s="84"/>
      <c r="H89" s="84">
        <v>0</v>
      </c>
      <c r="J89" s="84">
        <v>0</v>
      </c>
      <c r="K89" s="80"/>
      <c r="L89" s="73">
        <v>0</v>
      </c>
    </row>
    <row r="90" spans="1:17">
      <c r="B90" s="103" t="s">
        <v>216</v>
      </c>
      <c r="F90" s="86">
        <v>121772755.29000001</v>
      </c>
      <c r="G90" s="101"/>
      <c r="H90" s="73">
        <v>0</v>
      </c>
      <c r="J90" s="84">
        <v>6553408.7400000002</v>
      </c>
      <c r="K90" s="80"/>
      <c r="L90" s="73">
        <v>0</v>
      </c>
    </row>
    <row r="91" spans="1:17">
      <c r="F91" s="86"/>
      <c r="G91" s="101"/>
      <c r="H91" s="101"/>
      <c r="J91" s="84"/>
      <c r="K91" s="80"/>
    </row>
    <row r="92" spans="1:17">
      <c r="F92" s="86"/>
      <c r="G92" s="101"/>
      <c r="H92" s="101"/>
      <c r="J92" s="84"/>
      <c r="K92" s="80"/>
    </row>
    <row r="93" spans="1:17">
      <c r="A93" s="1" t="s">
        <v>180</v>
      </c>
      <c r="F93" s="86"/>
      <c r="G93" s="101"/>
      <c r="H93" s="101"/>
      <c r="J93" s="84"/>
      <c r="K93" s="80"/>
    </row>
    <row r="94" spans="1:17">
      <c r="A94" s="1"/>
      <c r="F94" s="86"/>
      <c r="G94" s="101"/>
      <c r="H94" s="101"/>
      <c r="J94" s="84"/>
      <c r="K94" s="80"/>
    </row>
    <row r="95" spans="1:17">
      <c r="A95" s="1"/>
      <c r="F95" s="86"/>
      <c r="G95" s="101"/>
      <c r="H95" s="101"/>
      <c r="J95" s="84"/>
      <c r="K95" s="80"/>
    </row>
    <row r="96" spans="1:17">
      <c r="A96" s="1"/>
      <c r="F96" s="86"/>
      <c r="G96" s="101"/>
      <c r="H96" s="101"/>
      <c r="J96" s="84"/>
      <c r="K96" s="80"/>
    </row>
    <row r="97" spans="1:12">
      <c r="A97" s="139" t="s">
        <v>172</v>
      </c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</row>
    <row r="98" spans="1:12">
      <c r="A98" s="139" t="s">
        <v>173</v>
      </c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</row>
    <row r="99" spans="1:12">
      <c r="A99" s="110"/>
      <c r="B99" s="110"/>
      <c r="C99" s="110"/>
      <c r="D99" s="110"/>
      <c r="E99" s="110"/>
      <c r="F99" s="91"/>
      <c r="G99" s="110"/>
      <c r="H99" s="110"/>
      <c r="I99" s="110"/>
      <c r="J99" s="110"/>
      <c r="K99" s="110"/>
      <c r="L99" s="110"/>
    </row>
    <row r="100" spans="1:12">
      <c r="A100" s="140" t="s">
        <v>117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</row>
  </sheetData>
  <mergeCells count="19">
    <mergeCell ref="A97:L97"/>
    <mergeCell ref="A98:L98"/>
    <mergeCell ref="A100:L100"/>
    <mergeCell ref="B9:C9"/>
    <mergeCell ref="A46:L46"/>
    <mergeCell ref="A2:L2"/>
    <mergeCell ref="A3:L3"/>
    <mergeCell ref="A4:L4"/>
    <mergeCell ref="F5:L5"/>
    <mergeCell ref="F6:H6"/>
    <mergeCell ref="J6:L6"/>
    <mergeCell ref="A47:L47"/>
    <mergeCell ref="A49:L49"/>
    <mergeCell ref="A51:L51"/>
    <mergeCell ref="A52:L52"/>
    <mergeCell ref="A53:L53"/>
    <mergeCell ref="F54:L54"/>
    <mergeCell ref="F55:H55"/>
    <mergeCell ref="J55:L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SE_Conso</vt:lpstr>
      <vt:lpstr>SE_Separate</vt:lpstr>
      <vt:lpstr>PL</vt:lpstr>
      <vt:lpstr>OCI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vilai kajornsiriphun</dc:creator>
  <cp:lastModifiedBy>vilai kajornsiriphun</cp:lastModifiedBy>
  <dcterms:created xsi:type="dcterms:W3CDTF">2021-11-03T10:51:58Z</dcterms:created>
  <dcterms:modified xsi:type="dcterms:W3CDTF">2021-11-26T09:50:08Z</dcterms:modified>
</cp:coreProperties>
</file>