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WFX YE'20\FS\2 Mar 21\TH\"/>
    </mc:Choice>
  </mc:AlternateContent>
  <xr:revisionPtr revIDLastSave="0" documentId="13_ncr:1_{24A24B0A-50CA-4346-8B36-444E999E9368}" xr6:coauthVersionLast="45" xr6:coauthVersionMax="45" xr10:uidLastSave="{00000000-0000-0000-0000-000000000000}"/>
  <bookViews>
    <workbookView xWindow="-110" yWindow="-110" windowWidth="19420" windowHeight="10420" tabRatio="509" activeTab="1" xr2:uid="{00000000-000D-0000-FFFF-FFFF00000000}"/>
  </bookViews>
  <sheets>
    <sheet name="SFP" sheetId="5" r:id="rId1"/>
    <sheet name="SI" sheetId="14" r:id="rId2"/>
    <sheet name="SCE PY" sheetId="21" r:id="rId3"/>
    <sheet name="SCE" sheetId="16" r:id="rId4"/>
    <sheet name="SCF" sheetId="19" r:id="rId5"/>
    <sheet name="Sheet1" sheetId="22" state="hidden" r:id="rId6"/>
  </sheets>
  <definedNames>
    <definedName name="_xlnm.Print_Area" localSheetId="3">SCE!$A$1:$O$28</definedName>
    <definedName name="_xlnm.Print_Area" localSheetId="2">'SCE PY'!$A$1:$M$19</definedName>
    <definedName name="_xlnm.Print_Area" localSheetId="4">SCF!$A$1:$D$70</definedName>
    <definedName name="_xlnm.Print_Area" localSheetId="0">SFP!$A$1:$F$68</definedName>
    <definedName name="_xlnm.Print_Area" localSheetId="1">SI!$A$1:$F$37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22" l="1"/>
  <c r="C6" i="22" s="1"/>
  <c r="B58" i="19" l="1"/>
  <c r="D49" i="19"/>
  <c r="B49" i="19"/>
  <c r="D10" i="14" l="1"/>
  <c r="M20" i="16"/>
  <c r="I20" i="16"/>
  <c r="G20" i="16"/>
  <c r="E20" i="16"/>
  <c r="C20" i="16"/>
  <c r="K20" i="16"/>
  <c r="G14" i="16" l="1"/>
  <c r="E14" i="16"/>
  <c r="O13" i="16"/>
  <c r="O11" i="16"/>
  <c r="O14" i="16" s="1"/>
  <c r="D12" i="19" l="1"/>
  <c r="B12" i="19"/>
  <c r="E25" i="16"/>
  <c r="E28" i="16" s="1"/>
  <c r="D58" i="5" l="1"/>
  <c r="O18" i="16"/>
  <c r="I15" i="21" l="1"/>
  <c r="D18" i="5" l="1"/>
  <c r="G18" i="21" l="1"/>
  <c r="I11" i="16" s="1"/>
  <c r="I14" i="16" s="1"/>
  <c r="E18" i="21"/>
  <c r="C11" i="16" s="1"/>
  <c r="C14" i="16" s="1"/>
  <c r="I17" i="21"/>
  <c r="M17" i="21" s="1"/>
  <c r="M15" i="21"/>
  <c r="K15" i="21"/>
  <c r="K18" i="21" s="1"/>
  <c r="M11" i="16" s="1"/>
  <c r="M14" i="16" s="1"/>
  <c r="I18" i="21"/>
  <c r="K11" i="16" s="1"/>
  <c r="K14" i="16" s="1"/>
  <c r="G15" i="21"/>
  <c r="E15" i="21"/>
  <c r="M14" i="21"/>
  <c r="M11" i="21"/>
  <c r="F57" i="5" l="1"/>
  <c r="F63" i="5"/>
  <c r="F64" i="5"/>
  <c r="F62" i="5"/>
  <c r="M18" i="21"/>
  <c r="G25" i="16" l="1"/>
  <c r="G28" i="16" s="1"/>
  <c r="O19" i="16" l="1"/>
  <c r="O20" i="16" s="1"/>
  <c r="D59" i="5" l="1"/>
  <c r="G29" i="16" s="1"/>
  <c r="F17" i="14"/>
  <c r="D17" i="14"/>
  <c r="F42" i="5"/>
  <c r="D42" i="5"/>
  <c r="F34" i="5"/>
  <c r="F35" i="5" s="1"/>
  <c r="D34" i="5"/>
  <c r="D35" i="5" s="1"/>
  <c r="F12" i="5"/>
  <c r="F21" i="5" s="1"/>
  <c r="F19" i="5"/>
  <c r="D44" i="5" l="1"/>
  <c r="F44" i="5"/>
  <c r="F11" i="14" l="1"/>
  <c r="D11" i="14"/>
  <c r="D19" i="14" s="1"/>
  <c r="D21" i="14" s="1"/>
  <c r="D23" i="14" s="1"/>
  <c r="K23" i="16" l="1"/>
  <c r="K25" i="16" s="1"/>
  <c r="D35" i="14"/>
  <c r="D36" i="14"/>
  <c r="C25" i="16"/>
  <c r="C28" i="16" s="1"/>
  <c r="F32" i="14" l="1"/>
  <c r="D32" i="14"/>
  <c r="O24" i="16" l="1"/>
  <c r="P24" i="16" s="1"/>
  <c r="M25" i="16" l="1"/>
  <c r="M28" i="16" s="1"/>
  <c r="D19" i="5"/>
  <c r="I25" i="16" l="1"/>
  <c r="I28" i="16" s="1"/>
  <c r="K27" i="16"/>
  <c r="K28" i="16" s="1"/>
  <c r="O27" i="16" l="1"/>
  <c r="B10" i="19" l="1"/>
  <c r="D58" i="19" l="1"/>
  <c r="D10" i="19"/>
  <c r="D62" i="5" l="1"/>
  <c r="D12" i="5"/>
  <c r="D21" i="5" s="1"/>
  <c r="D64" i="5"/>
  <c r="M29" i="16" s="1"/>
  <c r="A1" i="14"/>
  <c r="A23" i="5"/>
  <c r="A46" i="5" s="1"/>
  <c r="B40" i="19"/>
  <c r="I29" i="16" l="1"/>
  <c r="D57" i="5"/>
  <c r="C29" i="16" l="1"/>
  <c r="F65" i="5" l="1"/>
  <c r="F67" i="5" s="1"/>
  <c r="F70" i="5" s="1"/>
  <c r="F19" i="14" l="1"/>
  <c r="F21" i="14" l="1"/>
  <c r="F23" i="14" s="1"/>
  <c r="D8" i="19" l="1"/>
  <c r="F35" i="14"/>
  <c r="F36" i="14"/>
  <c r="F33" i="14"/>
  <c r="D33" i="19" l="1"/>
  <c r="D35" i="19" s="1"/>
  <c r="D61" i="19" s="1"/>
  <c r="D63" i="19" s="1"/>
  <c r="D65" i="19" s="1"/>
  <c r="F65" i="19" s="1"/>
  <c r="D20" i="19"/>
  <c r="D33" i="14"/>
  <c r="B8" i="19"/>
  <c r="B20" i="19" s="1"/>
  <c r="O23" i="16"/>
  <c r="P23" i="16" s="1"/>
  <c r="B33" i="19" l="1"/>
  <c r="B35" i="19" s="1"/>
  <c r="O25" i="16"/>
  <c r="O28" i="16" s="1"/>
  <c r="D63" i="5"/>
  <c r="D65" i="5" s="1"/>
  <c r="D67" i="5" s="1"/>
  <c r="D70" i="5" s="1"/>
  <c r="B61" i="19" l="1"/>
  <c r="B63" i="19" s="1"/>
  <c r="O29" i="16"/>
  <c r="K29" i="16"/>
  <c r="B65" i="19" l="1"/>
  <c r="E65" i="19" s="1"/>
</calcChain>
</file>

<file path=xl/sharedStrings.xml><?xml version="1.0" encoding="utf-8"?>
<sst xmlns="http://schemas.openxmlformats.org/spreadsheetml/2006/main" count="227" uniqueCount="162">
  <si>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</si>
  <si>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</si>
  <si>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</si>
  <si>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</si>
  <si>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</si>
  <si>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</si>
  <si>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</si>
  <si>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</si>
  <si>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</si>
  <si>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</si>
  <si>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</si>
  <si>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</si>
  <si>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</si>
  <si>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</si>
  <si>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</si>
  <si>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</si>
  <si>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</si>
  <si>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</si>
  <si>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</si>
  <si>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</si>
  <si>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</si>
  <si>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</si>
  <si>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</si>
  <si>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</si>
  <si>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</si>
  <si>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</si>
  <si>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</si>
  <si>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</si>
  <si>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</si>
  <si>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</si>
  <si>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</si>
  <si>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</si>
  <si>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</si>
  <si>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</si>
  <si>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</si>
  <si>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</si>
  <si>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</si>
  <si>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</si>
  <si>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</si>
  <si>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</si>
  <si>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</si>
  <si>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</si>
  <si>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</si>
  <si>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</si>
  <si>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เงินเบิกเกินบัญชีและเงินกู้ยืมระยะสั้นจากสถาบันการเงิน</t>
  </si>
  <si>
    <t>ค่าใช้จ่ายค้างจ่าย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</si>
  <si>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</si>
  <si>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</si>
  <si>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</si>
  <si>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</si>
  <si>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</si>
  <si>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</si>
  <si>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</si>
  <si>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</si>
  <si>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</si>
  <si>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</si>
  <si>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</si>
  <si>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</si>
  <si>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</si>
  <si>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เงินรับล่วงหน้าจากลูกค้า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</si>
  <si>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</si>
  <si>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</si>
  <si>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</si>
  <si>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</si>
  <si>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กำไรขาดทุนเบ็ดเสร็จอื่น</t>
  </si>
  <si>
    <t>รายได้จากการลงทุน</t>
  </si>
  <si>
    <t>งบแสดงการเปลี่ยนแปลงส่วนของผู้ถือหุ้น</t>
  </si>
  <si>
    <t>กำไรสำหรับปี</t>
  </si>
  <si>
    <t>เงินสดรับจากการขายที่ดิน อาคาร และอุปกรณ์</t>
  </si>
  <si>
    <t>ค่าใช้จ่ายภาษีเงินได้</t>
  </si>
  <si>
    <t>ต้นทุนในการจัดจำหน่าย</t>
  </si>
  <si>
    <t>ภาษีเงินได้ของรายการที่จะไม่ถูกจัดประเภทใหม่ไว้ในกำไรหรือ</t>
  </si>
  <si>
    <t>ปรับรายการที่กระทบกำไร (ขาดทุน) เป็นเงินสดรับ (จ่าย)</t>
  </si>
  <si>
    <t>ภาษีเงินได้</t>
  </si>
  <si>
    <t>กระแสเงินสดสุทธิได้มาจากกิจกรรมดำเนินงาน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</si>
  <si>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</si>
  <si>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</si>
  <si>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</si>
  <si>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 xml:space="preserve">    ขาดทุนในภายหลัง</t>
  </si>
  <si>
    <t>ประมาณการหนี้สินผลประโยชน์พนักงาน</t>
  </si>
  <si>
    <t>ดอกเบี้ยจ่าย</t>
  </si>
  <si>
    <t>เงินสดจ่ายต้นทุนทางการเงินอื่น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</si>
  <si>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</si>
  <si>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</si>
  <si>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</si>
  <si>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</si>
  <si>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ทุนสำรองตามกฎหมาย</t>
  </si>
  <si>
    <t>สำหรับปีสิ้นสุดวันที่ 31 ธันวาคม</t>
  </si>
  <si>
    <t xml:space="preserve">     กำไรขาดทุนเบ็ดเสร็จอื่น</t>
  </si>
  <si>
    <t>สินทรัพย์ไม่หมุนหมุนเวียนอื่น</t>
  </si>
  <si>
    <t>รายการที่จะไม่ถูกจัดประเภทใหม่ไว้ในกำไรหรือขาดทุนภายหลัง</t>
  </si>
  <si>
    <t>กำไรขาดทุนเบ็ดเสร็จอื่นสำหรับปี- สุทธิจากภาษีเงินได้</t>
  </si>
  <si>
    <t>กำไรขาดทุนเบ็ดเสร็จรวมสำหรับปี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</si>
  <si>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</si>
  <si>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</si>
  <si>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>รวมกำไร (ขาดทุน) เบ็ดเสร็จสำหรับปี</t>
  </si>
  <si>
    <t>กำไรจากการจำหน่ายที่ดิน อาคารและอุปกรณ์</t>
  </si>
  <si>
    <t xml:space="preserve">กระแสเงินสดสุทธิได้มาจากการดำเนินงาน </t>
  </si>
  <si>
    <t>เงินสดและรายการเทียบเท่าเงินสดเพิ่มขึ้น (ลดลง) สุทธิ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</si>
  <si>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</si>
  <si>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</si>
  <si>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</si>
  <si>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</si>
  <si>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</si>
  <si>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</si>
  <si>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</si>
  <si>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</si>
  <si>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</si>
  <si>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</si>
  <si>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</si>
  <si>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>ผลกำไรจากการตีราคาสินทรัพย์ใหม่</t>
  </si>
  <si>
    <t xml:space="preserve">    พนักงานที่กำหนดไว้</t>
  </si>
  <si>
    <t xml:space="preserve">   (2562: หนี้สินตามสัญญาเช่าการเงินที่ถึงกำหนดชำระภายในหนึ่งปี)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</si>
  <si>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</si>
  <si>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</si>
  <si>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</si>
  <si>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กำไรจากอัตราแลกเปลี่ยนสุทธิ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</si>
  <si>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</si>
  <si>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</si>
  <si>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</si>
  <si>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</si>
  <si>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</si>
  <si>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</si>
  <si>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</si>
  <si>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 (หุ้นสามัญจำนวน 308,000,000 หุ้น มูลค่า 1 บาทต่อหุ้น)</t>
  </si>
  <si>
    <t xml:space="preserve">   เงินรับล่วงหน้าค่าหุ้น</t>
  </si>
  <si>
    <t xml:space="preserve">    เงินรับล่วงหน้าค่าหุ้น</t>
  </si>
  <si>
    <t>7, 25</t>
  </si>
  <si>
    <t>กำไรก่อนภาษีเงินได้</t>
  </si>
  <si>
    <t>ผลขาดทุนจากการวัดมูลค่าใหม่ของผลประโยชน์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</si>
  <si>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</si>
  <si>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</si>
  <si>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ส่วนเกินทุนจากการจ่ายโดยใช้หุ้นเป็นเกณฑ์</t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</si>
  <si>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</si>
  <si>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</si>
  <si>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ผลกระทบจากการเปลี่ยนแปลงนโยบายการบัญชี</t>
  </si>
  <si>
    <t xml:space="preserve">   - การถือปฏิบัติมาตรฐานการรายงานทางการเงินกลุ่มเครื่องมือทางการเงิน</t>
  </si>
  <si>
    <t>กำไรจากการปรับมูลค่ายุติธรรมของอสังหาริมทรัพย์เพื่อการลงทุน</t>
  </si>
  <si>
    <t>ขาดทุนจากการด้อยค่าที่ดิน อาคารและอุปกรณ์</t>
  </si>
  <si>
    <t>เงินสดจ่ายเพื่อซื้อสินทรัพย์ไม่มีตัวตน</t>
  </si>
  <si>
    <t>เงินรับล่วงหน้าค่าหุ้น</t>
  </si>
  <si>
    <t>รายจ่ายจากการจ่ายหุ้นเป็นเกณฑ์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</si>
  <si>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</si>
  <si>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</si>
  <si>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กำไรจากอัตราแลกเปลี่ยนที่ยังไม่เกิดขึ้น</t>
  </si>
  <si>
    <t>เงินฝากธนาคารที่มีภาระค้ำประกันลดลง</t>
  </si>
  <si>
    <t>ข้อมูลเพิ่มเติมสำหรับกระแสเงินสด</t>
  </si>
  <si>
    <t>รายการที่ไม่ใช่เงินสด</t>
  </si>
  <si>
    <t xml:space="preserve">   เจ้าหนี้ค่าซื้อสินทรัพย์</t>
  </si>
  <si>
    <t>ต้นงวด</t>
  </si>
  <si>
    <t>ซื้อ</t>
  </si>
  <si>
    <t>เงินสดจ่าย</t>
  </si>
  <si>
    <t>18, 23</t>
  </si>
  <si>
    <t>ยอดคงเหลือ ณ วันที่ 1 มกราคม 2563 - ตามที่รายงานในปีก่อน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</si>
  <si>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</si>
  <si>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</si>
  <si>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เงินเบิกเกินบัญชีธนาคารและเงินกู้ยืมระยะสั้นจากสถาบันการเงินลดลง</t>
  </si>
  <si>
    <t xml:space="preserve">    (หุ้นสามัญจำนวน 322,200,000 หุ้น มูลค่า 1 บาทต่อหุ้น)</t>
  </si>
  <si>
    <t>ภาษีเงินได้รับคืน (จ่ายออก)</t>
  </si>
  <si>
    <t xml:space="preserve">   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</si>
  <si>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เงินสดที่ผู้เช่าจ่ายเพื่อลด</t>
    </r>
  </si>
  <si>
    <t>โอนไปกำไรสะสม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</si>
</sst>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8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8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2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164" fontId="10" fillId="0" borderId="0" xfId="26" applyNumberFormat="1" applyFont="1" applyFill="1" applyAlignment="1">
      <alignment horizontal="lef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4" xfId="3" applyNumberFormat="1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7" fontId="8" fillId="0" borderId="0" xfId="58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9" fontId="10" fillId="0" borderId="0" xfId="58" applyFont="1" applyFill="1" applyBorder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164" fontId="11" fillId="0" borderId="0" xfId="26" applyNumberFormat="1" applyFont="1" applyFill="1" applyAlignment="1">
      <alignment horizontal="left" vertical="center"/>
    </xf>
    <xf numFmtId="41" fontId="8" fillId="0" borderId="5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57" applyNumberFormat="1" applyFont="1" applyFill="1" applyBorder="1" applyAlignment="1">
      <alignment horizontal="right" vertical="center"/>
    </xf>
    <xf numFmtId="164" fontId="8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43" fontId="8" fillId="0" borderId="0" xfId="1" applyFont="1" applyFill="1" applyAlignment="1">
      <alignment horizontal="left" vertical="center"/>
    </xf>
    <xf numFmtId="164" fontId="8" fillId="0" borderId="0" xfId="26" applyNumberFormat="1" applyFont="1" applyFill="1" applyAlignment="1">
      <alignment horizontal="left" vertical="center" wrapText="1"/>
    </xf>
    <xf numFmtId="41" fontId="8" fillId="0" borderId="0" xfId="3" applyNumberFormat="1" applyFont="1" applyFill="1" applyBorder="1" applyAlignment="1">
      <alignment horizontal="right" vertical="center"/>
    </xf>
    <xf numFmtId="164" fontId="8" fillId="0" borderId="0" xfId="26" applyNumberFormat="1" applyFont="1" applyFill="1" applyAlignment="1">
      <alignment horizontal="left" vertical="center"/>
    </xf>
    <xf numFmtId="41" fontId="8" fillId="0" borderId="2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/>
    </xf>
    <xf numFmtId="41" fontId="10" fillId="0" borderId="1" xfId="6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10" fillId="0" borderId="2" xfId="6" applyNumberFormat="1" applyFont="1" applyFill="1" applyBorder="1" applyAlignment="1">
      <alignment horizontal="right" vertical="center"/>
    </xf>
    <xf numFmtId="41" fontId="8" fillId="0" borderId="2" xfId="6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3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70"/>
  <sheetViews>
    <sheetView view="pageBreakPreview" topLeftCell="A40" zoomScale="85" zoomScaleNormal="85" zoomScaleSheetLayoutView="85" workbookViewId="0">
      <selection activeCell="H59" sqref="H59"/>
    </sheetView>
  </sheetViews>
  <sheetFormatPr defaultColWidth="9.09765625" defaultRowHeight="19"/>
  <cols>
    <col min="1" max="1" width="59.8984375" style="1" customWidth="1"/>
    <col min="2" max="2" width="9.59765625" style="8" customWidth="1"/>
    <col min="3" max="3" width="1.69921875" style="1" customWidth="1"/>
    <col min="4" max="4" width="17" style="54" customWidth="1"/>
    <col min="5" max="5" width="1.69921875" style="54" customWidth="1"/>
    <col min="6" max="6" width="17" style="54" customWidth="1"/>
    <col min="7" max="7" width="17.09765625" style="113" customWidth="1"/>
    <col min="8" max="8" width="17.8984375" style="113" customWidth="1"/>
    <col min="9" max="9" width="18.3984375" style="113" customWidth="1"/>
    <col min="10" max="10" width="3.69921875" style="113" customWidth="1"/>
    <col min="11" max="11" width="13.69921875" style="113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58</v>
      </c>
      <c r="B1" s="7"/>
      <c r="C1" s="4"/>
      <c r="D1" s="36"/>
      <c r="E1" s="36"/>
      <c r="F1" s="36"/>
      <c r="G1" s="109"/>
      <c r="H1" s="109"/>
      <c r="I1" s="109"/>
      <c r="J1" s="109"/>
      <c r="K1" s="109"/>
    </row>
    <row r="2" spans="1:11" s="5" customFormat="1" ht="23">
      <c r="A2" s="3" t="s">
        <v>41</v>
      </c>
      <c r="B2" s="7"/>
      <c r="C2" s="4"/>
      <c r="D2" s="36"/>
      <c r="E2" s="36"/>
      <c r="F2" s="36"/>
      <c r="G2" s="109"/>
      <c r="H2" s="109"/>
      <c r="I2" s="109"/>
      <c r="J2" s="109"/>
      <c r="K2" s="109"/>
    </row>
    <row r="3" spans="1:11" s="12" customFormat="1" ht="21.5">
      <c r="A3" s="10"/>
      <c r="B3" s="11"/>
      <c r="C3" s="10"/>
      <c r="D3" s="37"/>
      <c r="E3" s="37"/>
      <c r="F3" s="37"/>
      <c r="G3" s="110"/>
      <c r="H3" s="110"/>
      <c r="I3" s="110"/>
      <c r="J3" s="110"/>
      <c r="K3" s="110"/>
    </row>
    <row r="4" spans="1:11" s="15" customFormat="1" ht="23">
      <c r="A4" s="9" t="s">
        <v>1</v>
      </c>
      <c r="C4" s="13"/>
      <c r="D4" s="143" t="s">
        <v>15</v>
      </c>
      <c r="E4" s="143"/>
      <c r="F4" s="143"/>
      <c r="G4" s="78"/>
      <c r="H4" s="78"/>
      <c r="I4" s="78"/>
      <c r="J4" s="78"/>
      <c r="K4" s="78"/>
    </row>
    <row r="5" spans="1:11" s="15" customFormat="1" ht="21.5">
      <c r="A5" s="13"/>
      <c r="B5" s="11" t="s">
        <v>0</v>
      </c>
      <c r="C5" s="13"/>
      <c r="D5" s="94" t="s">
        <v>99</v>
      </c>
      <c r="E5" s="95"/>
      <c r="F5" s="94" t="s">
        <v>82</v>
      </c>
      <c r="G5" s="78"/>
      <c r="H5" s="78"/>
      <c r="I5" s="78"/>
      <c r="J5" s="78"/>
      <c r="K5" s="78"/>
    </row>
    <row r="6" spans="1:11" s="15" customFormat="1" ht="21.5">
      <c r="A6" s="13"/>
      <c r="B6" s="17"/>
      <c r="C6" s="13"/>
      <c r="D6" s="141" t="s">
        <v>54</v>
      </c>
      <c r="E6" s="141"/>
      <c r="F6" s="141"/>
      <c r="G6" s="78"/>
      <c r="H6" s="78"/>
      <c r="I6" s="78"/>
      <c r="J6" s="78"/>
      <c r="K6" s="78"/>
    </row>
    <row r="7" spans="1:11" s="18" customFormat="1" ht="23">
      <c r="A7" s="26" t="s">
        <v>26</v>
      </c>
      <c r="B7" s="20"/>
      <c r="C7" s="19"/>
      <c r="D7" s="38"/>
      <c r="E7" s="38"/>
      <c r="F7" s="38"/>
      <c r="G7" s="111"/>
      <c r="H7" s="111"/>
      <c r="I7" s="111"/>
      <c r="J7" s="111"/>
      <c r="K7" s="111"/>
    </row>
    <row r="8" spans="1:11" s="18" customFormat="1" ht="21.5">
      <c r="A8" s="19" t="s">
        <v>21</v>
      </c>
      <c r="B8" s="20">
        <v>6</v>
      </c>
      <c r="C8" s="19"/>
      <c r="D8" s="39">
        <v>24219644</v>
      </c>
      <c r="E8" s="39"/>
      <c r="F8" s="39">
        <v>9155430</v>
      </c>
      <c r="G8" s="111"/>
      <c r="H8" s="111"/>
      <c r="I8" s="111"/>
      <c r="J8" s="111"/>
      <c r="K8" s="111"/>
    </row>
    <row r="9" spans="1:11" s="18" customFormat="1" ht="21.5">
      <c r="A9" s="19" t="s">
        <v>103</v>
      </c>
      <c r="B9" s="20" t="s">
        <v>127</v>
      </c>
      <c r="C9" s="19"/>
      <c r="D9" s="39">
        <v>210279576</v>
      </c>
      <c r="E9" s="39"/>
      <c r="F9" s="39">
        <v>258830378</v>
      </c>
      <c r="G9" s="111"/>
      <c r="H9" s="111"/>
      <c r="I9" s="111"/>
      <c r="J9" s="111"/>
      <c r="K9" s="111"/>
    </row>
    <row r="10" spans="1:11" s="18" customFormat="1" ht="21.5">
      <c r="A10" s="19" t="s">
        <v>35</v>
      </c>
      <c r="B10" s="20">
        <v>8</v>
      </c>
      <c r="C10" s="19"/>
      <c r="D10" s="39">
        <v>245493325</v>
      </c>
      <c r="E10" s="39"/>
      <c r="F10" s="39">
        <v>225024233</v>
      </c>
      <c r="G10" s="111"/>
      <c r="H10" s="111"/>
      <c r="I10" s="111"/>
      <c r="J10" s="111"/>
      <c r="K10" s="111"/>
    </row>
    <row r="11" spans="1:11" s="18" customFormat="1" ht="21.5">
      <c r="A11" s="19" t="s">
        <v>27</v>
      </c>
      <c r="B11" s="20">
        <v>9</v>
      </c>
      <c r="C11" s="19"/>
      <c r="D11" s="39">
        <v>10423260</v>
      </c>
      <c r="E11" s="39"/>
      <c r="F11" s="39">
        <v>5307665</v>
      </c>
      <c r="G11" s="111"/>
      <c r="H11" s="111"/>
      <c r="I11" s="111"/>
      <c r="J11" s="111"/>
      <c r="K11" s="111"/>
    </row>
    <row r="12" spans="1:11" s="23" customFormat="1" ht="22">
      <c r="A12" s="16" t="s">
        <v>2</v>
      </c>
      <c r="B12" s="24"/>
      <c r="C12" s="16"/>
      <c r="D12" s="40">
        <f>SUM(D8:D11)</f>
        <v>490415805</v>
      </c>
      <c r="E12" s="41"/>
      <c r="F12" s="40">
        <f>SUM(F8:F11)</f>
        <v>498317706</v>
      </c>
      <c r="G12" s="111"/>
      <c r="H12" s="112"/>
      <c r="I12" s="112"/>
      <c r="J12" s="112"/>
      <c r="K12" s="111"/>
    </row>
    <row r="13" spans="1:11" s="18" customFormat="1" ht="21.5">
      <c r="A13" s="19"/>
      <c r="B13" s="20"/>
      <c r="C13" s="19"/>
      <c r="D13" s="38"/>
      <c r="E13" s="38"/>
      <c r="F13" s="38"/>
      <c r="G13" s="111"/>
      <c r="H13" s="111"/>
      <c r="I13" s="111"/>
      <c r="J13" s="111"/>
      <c r="K13" s="111"/>
    </row>
    <row r="14" spans="1:11" s="18" customFormat="1" ht="22">
      <c r="A14" s="25" t="s">
        <v>3</v>
      </c>
      <c r="B14" s="20"/>
      <c r="C14" s="19"/>
      <c r="D14" s="38"/>
      <c r="E14" s="89"/>
      <c r="F14" s="38"/>
      <c r="G14" s="111"/>
      <c r="H14" s="111"/>
      <c r="I14" s="111"/>
      <c r="J14" s="111"/>
      <c r="K14" s="111"/>
    </row>
    <row r="15" spans="1:11" s="18" customFormat="1" ht="21.5">
      <c r="A15" s="19" t="s">
        <v>63</v>
      </c>
      <c r="B15" s="20">
        <v>10</v>
      </c>
      <c r="C15" s="19"/>
      <c r="D15" s="38">
        <v>338270000</v>
      </c>
      <c r="E15" s="89"/>
      <c r="F15" s="38">
        <v>337880000</v>
      </c>
      <c r="G15" s="111"/>
      <c r="H15" s="111"/>
      <c r="I15" s="111"/>
      <c r="J15" s="111"/>
      <c r="K15" s="111"/>
    </row>
    <row r="16" spans="1:11" s="18" customFormat="1" ht="21.5">
      <c r="A16" s="19" t="s">
        <v>36</v>
      </c>
      <c r="B16" s="20">
        <v>11</v>
      </c>
      <c r="C16" s="19"/>
      <c r="D16" s="38">
        <v>852583317</v>
      </c>
      <c r="E16" s="39"/>
      <c r="F16" s="39">
        <v>521907959</v>
      </c>
      <c r="G16" s="111"/>
      <c r="H16" s="111"/>
      <c r="I16" s="111"/>
      <c r="J16" s="111"/>
      <c r="K16" s="111"/>
    </row>
    <row r="17" spans="1:16" s="18" customFormat="1" ht="21.5">
      <c r="A17" s="19" t="s">
        <v>113</v>
      </c>
      <c r="B17" s="20"/>
      <c r="C17" s="19"/>
      <c r="D17" s="39">
        <v>3946182</v>
      </c>
      <c r="E17" s="39"/>
      <c r="F17" s="39">
        <v>0</v>
      </c>
      <c r="G17" s="111"/>
      <c r="H17" s="111"/>
      <c r="I17" s="111"/>
      <c r="J17" s="111"/>
      <c r="K17" s="111"/>
    </row>
    <row r="18" spans="1:16" s="18" customFormat="1" ht="21.5">
      <c r="A18" s="19" t="s">
        <v>30</v>
      </c>
      <c r="B18" s="20"/>
      <c r="C18" s="19"/>
      <c r="D18" s="39">
        <f>2714645</f>
        <v>2714645</v>
      </c>
      <c r="E18" s="39"/>
      <c r="F18" s="39">
        <v>2498418</v>
      </c>
      <c r="G18" s="111"/>
      <c r="H18" s="111"/>
      <c r="I18" s="111"/>
      <c r="J18" s="111"/>
      <c r="K18" s="111"/>
    </row>
    <row r="19" spans="1:16" s="23" customFormat="1" ht="22">
      <c r="A19" s="16" t="s">
        <v>4</v>
      </c>
      <c r="B19" s="24"/>
      <c r="C19" s="16"/>
      <c r="D19" s="40">
        <f>SUM(D15:D18)</f>
        <v>1197514144</v>
      </c>
      <c r="E19" s="41"/>
      <c r="F19" s="40">
        <f>SUM(F15:F18)</f>
        <v>862286377</v>
      </c>
      <c r="G19" s="111"/>
      <c r="H19" s="112"/>
      <c r="I19" s="112"/>
      <c r="J19" s="111"/>
      <c r="K19" s="111"/>
    </row>
    <row r="20" spans="1:16" s="18" customFormat="1" ht="21.5">
      <c r="A20" s="19"/>
      <c r="B20" s="20"/>
      <c r="C20" s="19"/>
      <c r="D20" s="38"/>
      <c r="E20" s="38"/>
      <c r="F20" s="38"/>
      <c r="G20" s="111"/>
      <c r="H20" s="111"/>
      <c r="I20" s="111"/>
      <c r="J20" s="111"/>
      <c r="K20" s="111"/>
    </row>
    <row r="21" spans="1:16" s="18" customFormat="1" ht="22.5" thickBot="1">
      <c r="A21" s="16" t="s">
        <v>5</v>
      </c>
      <c r="B21" s="20"/>
      <c r="C21" s="19"/>
      <c r="D21" s="45">
        <f>SUM(D12,D19)</f>
        <v>1687929949</v>
      </c>
      <c r="E21" s="41"/>
      <c r="F21" s="45">
        <f>SUM(F12,F19)</f>
        <v>1360604083</v>
      </c>
      <c r="G21" s="111"/>
      <c r="H21" s="111"/>
      <c r="I21" s="111"/>
      <c r="J21" s="111"/>
      <c r="K21" s="111"/>
    </row>
    <row r="22" spans="1:16" s="18" customFormat="1" ht="22.5" thickTop="1">
      <c r="A22" s="16"/>
      <c r="B22" s="20"/>
      <c r="C22" s="19"/>
      <c r="D22" s="38"/>
      <c r="E22" s="38"/>
      <c r="F22" s="38"/>
      <c r="G22" s="111"/>
      <c r="H22" s="111"/>
      <c r="I22" s="111"/>
      <c r="J22" s="111"/>
      <c r="K22" s="111"/>
    </row>
    <row r="23" spans="1:16" s="5" customFormat="1" ht="23">
      <c r="A23" s="3" t="str">
        <f>A1</f>
        <v>บริษัท เวิลด์เฟล็กซ์ จำกัด (มหาชน)</v>
      </c>
      <c r="B23" s="7"/>
      <c r="C23" s="4"/>
      <c r="D23" s="36"/>
      <c r="E23" s="36"/>
      <c r="F23" s="36"/>
      <c r="G23" s="109"/>
      <c r="H23" s="109"/>
      <c r="I23" s="109"/>
      <c r="J23" s="109"/>
      <c r="K23" s="109"/>
    </row>
    <row r="24" spans="1:16" s="5" customFormat="1" ht="23">
      <c r="A24" s="3" t="s">
        <v>41</v>
      </c>
      <c r="B24" s="7"/>
      <c r="C24" s="4"/>
      <c r="D24" s="36"/>
      <c r="E24" s="36"/>
      <c r="F24" s="36"/>
      <c r="G24" s="109"/>
      <c r="H24" s="109"/>
      <c r="I24" s="109"/>
      <c r="J24" s="109"/>
      <c r="K24" s="109"/>
    </row>
    <row r="25" spans="1:16" s="15" customFormat="1" ht="21.5" customHeight="1">
      <c r="A25" s="13"/>
      <c r="B25" s="14"/>
      <c r="C25" s="13"/>
      <c r="D25" s="142"/>
      <c r="E25" s="142"/>
      <c r="F25" s="142"/>
      <c r="G25" s="78"/>
      <c r="H25" s="78"/>
      <c r="I25" s="78"/>
      <c r="J25" s="78"/>
      <c r="K25" s="78"/>
    </row>
    <row r="26" spans="1:16" s="15" customFormat="1" ht="23">
      <c r="A26" s="9" t="s">
        <v>16</v>
      </c>
      <c r="C26" s="13"/>
      <c r="D26" s="143" t="s">
        <v>15</v>
      </c>
      <c r="E26" s="143"/>
      <c r="F26" s="143"/>
      <c r="G26" s="78"/>
      <c r="H26" s="78"/>
      <c r="I26" s="78"/>
      <c r="J26" s="78"/>
      <c r="K26" s="78"/>
    </row>
    <row r="27" spans="1:16" s="15" customFormat="1" ht="21.5">
      <c r="A27" s="13"/>
      <c r="B27" s="11" t="s">
        <v>0</v>
      </c>
      <c r="C27" s="13"/>
      <c r="D27" s="94" t="s">
        <v>99</v>
      </c>
      <c r="E27" s="95"/>
      <c r="F27" s="94" t="s">
        <v>82</v>
      </c>
      <c r="G27" s="78"/>
      <c r="H27" s="78"/>
      <c r="I27" s="78"/>
      <c r="J27" s="78"/>
      <c r="K27" s="78"/>
    </row>
    <row r="28" spans="1:16" s="15" customFormat="1" ht="21.5">
      <c r="A28" s="13"/>
      <c r="B28" s="17"/>
      <c r="C28" s="13"/>
      <c r="D28" s="141" t="s">
        <v>54</v>
      </c>
      <c r="E28" s="141"/>
      <c r="F28" s="141"/>
      <c r="G28" s="78"/>
      <c r="H28" s="78"/>
      <c r="I28" s="78"/>
      <c r="J28" s="78"/>
      <c r="K28" s="78"/>
    </row>
    <row r="29" spans="1:16" s="18" customFormat="1" ht="22">
      <c r="A29" s="25" t="s">
        <v>6</v>
      </c>
      <c r="B29" s="20"/>
      <c r="C29" s="19"/>
      <c r="D29" s="38"/>
      <c r="E29" s="38"/>
      <c r="F29" s="38"/>
      <c r="G29" s="111"/>
      <c r="H29" s="111"/>
      <c r="I29" s="111"/>
      <c r="J29" s="111"/>
      <c r="K29" s="111"/>
    </row>
    <row r="30" spans="1:16" s="18" customFormat="1" ht="21.5">
      <c r="A30" s="19" t="s">
        <v>44</v>
      </c>
      <c r="B30" s="20">
        <v>12</v>
      </c>
      <c r="C30" s="19"/>
      <c r="D30" s="39">
        <v>379840721</v>
      </c>
      <c r="E30" s="39"/>
      <c r="F30" s="39">
        <v>452255431</v>
      </c>
      <c r="G30" s="111"/>
      <c r="H30" s="111"/>
      <c r="I30" s="111"/>
      <c r="J30" s="111"/>
      <c r="K30" s="111"/>
    </row>
    <row r="31" spans="1:16" s="18" customFormat="1" ht="21.5">
      <c r="A31" s="19" t="s">
        <v>104</v>
      </c>
      <c r="B31" s="20">
        <v>13</v>
      </c>
      <c r="C31" s="19"/>
      <c r="D31" s="39">
        <v>310115913</v>
      </c>
      <c r="E31" s="39"/>
      <c r="F31" s="39">
        <v>244675432</v>
      </c>
      <c r="G31" s="111"/>
      <c r="H31" s="111"/>
      <c r="I31" s="111"/>
      <c r="J31" s="111"/>
      <c r="K31" s="111"/>
      <c r="P31" s="51"/>
    </row>
    <row r="32" spans="1:16" s="18" customFormat="1" ht="21.5">
      <c r="A32" s="19" t="s">
        <v>105</v>
      </c>
      <c r="B32" s="20"/>
      <c r="C32" s="19"/>
      <c r="D32" s="39"/>
      <c r="E32" s="39"/>
      <c r="F32" s="39"/>
      <c r="G32" s="111"/>
      <c r="H32" s="111"/>
      <c r="I32" s="111"/>
      <c r="J32" s="111"/>
      <c r="K32" s="111"/>
    </row>
    <row r="33" spans="1:11" s="18" customFormat="1" ht="21.5">
      <c r="A33" s="121" t="s">
        <v>112</v>
      </c>
      <c r="B33" s="20">
        <v>12</v>
      </c>
      <c r="C33" s="19"/>
      <c r="D33" s="39">
        <v>3707926</v>
      </c>
      <c r="E33" s="39"/>
      <c r="F33" s="39">
        <v>0</v>
      </c>
      <c r="G33" s="111"/>
      <c r="H33" s="111"/>
      <c r="I33" s="111"/>
      <c r="J33" s="111"/>
      <c r="K33" s="111"/>
    </row>
    <row r="34" spans="1:11" s="18" customFormat="1" ht="21.5">
      <c r="A34" s="19" t="s">
        <v>7</v>
      </c>
      <c r="B34" s="20"/>
      <c r="C34" s="19"/>
      <c r="D34" s="39">
        <f>16016604+6981497</f>
        <v>22998101</v>
      </c>
      <c r="E34" s="39"/>
      <c r="F34" s="39">
        <f>36990158+1078846</f>
        <v>38069004</v>
      </c>
      <c r="G34" s="111"/>
      <c r="H34" s="111"/>
      <c r="I34" s="111"/>
      <c r="J34" s="111"/>
      <c r="K34" s="111"/>
    </row>
    <row r="35" spans="1:11" s="23" customFormat="1" ht="22">
      <c r="A35" s="16" t="s">
        <v>8</v>
      </c>
      <c r="B35" s="24"/>
      <c r="C35" s="16"/>
      <c r="D35" s="40">
        <f>SUM(D30:D34)</f>
        <v>716662661</v>
      </c>
      <c r="E35" s="41"/>
      <c r="F35" s="40">
        <f>SUM(F30:F34)</f>
        <v>734999867</v>
      </c>
      <c r="G35" s="111"/>
      <c r="H35" s="112"/>
      <c r="I35" s="112"/>
      <c r="J35" s="112"/>
      <c r="K35" s="111"/>
    </row>
    <row r="36" spans="1:11" s="18" customFormat="1" ht="16.5" customHeight="1">
      <c r="A36" s="19"/>
      <c r="B36" s="20"/>
      <c r="C36" s="19"/>
      <c r="D36" s="38"/>
      <c r="E36" s="38"/>
      <c r="F36" s="38"/>
      <c r="G36" s="111"/>
      <c r="H36" s="111"/>
      <c r="I36" s="111"/>
      <c r="J36" s="111"/>
      <c r="K36" s="111"/>
    </row>
    <row r="37" spans="1:11" s="18" customFormat="1" ht="22">
      <c r="A37" s="25" t="s">
        <v>9</v>
      </c>
      <c r="B37" s="20"/>
      <c r="C37" s="19"/>
      <c r="D37" s="38"/>
      <c r="E37" s="38"/>
      <c r="F37" s="38"/>
      <c r="G37" s="111"/>
      <c r="H37" s="111"/>
      <c r="I37" s="111"/>
      <c r="J37" s="111"/>
      <c r="K37" s="111"/>
    </row>
    <row r="38" spans="1:11" s="18" customFormat="1" ht="21.5">
      <c r="A38" s="19" t="s">
        <v>106</v>
      </c>
      <c r="B38" s="20">
        <v>12</v>
      </c>
      <c r="C38" s="19"/>
      <c r="D38" s="38">
        <v>10901123</v>
      </c>
      <c r="E38" s="38"/>
      <c r="F38" s="38">
        <v>0</v>
      </c>
      <c r="G38" s="111"/>
      <c r="H38" s="111"/>
      <c r="I38" s="111"/>
      <c r="J38" s="111"/>
      <c r="K38" s="111"/>
    </row>
    <row r="39" spans="1:11" s="18" customFormat="1" ht="21.5">
      <c r="A39" s="18" t="s">
        <v>75</v>
      </c>
      <c r="B39" s="20">
        <v>14</v>
      </c>
      <c r="C39" s="19"/>
      <c r="D39" s="39">
        <v>11407003</v>
      </c>
      <c r="E39" s="39"/>
      <c r="F39" s="39">
        <v>9618596</v>
      </c>
      <c r="G39" s="111"/>
      <c r="H39" s="111"/>
      <c r="I39" s="111"/>
      <c r="J39" s="111"/>
      <c r="K39" s="111"/>
    </row>
    <row r="40" spans="1:11" s="18" customFormat="1" ht="21.5">
      <c r="A40" s="18" t="s">
        <v>60</v>
      </c>
      <c r="B40" s="20">
        <v>23</v>
      </c>
      <c r="C40" s="19"/>
      <c r="D40" s="39">
        <v>118471064</v>
      </c>
      <c r="E40" s="39"/>
      <c r="F40" s="39">
        <v>67767057</v>
      </c>
      <c r="G40" s="111"/>
      <c r="H40" s="111"/>
      <c r="I40" s="111"/>
      <c r="J40" s="111"/>
      <c r="K40" s="111"/>
    </row>
    <row r="41" spans="1:11" s="18" customFormat="1" ht="21.5">
      <c r="A41" s="19" t="s">
        <v>107</v>
      </c>
      <c r="B41" s="20"/>
      <c r="C41" s="19"/>
      <c r="D41" s="39">
        <v>2625664</v>
      </c>
      <c r="E41" s="39"/>
      <c r="F41" s="39">
        <v>2938464</v>
      </c>
      <c r="G41" s="111"/>
      <c r="H41" s="111"/>
      <c r="I41" s="111"/>
      <c r="J41" s="111"/>
      <c r="K41" s="111"/>
    </row>
    <row r="42" spans="1:11" s="23" customFormat="1" ht="22">
      <c r="A42" s="16" t="s">
        <v>17</v>
      </c>
      <c r="B42" s="24"/>
      <c r="C42" s="16"/>
      <c r="D42" s="40">
        <f>SUM(D38:D41)</f>
        <v>143404854</v>
      </c>
      <c r="E42" s="41"/>
      <c r="F42" s="40">
        <f>SUM(F38:F41)</f>
        <v>80324117</v>
      </c>
      <c r="G42" s="111"/>
      <c r="H42" s="112"/>
      <c r="I42" s="112"/>
      <c r="J42" s="112"/>
      <c r="K42" s="111"/>
    </row>
    <row r="43" spans="1:11" s="18" customFormat="1" ht="16.5" customHeight="1">
      <c r="A43" s="19"/>
      <c r="B43" s="20"/>
      <c r="C43" s="19"/>
      <c r="D43" s="38"/>
      <c r="E43" s="38"/>
      <c r="F43" s="38"/>
      <c r="G43" s="111"/>
      <c r="H43" s="111"/>
      <c r="I43" s="111"/>
      <c r="J43" s="111"/>
      <c r="K43" s="111"/>
    </row>
    <row r="44" spans="1:11" s="18" customFormat="1" ht="22">
      <c r="A44" s="16" t="s">
        <v>10</v>
      </c>
      <c r="B44" s="20"/>
      <c r="C44" s="19"/>
      <c r="D44" s="48">
        <f>SUM(D35+D42)</f>
        <v>860067515</v>
      </c>
      <c r="E44" s="41"/>
      <c r="F44" s="48">
        <f>SUM(F35+F42)</f>
        <v>815323984</v>
      </c>
      <c r="G44" s="111"/>
      <c r="H44" s="111"/>
      <c r="I44" s="111"/>
      <c r="J44" s="111"/>
      <c r="K44" s="111"/>
    </row>
    <row r="45" spans="1:11" s="18" customFormat="1" ht="21.5" customHeight="1">
      <c r="A45" s="16"/>
      <c r="B45" s="20"/>
      <c r="C45" s="19"/>
      <c r="D45" s="41"/>
      <c r="E45" s="41"/>
      <c r="F45" s="41"/>
      <c r="G45" s="111"/>
      <c r="H45" s="111"/>
      <c r="I45" s="111"/>
      <c r="J45" s="111"/>
      <c r="K45" s="111"/>
    </row>
    <row r="46" spans="1:11" s="5" customFormat="1" ht="23">
      <c r="A46" s="3" t="str">
        <f>A23</f>
        <v>บริษัท เวิลด์เฟล็กซ์ จำกัด (มหาชน)</v>
      </c>
      <c r="B46" s="7"/>
      <c r="C46" s="4"/>
      <c r="D46" s="36"/>
      <c r="E46" s="36"/>
      <c r="F46" s="36"/>
      <c r="G46" s="109"/>
      <c r="H46" s="109"/>
      <c r="I46" s="109"/>
      <c r="J46" s="109"/>
      <c r="K46" s="109"/>
    </row>
    <row r="47" spans="1:11" s="5" customFormat="1" ht="23">
      <c r="A47" s="3" t="s">
        <v>41</v>
      </c>
      <c r="B47" s="7"/>
      <c r="C47" s="4"/>
      <c r="D47" s="36"/>
      <c r="E47" s="36"/>
      <c r="F47" s="36"/>
      <c r="G47" s="109"/>
      <c r="H47" s="109"/>
      <c r="I47" s="109"/>
      <c r="J47" s="109"/>
      <c r="K47" s="109"/>
    </row>
    <row r="48" spans="1:11" s="15" customFormat="1" ht="21.5" customHeight="1">
      <c r="A48" s="13"/>
      <c r="B48" s="14"/>
      <c r="C48" s="13"/>
      <c r="D48" s="142"/>
      <c r="E48" s="142"/>
      <c r="F48" s="142"/>
      <c r="G48" s="78"/>
      <c r="H48" s="78"/>
      <c r="I48" s="78"/>
      <c r="J48" s="78"/>
      <c r="K48" s="78"/>
    </row>
    <row r="49" spans="1:16" s="15" customFormat="1" ht="23">
      <c r="A49" s="9" t="s">
        <v>16</v>
      </c>
      <c r="C49" s="13"/>
      <c r="D49" s="143" t="s">
        <v>15</v>
      </c>
      <c r="E49" s="143"/>
      <c r="F49" s="143"/>
      <c r="G49" s="78"/>
      <c r="H49" s="78"/>
      <c r="I49" s="78"/>
      <c r="J49" s="78"/>
      <c r="K49" s="78"/>
    </row>
    <row r="50" spans="1:16" s="15" customFormat="1" ht="21.5">
      <c r="A50" s="13"/>
      <c r="B50" s="11" t="s">
        <v>0</v>
      </c>
      <c r="C50" s="13"/>
      <c r="D50" s="94" t="s">
        <v>99</v>
      </c>
      <c r="E50" s="95"/>
      <c r="F50" s="94" t="s">
        <v>82</v>
      </c>
      <c r="G50" s="78"/>
      <c r="H50" s="78"/>
      <c r="I50" s="78"/>
      <c r="J50" s="78"/>
      <c r="K50" s="78"/>
    </row>
    <row r="51" spans="1:16" s="15" customFormat="1" ht="21.5">
      <c r="A51" s="13"/>
      <c r="B51" s="17"/>
      <c r="C51" s="13"/>
      <c r="D51" s="141" t="s">
        <v>54</v>
      </c>
      <c r="E51" s="141"/>
      <c r="F51" s="141"/>
      <c r="G51" s="78"/>
      <c r="H51" s="78"/>
      <c r="I51" s="78"/>
      <c r="J51" s="78"/>
      <c r="K51" s="78"/>
    </row>
    <row r="52" spans="1:16" s="15" customFormat="1" ht="23">
      <c r="A52" s="26" t="s">
        <v>11</v>
      </c>
      <c r="B52" s="17"/>
      <c r="C52" s="13"/>
      <c r="D52" s="141"/>
      <c r="E52" s="141"/>
      <c r="F52" s="141"/>
      <c r="G52" s="78"/>
      <c r="H52" s="78"/>
      <c r="I52" s="78"/>
      <c r="J52" s="78"/>
      <c r="K52" s="78"/>
    </row>
    <row r="53" spans="1:16" s="18" customFormat="1" ht="21.5">
      <c r="A53" s="19" t="s">
        <v>12</v>
      </c>
      <c r="B53" s="20"/>
      <c r="C53" s="19"/>
      <c r="D53" s="38"/>
      <c r="E53" s="38"/>
      <c r="F53" s="38"/>
      <c r="G53" s="111"/>
      <c r="H53" s="111"/>
      <c r="I53" s="111"/>
      <c r="J53" s="111"/>
      <c r="K53" s="111"/>
    </row>
    <row r="54" spans="1:16" s="18" customFormat="1" ht="21.5">
      <c r="A54" s="19" t="s">
        <v>28</v>
      </c>
      <c r="B54" s="20"/>
      <c r="C54" s="19"/>
      <c r="D54" s="38"/>
      <c r="E54" s="38"/>
      <c r="F54" s="38"/>
      <c r="G54" s="111"/>
      <c r="H54" s="111"/>
      <c r="I54" s="111"/>
      <c r="J54" s="111"/>
      <c r="K54" s="111"/>
    </row>
    <row r="55" spans="1:16" s="18" customFormat="1" ht="22" thickBot="1">
      <c r="A55" s="106" t="s">
        <v>157</v>
      </c>
      <c r="B55" s="20">
        <v>15</v>
      </c>
      <c r="C55" s="19"/>
      <c r="D55" s="49">
        <v>322200000</v>
      </c>
      <c r="E55" s="38"/>
      <c r="F55" s="49">
        <v>308000000</v>
      </c>
      <c r="G55" s="111"/>
      <c r="H55" s="111"/>
      <c r="I55" s="111"/>
      <c r="J55" s="111"/>
      <c r="K55" s="111"/>
    </row>
    <row r="56" spans="1:16" s="18" customFormat="1" ht="21.5">
      <c r="A56" s="19" t="s">
        <v>29</v>
      </c>
      <c r="B56" s="20"/>
      <c r="C56" s="19"/>
      <c r="D56" s="38"/>
      <c r="E56" s="38"/>
      <c r="F56" s="38"/>
      <c r="G56" s="111"/>
      <c r="H56" s="111"/>
      <c r="I56" s="111"/>
      <c r="J56" s="111"/>
      <c r="K56" s="111"/>
    </row>
    <row r="57" spans="1:16" s="18" customFormat="1" ht="21.5">
      <c r="A57" s="106" t="s">
        <v>124</v>
      </c>
      <c r="B57" s="20"/>
      <c r="C57" s="19"/>
      <c r="D57" s="38">
        <f>SCE!C28</f>
        <v>308000000</v>
      </c>
      <c r="E57" s="50"/>
      <c r="F57" s="38">
        <f>'SCE PY'!E18</f>
        <v>308000000</v>
      </c>
      <c r="G57" s="111"/>
      <c r="H57" s="111"/>
      <c r="I57" s="111"/>
      <c r="J57" s="111"/>
      <c r="K57" s="111"/>
    </row>
    <row r="58" spans="1:16" s="18" customFormat="1" ht="21.5">
      <c r="A58" s="18" t="s">
        <v>125</v>
      </c>
      <c r="B58" s="20">
        <v>16</v>
      </c>
      <c r="C58" s="19"/>
      <c r="D58" s="38">
        <f>SCE!E28</f>
        <v>14200000</v>
      </c>
      <c r="E58" s="50"/>
      <c r="F58" s="38">
        <v>0</v>
      </c>
      <c r="G58" s="111"/>
      <c r="H58" s="111"/>
      <c r="I58" s="111"/>
      <c r="J58" s="111"/>
      <c r="K58" s="111"/>
    </row>
    <row r="59" spans="1:16" s="18" customFormat="1" ht="21.5">
      <c r="A59" s="19" t="s">
        <v>132</v>
      </c>
      <c r="B59" s="20">
        <v>17</v>
      </c>
      <c r="C59" s="19"/>
      <c r="D59" s="39">
        <f>SCE!G28</f>
        <v>17395000</v>
      </c>
      <c r="E59" s="39"/>
      <c r="F59" s="39">
        <v>0</v>
      </c>
      <c r="G59" s="111"/>
      <c r="H59" s="111"/>
      <c r="I59" s="111"/>
      <c r="J59" s="111"/>
      <c r="K59" s="111"/>
    </row>
    <row r="60" spans="1:16" s="18" customFormat="1" ht="21.5">
      <c r="A60" s="19" t="s">
        <v>114</v>
      </c>
      <c r="B60" s="20"/>
      <c r="C60" s="19"/>
      <c r="D60" s="39"/>
      <c r="E60" s="39"/>
      <c r="F60" s="39"/>
      <c r="G60" s="111"/>
      <c r="H60" s="111"/>
      <c r="I60" s="111"/>
      <c r="J60" s="111"/>
      <c r="K60" s="111"/>
      <c r="P60" s="111"/>
    </row>
    <row r="61" spans="1:16" s="18" customFormat="1" ht="21.5">
      <c r="A61" s="19" t="s">
        <v>31</v>
      </c>
      <c r="B61" s="20"/>
      <c r="C61" s="19"/>
      <c r="D61" s="39"/>
      <c r="E61" s="39"/>
      <c r="F61" s="39"/>
      <c r="G61" s="111"/>
      <c r="H61" s="111"/>
      <c r="I61" s="111"/>
      <c r="J61" s="111"/>
      <c r="K61" s="111"/>
      <c r="P61" s="111"/>
    </row>
    <row r="62" spans="1:16" s="18" customFormat="1" ht="21.5">
      <c r="A62" s="19" t="s">
        <v>86</v>
      </c>
      <c r="B62" s="20">
        <v>18</v>
      </c>
      <c r="C62" s="19"/>
      <c r="D62" s="39">
        <f>SCE!I28</f>
        <v>12800000</v>
      </c>
      <c r="E62" s="39"/>
      <c r="F62" s="39">
        <f>'SCE PY'!G18</f>
        <v>12800000</v>
      </c>
      <c r="G62" s="111"/>
      <c r="H62" s="111"/>
      <c r="I62" s="111"/>
      <c r="J62" s="111"/>
      <c r="K62" s="111"/>
    </row>
    <row r="63" spans="1:16" s="18" customFormat="1" ht="21.5">
      <c r="A63" s="19" t="s">
        <v>115</v>
      </c>
      <c r="B63" s="20"/>
      <c r="C63" s="19"/>
      <c r="D63" s="39">
        <f>SCE!K28</f>
        <v>76443931</v>
      </c>
      <c r="E63" s="39"/>
      <c r="F63" s="39">
        <f>'SCE PY'!I18</f>
        <v>7150630</v>
      </c>
      <c r="G63" s="111"/>
      <c r="H63" s="111"/>
      <c r="I63" s="111"/>
      <c r="J63" s="111"/>
      <c r="K63" s="111"/>
    </row>
    <row r="64" spans="1:16" s="18" customFormat="1" ht="21.5">
      <c r="A64" s="19" t="s">
        <v>42</v>
      </c>
      <c r="B64" s="20">
        <v>18</v>
      </c>
      <c r="C64" s="19"/>
      <c r="D64" s="39">
        <f>SCE!M28</f>
        <v>399023503</v>
      </c>
      <c r="E64" s="39"/>
      <c r="F64" s="39">
        <f>'SCE PY'!K18</f>
        <v>217329469</v>
      </c>
      <c r="G64" s="111"/>
      <c r="H64" s="111"/>
      <c r="I64" s="111"/>
      <c r="J64" s="111"/>
      <c r="K64" s="111"/>
    </row>
    <row r="65" spans="1:17" s="23" customFormat="1" ht="21.65" customHeight="1">
      <c r="A65" s="27" t="s">
        <v>32</v>
      </c>
      <c r="B65" s="24"/>
      <c r="C65" s="16"/>
      <c r="D65" s="40">
        <f>SUM(D57:D64)</f>
        <v>827862434</v>
      </c>
      <c r="E65" s="41"/>
      <c r="F65" s="40">
        <f>SUM(F57:F64)</f>
        <v>545280099</v>
      </c>
      <c r="G65" s="111"/>
      <c r="H65" s="112"/>
      <c r="I65" s="112"/>
      <c r="J65" s="111"/>
      <c r="K65" s="111"/>
    </row>
    <row r="66" spans="1:17" s="18" customFormat="1" ht="16.5" customHeight="1">
      <c r="A66" s="16"/>
      <c r="B66" s="20"/>
      <c r="C66" s="19"/>
      <c r="D66" s="38"/>
      <c r="E66" s="38"/>
      <c r="F66" s="38"/>
      <c r="G66" s="111"/>
      <c r="H66" s="111"/>
      <c r="I66" s="111"/>
      <c r="J66" s="111"/>
      <c r="K66" s="111"/>
    </row>
    <row r="67" spans="1:17" s="18" customFormat="1" ht="22.5" thickBot="1">
      <c r="A67" s="16" t="s">
        <v>13</v>
      </c>
      <c r="B67" s="20"/>
      <c r="C67" s="19"/>
      <c r="D67" s="45">
        <f>D65+D44</f>
        <v>1687929949</v>
      </c>
      <c r="E67" s="41"/>
      <c r="F67" s="45">
        <f>F65+F44</f>
        <v>1360604083</v>
      </c>
      <c r="G67" s="111"/>
      <c r="H67" s="78"/>
      <c r="I67" s="78"/>
      <c r="J67" s="78"/>
      <c r="K67" s="111"/>
      <c r="L67" s="22"/>
      <c r="M67" s="52"/>
      <c r="N67" s="22"/>
      <c r="O67" s="52"/>
      <c r="P67" s="22"/>
      <c r="Q67" s="22"/>
    </row>
    <row r="68" spans="1:17" ht="19.5" thickTop="1"/>
    <row r="70" spans="1:17">
      <c r="D70" s="100">
        <f>D67-D21</f>
        <v>0</v>
      </c>
      <c r="F70" s="100">
        <f>F67-F21</f>
        <v>0</v>
      </c>
    </row>
  </sheetData>
  <mergeCells count="9">
    <mergeCell ref="D28:F28"/>
    <mergeCell ref="D6:F6"/>
    <mergeCell ref="D25:F25"/>
    <mergeCell ref="D52:F52"/>
    <mergeCell ref="D4:F4"/>
    <mergeCell ref="D26:F26"/>
    <mergeCell ref="D48:F48"/>
    <mergeCell ref="D49:F49"/>
    <mergeCell ref="D51:F51"/>
  </mergeCells>
  <phoneticPr fontId="0" type="noConversion"/>
  <pageMargins left="0.8" right="0.8" top="0.48" bottom="0.5" header="0.5" footer="0.5"/>
  <pageSetup paperSize="9" scale="90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2" max="16383" man="1"/>
    <brk id="45" max="5" man="1"/>
  </rowBreaks>
  <ignoredErrors>
    <ignoredError sqref="D29:E29 D7:E7 E5 E6 E14" numberStoredAsText="1"/>
    <ignoredError sqref="E65 E67" unlockedFormula="1"/>
    <ignoredError sqref="D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56"/>
  <sheetViews>
    <sheetView tabSelected="1" view="pageBreakPreview" topLeftCell="A7" zoomScale="70" zoomScaleNormal="80" zoomScaleSheetLayoutView="70" workbookViewId="0">
      <selection activeCell="D14" sqref="D14:D16"/>
    </sheetView>
  </sheetViews>
  <sheetFormatPr defaultColWidth="9.09765625" defaultRowHeight="21.5"/>
  <cols>
    <col min="1" max="1" width="60" style="13" customWidth="1"/>
    <col min="2" max="2" width="8.3984375" style="14" customWidth="1"/>
    <col min="3" max="3" width="1.8984375" style="13" customWidth="1"/>
    <col min="4" max="4" width="16.69921875" style="53" customWidth="1"/>
    <col min="5" max="5" width="1.8984375" style="53" customWidth="1"/>
    <col min="6" max="6" width="16.69921875" style="53" customWidth="1"/>
    <col min="7" max="7" width="4.59765625" style="53" customWidth="1"/>
    <col min="8" max="11" width="17.8984375" style="78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109"/>
      <c r="I1" s="109"/>
      <c r="J1" s="109"/>
      <c r="K1" s="109"/>
    </row>
    <row r="2" spans="1:12" s="5" customFormat="1" ht="23">
      <c r="A2" s="65" t="s">
        <v>55</v>
      </c>
      <c r="B2" s="7"/>
      <c r="C2" s="4"/>
      <c r="D2" s="36"/>
      <c r="E2" s="36"/>
      <c r="F2" s="36"/>
      <c r="G2" s="36"/>
      <c r="H2" s="109"/>
      <c r="I2" s="109"/>
      <c r="J2" s="109"/>
      <c r="K2" s="109"/>
    </row>
    <row r="3" spans="1:12" s="12" customFormat="1">
      <c r="A3" s="10"/>
      <c r="B3" s="11"/>
      <c r="C3" s="10"/>
      <c r="D3" s="37"/>
      <c r="E3" s="37"/>
      <c r="F3" s="37"/>
      <c r="G3" s="37"/>
      <c r="H3" s="110"/>
      <c r="I3" s="110"/>
      <c r="J3" s="110"/>
      <c r="K3" s="110"/>
    </row>
    <row r="4" spans="1:12">
      <c r="D4" s="144" t="s">
        <v>87</v>
      </c>
      <c r="E4" s="144"/>
      <c r="F4" s="144"/>
    </row>
    <row r="5" spans="1:12">
      <c r="B5" s="11" t="s">
        <v>0</v>
      </c>
      <c r="D5" s="94" t="s">
        <v>99</v>
      </c>
      <c r="E5" s="95"/>
      <c r="F5" s="94" t="s">
        <v>82</v>
      </c>
      <c r="G5" s="102"/>
    </row>
    <row r="6" spans="1:12">
      <c r="B6" s="17"/>
      <c r="D6" s="141" t="s">
        <v>54</v>
      </c>
      <c r="E6" s="141"/>
      <c r="F6" s="141"/>
      <c r="G6" s="141"/>
    </row>
    <row r="7" spans="1:12" ht="22">
      <c r="A7" s="29" t="s">
        <v>14</v>
      </c>
    </row>
    <row r="8" spans="1:12">
      <c r="A8" s="13" t="s">
        <v>61</v>
      </c>
      <c r="B8" s="14">
        <v>19</v>
      </c>
      <c r="D8" s="39">
        <v>2396923712</v>
      </c>
      <c r="E8" s="39"/>
      <c r="F8" s="39">
        <v>2036916481</v>
      </c>
      <c r="G8" s="39"/>
      <c r="L8" s="12"/>
    </row>
    <row r="9" spans="1:12">
      <c r="A9" s="13" t="s">
        <v>46</v>
      </c>
      <c r="D9" s="39">
        <v>6701009</v>
      </c>
      <c r="E9" s="39"/>
      <c r="F9" s="39">
        <v>4891706</v>
      </c>
      <c r="G9" s="39"/>
    </row>
    <row r="10" spans="1:12">
      <c r="A10" s="13" t="s">
        <v>116</v>
      </c>
      <c r="D10" s="39">
        <f>7615767-2581154</f>
        <v>5034613</v>
      </c>
      <c r="E10" s="39"/>
      <c r="F10" s="39">
        <v>3299156</v>
      </c>
      <c r="G10" s="39"/>
    </row>
    <row r="11" spans="1:12" ht="22">
      <c r="A11" s="21" t="s">
        <v>33</v>
      </c>
      <c r="D11" s="43">
        <f>SUM(D8:D10)</f>
        <v>2408659334</v>
      </c>
      <c r="E11" s="44"/>
      <c r="F11" s="43">
        <f>SUM(F8:F10)</f>
        <v>2045107343</v>
      </c>
      <c r="G11" s="44"/>
    </row>
    <row r="12" spans="1:12" ht="16" customHeight="1">
      <c r="A12" s="21"/>
      <c r="D12" s="55"/>
      <c r="E12" s="44"/>
      <c r="F12" s="55"/>
      <c r="G12" s="44"/>
    </row>
    <row r="13" spans="1:12" ht="22">
      <c r="A13" s="29" t="s">
        <v>47</v>
      </c>
      <c r="D13" s="80"/>
      <c r="F13" s="80"/>
    </row>
    <row r="14" spans="1:12" s="12" customFormat="1">
      <c r="A14" s="13" t="s">
        <v>62</v>
      </c>
      <c r="B14" s="11">
        <v>8</v>
      </c>
      <c r="C14" s="10"/>
      <c r="D14" s="39">
        <v>2218954155</v>
      </c>
      <c r="E14" s="39"/>
      <c r="F14" s="39">
        <v>1940054587</v>
      </c>
      <c r="G14" s="39"/>
      <c r="H14" s="110"/>
      <c r="I14" s="78"/>
      <c r="J14" s="110"/>
      <c r="K14" s="78"/>
    </row>
    <row r="15" spans="1:12" s="12" customFormat="1">
      <c r="A15" s="10" t="s">
        <v>70</v>
      </c>
      <c r="B15" s="11"/>
      <c r="C15" s="10"/>
      <c r="D15" s="39">
        <v>29010900</v>
      </c>
      <c r="E15" s="39"/>
      <c r="F15" s="39">
        <v>23775679</v>
      </c>
      <c r="G15" s="39"/>
      <c r="H15" s="110"/>
      <c r="I15" s="78"/>
      <c r="J15" s="110"/>
      <c r="K15" s="78"/>
    </row>
    <row r="16" spans="1:12" s="12" customFormat="1">
      <c r="A16" s="13" t="s">
        <v>39</v>
      </c>
      <c r="B16" s="11"/>
      <c r="C16" s="10"/>
      <c r="D16" s="39">
        <v>79091170</v>
      </c>
      <c r="E16" s="39"/>
      <c r="F16" s="39">
        <v>40059473</v>
      </c>
      <c r="G16" s="39"/>
      <c r="H16" s="110"/>
      <c r="I16" s="78"/>
      <c r="J16" s="110"/>
      <c r="K16" s="78"/>
    </row>
    <row r="17" spans="1:9" ht="22">
      <c r="A17" s="21" t="s">
        <v>48</v>
      </c>
      <c r="D17" s="43">
        <f>SUM(D14:D16)</f>
        <v>2327056225</v>
      </c>
      <c r="E17" s="39"/>
      <c r="F17" s="43">
        <f>SUM(F14:F16)</f>
        <v>2003889739</v>
      </c>
      <c r="G17" s="39"/>
    </row>
    <row r="18" spans="1:9" ht="16" customHeight="1">
      <c r="A18" s="21"/>
      <c r="D18" s="55"/>
      <c r="E18" s="44"/>
      <c r="F18" s="55"/>
      <c r="G18" s="44"/>
    </row>
    <row r="19" spans="1:9" ht="22">
      <c r="A19" s="21" t="s">
        <v>117</v>
      </c>
      <c r="B19" s="28"/>
      <c r="C19" s="21"/>
      <c r="D19" s="55">
        <f>SUM(D11,-D17)</f>
        <v>81603109</v>
      </c>
      <c r="E19" s="55"/>
      <c r="F19" s="55">
        <f>SUM(F11,-F17)</f>
        <v>41217604</v>
      </c>
      <c r="G19" s="55"/>
    </row>
    <row r="20" spans="1:9">
      <c r="A20" s="13" t="s">
        <v>38</v>
      </c>
      <c r="B20" s="14">
        <v>22</v>
      </c>
      <c r="D20" s="39">
        <v>-21380732</v>
      </c>
      <c r="E20" s="39"/>
      <c r="F20" s="39">
        <v>-23606678</v>
      </c>
      <c r="G20" s="39"/>
    </row>
    <row r="21" spans="1:9" ht="22">
      <c r="A21" s="21" t="s">
        <v>128</v>
      </c>
      <c r="D21" s="125">
        <f>SUM(D19:D20)</f>
        <v>60222377</v>
      </c>
      <c r="E21" s="39"/>
      <c r="F21" s="125">
        <f>SUM(F19:F20)</f>
        <v>17610926</v>
      </c>
      <c r="G21" s="39"/>
    </row>
    <row r="22" spans="1:9">
      <c r="A22" s="13" t="s">
        <v>69</v>
      </c>
      <c r="B22" s="14">
        <v>23</v>
      </c>
      <c r="D22" s="42">
        <v>-2410215</v>
      </c>
      <c r="E22" s="47"/>
      <c r="F22" s="42">
        <v>-9886201</v>
      </c>
      <c r="G22" s="47"/>
    </row>
    <row r="23" spans="1:9" ht="22.5" thickBot="1">
      <c r="A23" s="21" t="s">
        <v>67</v>
      </c>
      <c r="D23" s="46">
        <f>SUM(D21:D22)</f>
        <v>57812162</v>
      </c>
      <c r="E23" s="44"/>
      <c r="F23" s="46">
        <f>SUM(F21:F22)</f>
        <v>7724725</v>
      </c>
      <c r="G23" s="44"/>
    </row>
    <row r="24" spans="1:9" ht="16" customHeight="1" thickTop="1">
      <c r="A24" s="21"/>
      <c r="D24" s="83"/>
      <c r="E24" s="44"/>
      <c r="F24" s="83"/>
      <c r="G24" s="44"/>
    </row>
    <row r="25" spans="1:9" ht="22">
      <c r="A25" s="67" t="s">
        <v>64</v>
      </c>
      <c r="D25" s="68"/>
      <c r="F25" s="68"/>
    </row>
    <row r="26" spans="1:9" ht="22">
      <c r="A26" s="98" t="s">
        <v>90</v>
      </c>
      <c r="D26" s="68"/>
      <c r="F26" s="68"/>
    </row>
    <row r="27" spans="1:9">
      <c r="A27" s="115" t="s">
        <v>110</v>
      </c>
      <c r="B27" s="14">
        <v>11</v>
      </c>
      <c r="D27" s="116">
        <v>239439626</v>
      </c>
      <c r="F27" s="116">
        <v>0</v>
      </c>
    </row>
    <row r="28" spans="1:9" ht="22" customHeight="1">
      <c r="A28" s="115" t="s">
        <v>129</v>
      </c>
      <c r="C28" s="15"/>
      <c r="D28" s="116"/>
      <c r="H28" s="114"/>
      <c r="I28" s="114"/>
    </row>
    <row r="29" spans="1:9" ht="22" customHeight="1">
      <c r="A29" s="115" t="s">
        <v>111</v>
      </c>
      <c r="B29" s="14">
        <v>14</v>
      </c>
      <c r="C29" s="15"/>
      <c r="D29" s="116">
        <v>-551815</v>
      </c>
      <c r="F29" s="116">
        <v>0</v>
      </c>
      <c r="H29" s="114"/>
      <c r="I29" s="114"/>
    </row>
    <row r="30" spans="1:9" ht="22" customHeight="1">
      <c r="A30" s="117" t="s">
        <v>71</v>
      </c>
      <c r="D30" s="116"/>
      <c r="F30" s="116"/>
    </row>
    <row r="31" spans="1:9">
      <c r="A31" s="117" t="s">
        <v>78</v>
      </c>
      <c r="B31" s="14">
        <v>23</v>
      </c>
      <c r="D31" s="118">
        <v>-47777562</v>
      </c>
      <c r="F31" s="118">
        <v>0</v>
      </c>
    </row>
    <row r="32" spans="1:9" ht="22">
      <c r="A32" s="67" t="s">
        <v>91</v>
      </c>
      <c r="D32" s="68">
        <f>SUM(D27:D31)</f>
        <v>191110249</v>
      </c>
      <c r="F32" s="68">
        <f>SUM(F27:F31)</f>
        <v>0</v>
      </c>
    </row>
    <row r="33" spans="1:7" ht="22.5" thickBot="1">
      <c r="A33" s="67" t="s">
        <v>92</v>
      </c>
      <c r="D33" s="69">
        <f>SUM(D23,D32)</f>
        <v>248922411</v>
      </c>
      <c r="F33" s="69">
        <f>SUM(F23,F32)</f>
        <v>7724725</v>
      </c>
    </row>
    <row r="34" spans="1:7" ht="16" customHeight="1" thickTop="1"/>
    <row r="35" spans="1:7" ht="22" thickBot="1">
      <c r="A35" s="13" t="s">
        <v>134</v>
      </c>
      <c r="B35" s="14">
        <v>24</v>
      </c>
      <c r="D35" s="91">
        <f>+D23/308000000</f>
        <v>0.18770182467532467</v>
      </c>
      <c r="E35" s="90"/>
      <c r="F35" s="91">
        <f>+F23/308000000</f>
        <v>2.5080275974025974E-2</v>
      </c>
      <c r="G35" s="90"/>
    </row>
    <row r="36" spans="1:7" ht="22.5" thickTop="1" thickBot="1">
      <c r="A36" s="13" t="s">
        <v>133</v>
      </c>
      <c r="B36" s="14">
        <v>24</v>
      </c>
      <c r="D36" s="91">
        <f>+D23/308078000</f>
        <v>0.18765430183265278</v>
      </c>
      <c r="E36" s="90"/>
      <c r="F36" s="91">
        <f>+F23/308000000</f>
        <v>2.5080275974025974E-2</v>
      </c>
      <c r="G36" s="90"/>
    </row>
    <row r="37" spans="1:7" ht="22" thickTop="1">
      <c r="D37" s="56"/>
      <c r="E37" s="37"/>
      <c r="F37" s="56"/>
      <c r="G37" s="37"/>
    </row>
    <row r="56" spans="1:1">
      <c r="A56" s="13" t="s">
        <v>60</v>
      </c>
    </row>
  </sheetData>
  <mergeCells count="2">
    <mergeCell ref="D6:G6"/>
    <mergeCell ref="D4:F4"/>
  </mergeCells>
  <phoneticPr fontId="0" type="noConversion"/>
  <pageMargins left="0.8" right="0.8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1E4F3-46D4-424F-B566-68D687C21A71}">
  <sheetPr>
    <tabColor rgb="FF92D050"/>
  </sheetPr>
  <dimension ref="A1:N20"/>
  <sheetViews>
    <sheetView view="pageBreakPreview" topLeftCell="A7" zoomScale="70" zoomScaleNormal="70" zoomScaleSheetLayoutView="70" workbookViewId="0">
      <selection activeCell="A18" sqref="A18"/>
    </sheetView>
  </sheetViews>
  <sheetFormatPr defaultColWidth="10.59765625" defaultRowHeight="24" customHeight="1"/>
  <cols>
    <col min="1" max="1" width="33.19921875" style="32" customWidth="1"/>
    <col min="2" max="2" width="0.59765625" style="32" customWidth="1"/>
    <col min="3" max="3" width="5.59765625" style="64" customWidth="1"/>
    <col min="4" max="4" width="1.59765625" style="64" customWidth="1"/>
    <col min="5" max="5" width="19.69921875" style="64" customWidth="1"/>
    <col min="6" max="6" width="1.59765625" style="64" customWidth="1"/>
    <col min="7" max="7" width="19.69921875" style="62" customWidth="1"/>
    <col min="8" max="8" width="1.59765625" style="62" customWidth="1"/>
    <col min="9" max="9" width="19.69921875" style="64" customWidth="1"/>
    <col min="10" max="10" width="1.59765625" style="64" customWidth="1"/>
    <col min="11" max="11" width="19.69921875" style="62" customWidth="1"/>
    <col min="12" max="12" width="1.69921875" style="110" customWidth="1"/>
    <col min="13" max="13" width="19.69921875" style="32" customWidth="1"/>
    <col min="14" max="16384" width="10.59765625" style="32"/>
  </cols>
  <sheetData>
    <row r="1" spans="1:14" ht="24" customHeight="1">
      <c r="A1" s="3" t="s">
        <v>58</v>
      </c>
      <c r="B1" s="3"/>
      <c r="C1" s="60"/>
      <c r="D1" s="60"/>
      <c r="E1" s="60"/>
      <c r="F1" s="60"/>
      <c r="G1" s="61"/>
      <c r="H1" s="61"/>
      <c r="I1" s="60"/>
      <c r="J1" s="60"/>
      <c r="K1" s="61"/>
    </row>
    <row r="2" spans="1:14" ht="24" customHeight="1">
      <c r="A2" s="3" t="s">
        <v>66</v>
      </c>
      <c r="B2" s="3"/>
      <c r="C2" s="60"/>
      <c r="D2" s="60"/>
      <c r="E2" s="60"/>
      <c r="F2" s="60"/>
      <c r="G2" s="61"/>
      <c r="H2" s="61"/>
      <c r="I2" s="60"/>
      <c r="J2" s="60"/>
      <c r="K2" s="61"/>
    </row>
    <row r="3" spans="1:14" ht="15.5" customHeight="1">
      <c r="A3" s="6"/>
      <c r="B3" s="6"/>
      <c r="C3" s="60"/>
      <c r="D3" s="60"/>
      <c r="E3" s="60"/>
      <c r="F3" s="60"/>
      <c r="G3" s="61"/>
      <c r="H3" s="61"/>
      <c r="I3" s="60"/>
      <c r="J3" s="60"/>
      <c r="K3" s="61"/>
    </row>
    <row r="4" spans="1:14" ht="24" customHeight="1">
      <c r="C4" s="32"/>
      <c r="D4" s="32"/>
      <c r="E4" s="84"/>
      <c r="F4" s="84"/>
      <c r="G4" s="84"/>
      <c r="H4" s="84"/>
      <c r="I4" s="84"/>
      <c r="J4" s="84"/>
      <c r="K4" s="63" t="s">
        <v>49</v>
      </c>
      <c r="L4" s="84"/>
      <c r="M4" s="84"/>
      <c r="N4" s="110"/>
    </row>
    <row r="5" spans="1:14" ht="24" customHeight="1">
      <c r="C5" s="32"/>
      <c r="D5" s="32"/>
      <c r="E5" s="84"/>
      <c r="F5" s="84"/>
      <c r="G5" s="145" t="s">
        <v>114</v>
      </c>
      <c r="H5" s="145"/>
      <c r="I5" s="145"/>
      <c r="J5" s="84"/>
      <c r="K5" s="124" t="s">
        <v>50</v>
      </c>
      <c r="L5" s="84"/>
      <c r="M5" s="84"/>
      <c r="N5" s="110"/>
    </row>
    <row r="6" spans="1:14" ht="24" customHeight="1">
      <c r="C6" s="32"/>
      <c r="D6" s="32"/>
      <c r="E6" s="63" t="s">
        <v>12</v>
      </c>
      <c r="F6" s="63"/>
      <c r="G6" s="63"/>
      <c r="H6" s="63"/>
      <c r="I6" s="63"/>
      <c r="J6" s="63"/>
      <c r="K6" s="32"/>
      <c r="L6" s="63"/>
      <c r="M6" s="62"/>
      <c r="N6" s="110"/>
    </row>
    <row r="7" spans="1:14" ht="24" customHeight="1">
      <c r="C7" s="32"/>
      <c r="D7" s="32"/>
      <c r="E7" s="63" t="s">
        <v>23</v>
      </c>
      <c r="F7" s="63"/>
      <c r="G7" s="63" t="s">
        <v>40</v>
      </c>
      <c r="H7" s="63"/>
      <c r="I7" s="63" t="s">
        <v>118</v>
      </c>
      <c r="J7" s="63"/>
      <c r="K7" s="63" t="s">
        <v>51</v>
      </c>
      <c r="L7" s="63"/>
      <c r="M7" s="63" t="s">
        <v>34</v>
      </c>
      <c r="N7" s="110"/>
    </row>
    <row r="8" spans="1:14" ht="24" customHeight="1">
      <c r="C8" s="32"/>
      <c r="D8" s="104"/>
      <c r="E8" s="63" t="s">
        <v>24</v>
      </c>
      <c r="F8" s="63"/>
      <c r="G8" s="63" t="s">
        <v>20</v>
      </c>
      <c r="H8" s="63"/>
      <c r="I8" s="63" t="s">
        <v>119</v>
      </c>
      <c r="J8" s="63"/>
      <c r="K8" s="63" t="s">
        <v>52</v>
      </c>
      <c r="L8" s="63"/>
      <c r="M8" s="63" t="s">
        <v>22</v>
      </c>
      <c r="N8" s="110"/>
    </row>
    <row r="9" spans="1:14" ht="24" customHeight="1">
      <c r="C9" s="32"/>
      <c r="D9" s="32"/>
      <c r="E9" s="146" t="s">
        <v>54</v>
      </c>
      <c r="F9" s="146"/>
      <c r="G9" s="146"/>
      <c r="H9" s="146"/>
      <c r="I9" s="146"/>
      <c r="J9" s="146"/>
      <c r="K9" s="146"/>
      <c r="L9" s="146"/>
      <c r="M9" s="146"/>
      <c r="N9" s="110"/>
    </row>
    <row r="10" spans="1:14" ht="24" customHeight="1">
      <c r="A10" s="31" t="s">
        <v>83</v>
      </c>
      <c r="B10" s="31"/>
      <c r="C10" s="31"/>
      <c r="D10" s="31"/>
      <c r="G10" s="64"/>
      <c r="H10" s="64"/>
      <c r="I10" s="62"/>
      <c r="J10" s="62"/>
      <c r="K10" s="64"/>
      <c r="L10" s="64"/>
      <c r="M10" s="62"/>
      <c r="N10" s="110"/>
    </row>
    <row r="11" spans="1:14" ht="24" customHeight="1">
      <c r="A11" s="31" t="s">
        <v>84</v>
      </c>
      <c r="B11" s="31"/>
      <c r="C11" s="31"/>
      <c r="D11" s="31"/>
      <c r="E11" s="76">
        <v>308000000</v>
      </c>
      <c r="F11" s="76"/>
      <c r="G11" s="76">
        <v>12800000</v>
      </c>
      <c r="H11" s="123"/>
      <c r="I11" s="103">
        <v>-10431762</v>
      </c>
      <c r="J11" s="123"/>
      <c r="K11" s="84">
        <v>227187136</v>
      </c>
      <c r="L11" s="123"/>
      <c r="M11" s="84">
        <f>SUM(E11:K11)</f>
        <v>537555374</v>
      </c>
      <c r="N11" s="110"/>
    </row>
    <row r="12" spans="1:14" ht="12" customHeight="1">
      <c r="A12" s="31"/>
      <c r="B12" s="31"/>
      <c r="C12" s="31"/>
      <c r="D12" s="31"/>
      <c r="E12" s="70"/>
      <c r="F12" s="76"/>
      <c r="G12" s="70"/>
      <c r="H12" s="79"/>
      <c r="I12" s="70"/>
      <c r="J12" s="79"/>
      <c r="K12" s="70"/>
      <c r="L12" s="76"/>
      <c r="M12" s="70"/>
      <c r="N12" s="110"/>
    </row>
    <row r="13" spans="1:14" ht="24" customHeight="1">
      <c r="A13" s="31" t="s">
        <v>93</v>
      </c>
      <c r="B13" s="31"/>
      <c r="C13" s="31"/>
      <c r="D13" s="31"/>
      <c r="E13" s="73"/>
      <c r="F13" s="72"/>
      <c r="G13" s="73"/>
      <c r="H13" s="72"/>
      <c r="I13" s="73"/>
      <c r="J13" s="72"/>
      <c r="K13" s="73"/>
      <c r="L13" s="74"/>
      <c r="M13" s="73"/>
      <c r="N13" s="110"/>
    </row>
    <row r="14" spans="1:14" ht="24" customHeight="1">
      <c r="A14" s="32" t="s">
        <v>94</v>
      </c>
      <c r="C14" s="32"/>
      <c r="D14" s="32"/>
      <c r="E14" s="93">
        <v>0</v>
      </c>
      <c r="F14" s="74"/>
      <c r="G14" s="93">
        <v>0</v>
      </c>
      <c r="H14" s="72"/>
      <c r="I14" s="71">
        <v>7724725</v>
      </c>
      <c r="J14" s="72"/>
      <c r="K14" s="93">
        <v>0</v>
      </c>
      <c r="L14" s="74"/>
      <c r="M14" s="63">
        <f>SUM(E14:K14)</f>
        <v>7724725</v>
      </c>
      <c r="N14" s="110"/>
    </row>
    <row r="15" spans="1:14" ht="24" customHeight="1">
      <c r="A15" s="31" t="s">
        <v>95</v>
      </c>
      <c r="B15" s="31"/>
      <c r="C15" s="31"/>
      <c r="D15" s="31"/>
      <c r="E15" s="86">
        <f>SUM(E14:E14)</f>
        <v>0</v>
      </c>
      <c r="F15" s="87"/>
      <c r="G15" s="86">
        <f>SUM(G14:G14)</f>
        <v>0</v>
      </c>
      <c r="H15" s="76"/>
      <c r="I15" s="86">
        <f>SUM(I14:I14)</f>
        <v>7724725</v>
      </c>
      <c r="J15" s="76"/>
      <c r="K15" s="86">
        <f>SUM(K14:K14)</f>
        <v>0</v>
      </c>
      <c r="L15" s="87"/>
      <c r="M15" s="86">
        <f>SUM(M14:M14)</f>
        <v>7724725</v>
      </c>
      <c r="N15" s="110"/>
    </row>
    <row r="16" spans="1:14" ht="12" customHeight="1">
      <c r="A16" s="31"/>
      <c r="B16" s="31"/>
      <c r="C16" s="31"/>
      <c r="D16" s="31"/>
      <c r="E16" s="70"/>
      <c r="F16" s="76"/>
      <c r="G16" s="70"/>
      <c r="H16" s="79"/>
      <c r="I16" s="70"/>
      <c r="J16" s="79"/>
      <c r="K16" s="70"/>
      <c r="L16" s="76"/>
      <c r="M16" s="70"/>
      <c r="N16" s="110"/>
    </row>
    <row r="17" spans="1:14" ht="24" customHeight="1">
      <c r="A17" s="77" t="s">
        <v>161</v>
      </c>
      <c r="B17" s="77"/>
      <c r="C17" s="77"/>
      <c r="D17" s="77"/>
      <c r="E17" s="93">
        <v>0</v>
      </c>
      <c r="F17" s="74"/>
      <c r="G17" s="93">
        <v>0</v>
      </c>
      <c r="H17" s="72"/>
      <c r="I17" s="73">
        <f>-K17</f>
        <v>9857667</v>
      </c>
      <c r="J17" s="72"/>
      <c r="K17" s="73">
        <v>-9857667</v>
      </c>
      <c r="L17" s="74"/>
      <c r="M17" s="63">
        <f>SUM(E17:K17)</f>
        <v>0</v>
      </c>
      <c r="N17" s="110"/>
    </row>
    <row r="18" spans="1:14" ht="24" customHeight="1" thickBot="1">
      <c r="A18" s="31" t="s">
        <v>85</v>
      </c>
      <c r="B18" s="31"/>
      <c r="C18" s="31"/>
      <c r="D18" s="31"/>
      <c r="E18" s="75">
        <f>SUM(E11)</f>
        <v>308000000</v>
      </c>
      <c r="F18" s="76"/>
      <c r="G18" s="75">
        <f>SUM(G11)</f>
        <v>12800000</v>
      </c>
      <c r="H18" s="76"/>
      <c r="I18" s="75">
        <f>I11+I15+I17</f>
        <v>7150630</v>
      </c>
      <c r="J18" s="76"/>
      <c r="K18" s="75">
        <f>K11+K15+K17</f>
        <v>217329469</v>
      </c>
      <c r="L18" s="76"/>
      <c r="M18" s="75">
        <f>M11+M15+M17</f>
        <v>545280099</v>
      </c>
      <c r="N18" s="110"/>
    </row>
    <row r="19" spans="1:14" ht="21" customHeight="1" thickTop="1">
      <c r="C19" s="32"/>
      <c r="D19" s="32"/>
      <c r="G19" s="64"/>
      <c r="H19" s="64"/>
      <c r="I19" s="62"/>
      <c r="J19" s="62"/>
      <c r="K19" s="64"/>
      <c r="L19" s="64"/>
      <c r="M19" s="62"/>
      <c r="N19" s="110"/>
    </row>
    <row r="20" spans="1:14" ht="24" customHeight="1">
      <c r="G20" s="64"/>
      <c r="H20" s="64"/>
      <c r="I20" s="62"/>
      <c r="J20" s="62"/>
      <c r="K20" s="64"/>
      <c r="L20" s="64"/>
      <c r="M20" s="62"/>
      <c r="N20" s="110"/>
    </row>
  </sheetData>
  <mergeCells count="2">
    <mergeCell ref="G5:I5"/>
    <mergeCell ref="E9:M9"/>
  </mergeCells>
  <pageMargins left="0.8" right="0.8" top="0.48" bottom="0.5" header="0.5" footer="0.5"/>
  <pageSetup paperSize="9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P29"/>
  <sheetViews>
    <sheetView view="pageBreakPreview" topLeftCell="A16" zoomScale="85" zoomScaleNormal="70" zoomScaleSheetLayoutView="85" workbookViewId="0">
      <selection activeCell="A27" sqref="A27"/>
    </sheetView>
  </sheetViews>
  <sheetFormatPr defaultColWidth="10.59765625" defaultRowHeight="24" customHeight="1"/>
  <cols>
    <col min="1" max="1" width="61.296875" style="32" customWidth="1"/>
    <col min="2" max="2" width="9.69921875" style="32" customWidth="1"/>
    <col min="3" max="3" width="13.19921875" style="64" customWidth="1"/>
    <col min="4" max="4" width="1.296875" style="64" customWidth="1"/>
    <col min="5" max="5" width="12.59765625" style="64" customWidth="1"/>
    <col min="6" max="6" width="2.69921875" style="64" customWidth="1"/>
    <col min="7" max="7" width="12.8984375" style="64" customWidth="1"/>
    <col min="8" max="8" width="1.59765625" style="64" customWidth="1"/>
    <col min="9" max="9" width="12.69921875" style="62" customWidth="1"/>
    <col min="10" max="10" width="1.59765625" style="62" customWidth="1"/>
    <col min="11" max="11" width="17" style="64" customWidth="1"/>
    <col min="12" max="12" width="1.59765625" style="64" customWidth="1"/>
    <col min="13" max="13" width="14.296875" style="62" customWidth="1"/>
    <col min="14" max="14" width="1.69921875" style="110" customWidth="1"/>
    <col min="15" max="15" width="15.09765625" style="32" customWidth="1"/>
    <col min="16" max="16" width="13.59765625" style="32" bestFit="1" customWidth="1"/>
    <col min="17" max="16384" width="10.59765625" style="32"/>
  </cols>
  <sheetData>
    <row r="1" spans="1:16" ht="24" customHeight="1">
      <c r="A1" s="3" t="s">
        <v>58</v>
      </c>
      <c r="B1" s="3"/>
      <c r="C1" s="60"/>
      <c r="D1" s="60"/>
      <c r="E1" s="60"/>
      <c r="F1" s="60"/>
      <c r="G1" s="60"/>
      <c r="H1" s="60"/>
      <c r="I1" s="61"/>
      <c r="J1" s="61"/>
      <c r="K1" s="60"/>
      <c r="L1" s="60"/>
      <c r="M1" s="61"/>
    </row>
    <row r="2" spans="1:16" ht="24" customHeight="1">
      <c r="A2" s="3" t="s">
        <v>66</v>
      </c>
      <c r="B2" s="3"/>
      <c r="C2" s="60"/>
      <c r="D2" s="60"/>
      <c r="E2" s="60"/>
      <c r="F2" s="60"/>
      <c r="G2" s="60"/>
      <c r="H2" s="60"/>
      <c r="I2" s="61"/>
      <c r="J2" s="61"/>
      <c r="K2" s="60"/>
      <c r="L2" s="60"/>
      <c r="M2" s="61"/>
    </row>
    <row r="3" spans="1:16" ht="15.5" customHeight="1">
      <c r="A3" s="6"/>
      <c r="B3" s="6"/>
      <c r="C3" s="60"/>
      <c r="D3" s="60"/>
      <c r="E3" s="60"/>
      <c r="F3" s="60"/>
      <c r="G3" s="60"/>
      <c r="H3" s="60"/>
      <c r="I3" s="61"/>
      <c r="J3" s="61"/>
      <c r="K3" s="60"/>
      <c r="L3" s="60"/>
      <c r="M3" s="61"/>
    </row>
    <row r="4" spans="1:16" ht="24" customHeight="1">
      <c r="C4" s="84"/>
      <c r="D4" s="84"/>
      <c r="E4" s="84"/>
      <c r="F4" s="84"/>
      <c r="G4" s="84"/>
      <c r="H4" s="84"/>
      <c r="I4" s="84"/>
      <c r="J4" s="84"/>
      <c r="K4" s="84"/>
      <c r="L4" s="84"/>
      <c r="M4" s="63" t="s">
        <v>49</v>
      </c>
      <c r="N4" s="84"/>
      <c r="O4" s="84"/>
      <c r="P4" s="110"/>
    </row>
    <row r="5" spans="1:16" ht="24" customHeight="1">
      <c r="C5" s="84"/>
      <c r="D5" s="84"/>
      <c r="E5" s="84"/>
      <c r="F5" s="84"/>
      <c r="G5" s="84"/>
      <c r="H5" s="84"/>
      <c r="I5" s="145" t="s">
        <v>114</v>
      </c>
      <c r="J5" s="145"/>
      <c r="K5" s="145"/>
      <c r="L5" s="84"/>
      <c r="M5" s="108" t="s">
        <v>50</v>
      </c>
      <c r="N5" s="84"/>
      <c r="O5" s="84"/>
      <c r="P5" s="110"/>
    </row>
    <row r="6" spans="1:16" ht="24" customHeight="1">
      <c r="C6" s="63" t="s">
        <v>12</v>
      </c>
      <c r="D6" s="63"/>
      <c r="E6" s="63"/>
      <c r="F6" s="63"/>
      <c r="G6" s="63" t="s">
        <v>51</v>
      </c>
      <c r="H6" s="63"/>
      <c r="I6" s="63"/>
      <c r="J6" s="63"/>
      <c r="K6" s="63"/>
      <c r="L6" s="63"/>
      <c r="M6" s="32"/>
      <c r="N6" s="63"/>
      <c r="O6" s="62"/>
      <c r="P6" s="110"/>
    </row>
    <row r="7" spans="1:16" ht="24" customHeight="1">
      <c r="C7" s="63" t="s">
        <v>23</v>
      </c>
      <c r="D7" s="63"/>
      <c r="E7" s="63" t="s">
        <v>122</v>
      </c>
      <c r="F7" s="63"/>
      <c r="G7" s="63" t="s">
        <v>120</v>
      </c>
      <c r="H7" s="63"/>
      <c r="I7" s="63" t="s">
        <v>40</v>
      </c>
      <c r="J7" s="63"/>
      <c r="K7" s="63" t="s">
        <v>118</v>
      </c>
      <c r="L7" s="63"/>
      <c r="M7" s="63" t="s">
        <v>51</v>
      </c>
      <c r="N7" s="63"/>
      <c r="O7" s="63" t="s">
        <v>34</v>
      </c>
      <c r="P7" s="110"/>
    </row>
    <row r="8" spans="1:16" ht="24" customHeight="1">
      <c r="B8" s="11" t="s">
        <v>0</v>
      </c>
      <c r="C8" s="63" t="s">
        <v>24</v>
      </c>
      <c r="D8" s="63"/>
      <c r="E8" s="63" t="s">
        <v>123</v>
      </c>
      <c r="F8" s="63"/>
      <c r="G8" s="63" t="s">
        <v>121</v>
      </c>
      <c r="H8" s="63"/>
      <c r="I8" s="63" t="s">
        <v>20</v>
      </c>
      <c r="J8" s="63"/>
      <c r="K8" s="63" t="s">
        <v>119</v>
      </c>
      <c r="L8" s="63"/>
      <c r="M8" s="63" t="s">
        <v>52</v>
      </c>
      <c r="N8" s="63"/>
      <c r="O8" s="63" t="s">
        <v>22</v>
      </c>
      <c r="P8" s="110"/>
    </row>
    <row r="9" spans="1:16" ht="24" customHeight="1">
      <c r="C9" s="146" t="s">
        <v>54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10"/>
    </row>
    <row r="10" spans="1:16" ht="24" customHeight="1">
      <c r="A10" s="31" t="s">
        <v>100</v>
      </c>
      <c r="B10" s="31"/>
      <c r="I10" s="64"/>
      <c r="J10" s="64"/>
      <c r="K10" s="62"/>
      <c r="L10" s="62"/>
      <c r="M10" s="64"/>
      <c r="N10" s="64"/>
      <c r="O10" s="62"/>
      <c r="P10" s="110"/>
    </row>
    <row r="11" spans="1:16" ht="24" customHeight="1">
      <c r="A11" s="31" t="s">
        <v>153</v>
      </c>
      <c r="B11" s="31"/>
      <c r="C11" s="76">
        <f>'SCE PY'!E18</f>
        <v>308000000</v>
      </c>
      <c r="D11" s="76"/>
      <c r="E11" s="76">
        <v>0</v>
      </c>
      <c r="F11" s="76"/>
      <c r="G11" s="76">
        <v>0</v>
      </c>
      <c r="H11" s="76"/>
      <c r="I11" s="76">
        <f>'SCE PY'!G18</f>
        <v>12800000</v>
      </c>
      <c r="J11" s="76"/>
      <c r="K11" s="76">
        <f>'SCE PY'!I18</f>
        <v>7150630</v>
      </c>
      <c r="L11" s="76"/>
      <c r="M11" s="76">
        <f>'SCE PY'!K18</f>
        <v>217329469</v>
      </c>
      <c r="N11" s="107"/>
      <c r="O11" s="84">
        <f>'SCE PY'!M18</f>
        <v>545280099</v>
      </c>
      <c r="P11" s="110"/>
    </row>
    <row r="12" spans="1:16" ht="24" customHeight="1">
      <c r="A12" s="31" t="s">
        <v>135</v>
      </c>
      <c r="B12" s="31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127"/>
      <c r="O12" s="84"/>
      <c r="P12" s="110"/>
    </row>
    <row r="13" spans="1:16" ht="24" customHeight="1">
      <c r="A13" s="32" t="s">
        <v>136</v>
      </c>
      <c r="B13" s="122">
        <v>3</v>
      </c>
      <c r="C13" s="128">
        <v>0</v>
      </c>
      <c r="D13" s="76"/>
      <c r="E13" s="128">
        <v>0</v>
      </c>
      <c r="F13" s="76"/>
      <c r="G13" s="128">
        <v>0</v>
      </c>
      <c r="H13" s="76"/>
      <c r="I13" s="128">
        <v>0</v>
      </c>
      <c r="J13" s="76"/>
      <c r="K13" s="129">
        <v>2064924</v>
      </c>
      <c r="L13" s="76"/>
      <c r="M13" s="128">
        <v>0</v>
      </c>
      <c r="N13" s="127"/>
      <c r="O13" s="126">
        <f>SUM(C13:M13)</f>
        <v>2064924</v>
      </c>
      <c r="P13" s="110"/>
    </row>
    <row r="14" spans="1:16" ht="24" customHeight="1">
      <c r="A14" s="31" t="s">
        <v>101</v>
      </c>
      <c r="B14" s="31"/>
      <c r="C14" s="76">
        <f>SUM(C11:C13)</f>
        <v>308000000</v>
      </c>
      <c r="D14" s="76"/>
      <c r="E14" s="76">
        <f>SUM(E11:E13)</f>
        <v>0</v>
      </c>
      <c r="F14" s="76"/>
      <c r="G14" s="76">
        <f>SUM(G11:G13)</f>
        <v>0</v>
      </c>
      <c r="H14" s="76"/>
      <c r="I14" s="76">
        <f>SUM(I11:I13)</f>
        <v>12800000</v>
      </c>
      <c r="J14" s="76"/>
      <c r="K14" s="76">
        <f>SUM(K11:K13)</f>
        <v>9215554</v>
      </c>
      <c r="L14" s="76"/>
      <c r="M14" s="76">
        <f>SUM(M11:M13)</f>
        <v>217329469</v>
      </c>
      <c r="N14" s="127"/>
      <c r="O14" s="76">
        <f>SUM(O11:O13)</f>
        <v>547345023</v>
      </c>
      <c r="P14" s="110"/>
    </row>
    <row r="15" spans="1:16" ht="7.5" customHeight="1">
      <c r="A15" s="31"/>
      <c r="B15" s="31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27"/>
      <c r="O15" s="84"/>
      <c r="P15" s="110"/>
    </row>
    <row r="16" spans="1:16" ht="24" customHeight="1">
      <c r="A16" s="31" t="s">
        <v>108</v>
      </c>
      <c r="B16" s="31"/>
      <c r="C16" s="76"/>
      <c r="D16" s="76"/>
      <c r="E16" s="76"/>
      <c r="F16" s="76"/>
      <c r="G16" s="76"/>
      <c r="H16" s="76"/>
      <c r="I16" s="76"/>
      <c r="J16" s="107"/>
      <c r="K16" s="103"/>
      <c r="L16" s="107"/>
      <c r="M16" s="84"/>
      <c r="N16" s="107"/>
      <c r="O16" s="84"/>
      <c r="P16" s="110"/>
    </row>
    <row r="17" spans="1:16" ht="24" customHeight="1">
      <c r="A17" s="31" t="s">
        <v>130</v>
      </c>
      <c r="B17" s="31"/>
      <c r="C17" s="76"/>
      <c r="D17" s="76"/>
      <c r="E17" s="76"/>
      <c r="F17" s="76"/>
      <c r="G17" s="76"/>
      <c r="H17" s="76"/>
      <c r="I17" s="76"/>
      <c r="J17" s="107"/>
      <c r="K17" s="103"/>
      <c r="L17" s="107"/>
      <c r="M17" s="84"/>
      <c r="N17" s="107"/>
      <c r="O17" s="84"/>
      <c r="P17" s="110"/>
    </row>
    <row r="18" spans="1:16" ht="24" customHeight="1">
      <c r="A18" s="32" t="s">
        <v>126</v>
      </c>
      <c r="B18" s="122">
        <v>16</v>
      </c>
      <c r="C18" s="72">
        <v>0</v>
      </c>
      <c r="D18" s="72"/>
      <c r="E18" s="72">
        <v>14200000</v>
      </c>
      <c r="F18" s="72"/>
      <c r="G18" s="72">
        <v>0</v>
      </c>
      <c r="H18" s="72"/>
      <c r="I18" s="72">
        <v>0</v>
      </c>
      <c r="J18" s="123"/>
      <c r="K18" s="64">
        <v>0</v>
      </c>
      <c r="L18" s="123"/>
      <c r="M18" s="63">
        <v>0</v>
      </c>
      <c r="N18" s="123"/>
      <c r="O18" s="63">
        <f>SUM(C18:M18)</f>
        <v>14200000</v>
      </c>
      <c r="P18" s="110"/>
    </row>
    <row r="19" spans="1:16" ht="24" customHeight="1">
      <c r="A19" s="32" t="s">
        <v>109</v>
      </c>
      <c r="B19" s="122">
        <v>17</v>
      </c>
      <c r="C19" s="64">
        <v>0</v>
      </c>
      <c r="D19" s="72"/>
      <c r="E19" s="72">
        <v>0</v>
      </c>
      <c r="F19" s="72"/>
      <c r="G19" s="72">
        <v>17395000</v>
      </c>
      <c r="H19" s="72"/>
      <c r="I19" s="72">
        <v>0</v>
      </c>
      <c r="J19" s="107"/>
      <c r="K19" s="64">
        <v>0</v>
      </c>
      <c r="L19" s="107"/>
      <c r="M19" s="63">
        <v>0</v>
      </c>
      <c r="N19" s="107"/>
      <c r="O19" s="63">
        <f>SUM(D19:M19)</f>
        <v>17395000</v>
      </c>
      <c r="P19" s="110"/>
    </row>
    <row r="20" spans="1:16" ht="24" customHeight="1">
      <c r="A20" s="119" t="s">
        <v>131</v>
      </c>
      <c r="B20" s="31"/>
      <c r="C20" s="120">
        <f>SUM(C18:C19)</f>
        <v>0</v>
      </c>
      <c r="D20" s="76"/>
      <c r="E20" s="120">
        <f>SUM(E18:E19)</f>
        <v>14200000</v>
      </c>
      <c r="F20" s="76"/>
      <c r="G20" s="120">
        <f>SUM(G18:G19)</f>
        <v>17395000</v>
      </c>
      <c r="H20" s="76"/>
      <c r="I20" s="120">
        <f>SUM(I18:I19)</f>
        <v>0</v>
      </c>
      <c r="J20" s="107"/>
      <c r="K20" s="120">
        <f>SUM(K18:K19)</f>
        <v>0</v>
      </c>
      <c r="L20" s="107"/>
      <c r="M20" s="120">
        <f>SUM(M18:M19)</f>
        <v>0</v>
      </c>
      <c r="N20" s="107"/>
      <c r="O20" s="120">
        <f>SUM(O18:O19)</f>
        <v>31595000</v>
      </c>
      <c r="P20" s="110"/>
    </row>
    <row r="21" spans="1:16" ht="6" customHeight="1">
      <c r="A21" s="31"/>
      <c r="B21" s="31"/>
      <c r="C21" s="70"/>
      <c r="D21" s="76"/>
      <c r="E21" s="70"/>
      <c r="F21" s="70"/>
      <c r="G21" s="70"/>
      <c r="H21" s="76"/>
      <c r="I21" s="70"/>
      <c r="J21" s="79"/>
      <c r="K21" s="70"/>
      <c r="L21" s="79"/>
      <c r="M21" s="70"/>
      <c r="N21" s="76"/>
      <c r="O21" s="70"/>
      <c r="P21" s="110"/>
    </row>
    <row r="22" spans="1:16" ht="24" customHeight="1">
      <c r="A22" s="31" t="s">
        <v>93</v>
      </c>
      <c r="B22" s="31"/>
      <c r="C22" s="73"/>
      <c r="D22" s="72"/>
      <c r="E22" s="73"/>
      <c r="F22" s="73"/>
      <c r="G22" s="73"/>
      <c r="H22" s="72"/>
      <c r="I22" s="73"/>
      <c r="J22" s="72"/>
      <c r="K22" s="73"/>
      <c r="L22" s="72"/>
      <c r="M22" s="73"/>
      <c r="N22" s="74"/>
      <c r="O22" s="73"/>
      <c r="P22" s="110"/>
    </row>
    <row r="23" spans="1:16" ht="24" customHeight="1">
      <c r="A23" s="32" t="s">
        <v>94</v>
      </c>
      <c r="C23" s="93">
        <v>0</v>
      </c>
      <c r="D23" s="74"/>
      <c r="E23" s="93">
        <v>0</v>
      </c>
      <c r="F23" s="93"/>
      <c r="G23" s="93">
        <v>0</v>
      </c>
      <c r="H23" s="74"/>
      <c r="I23" s="93">
        <v>0</v>
      </c>
      <c r="J23" s="72"/>
      <c r="K23" s="71">
        <f>SI!D23</f>
        <v>57812162</v>
      </c>
      <c r="L23" s="72"/>
      <c r="M23" s="93">
        <v>0</v>
      </c>
      <c r="N23" s="74"/>
      <c r="O23" s="63">
        <f>SUM(C23:M23)</f>
        <v>57812162</v>
      </c>
      <c r="P23" s="110">
        <f>O23-SI!D23</f>
        <v>0</v>
      </c>
    </row>
    <row r="24" spans="1:16" ht="24" customHeight="1">
      <c r="A24" s="32" t="s">
        <v>88</v>
      </c>
      <c r="B24" s="122" t="s">
        <v>152</v>
      </c>
      <c r="C24" s="93">
        <v>0</v>
      </c>
      <c r="D24" s="74"/>
      <c r="E24" s="93">
        <v>0</v>
      </c>
      <c r="F24" s="93"/>
      <c r="G24" s="93">
        <v>0</v>
      </c>
      <c r="H24" s="74"/>
      <c r="I24" s="93">
        <v>0</v>
      </c>
      <c r="J24" s="72"/>
      <c r="K24" s="93">
        <v>-441452</v>
      </c>
      <c r="L24" s="72"/>
      <c r="M24" s="93">
        <v>191551701</v>
      </c>
      <c r="N24" s="74"/>
      <c r="O24" s="63">
        <f>SUM(C24:M24)</f>
        <v>191110249</v>
      </c>
      <c r="P24" s="110">
        <f>O24-SI!D32</f>
        <v>0</v>
      </c>
    </row>
    <row r="25" spans="1:16" ht="24" customHeight="1">
      <c r="A25" s="31" t="s">
        <v>95</v>
      </c>
      <c r="B25" s="31"/>
      <c r="C25" s="86">
        <f>SUM(C23:C24)</f>
        <v>0</v>
      </c>
      <c r="D25" s="87"/>
      <c r="E25" s="86">
        <f>SUM(E23:E24)</f>
        <v>0</v>
      </c>
      <c r="F25" s="87"/>
      <c r="G25" s="86">
        <f>SUM(G23:G24)</f>
        <v>0</v>
      </c>
      <c r="H25" s="87"/>
      <c r="I25" s="86">
        <f>SUM(I23:I24)</f>
        <v>0</v>
      </c>
      <c r="J25" s="76"/>
      <c r="K25" s="86">
        <f>SUM(K23:K24)</f>
        <v>57370710</v>
      </c>
      <c r="L25" s="76"/>
      <c r="M25" s="86">
        <f>SUM(M23:M24)</f>
        <v>191551701</v>
      </c>
      <c r="N25" s="87"/>
      <c r="O25" s="86">
        <f>SUM(O23:O24)</f>
        <v>248922411</v>
      </c>
      <c r="P25" s="110"/>
    </row>
    <row r="26" spans="1:16" ht="7.5" customHeight="1">
      <c r="A26" s="31"/>
      <c r="B26" s="31"/>
      <c r="C26" s="70"/>
      <c r="D26" s="76"/>
      <c r="E26" s="70"/>
      <c r="F26" s="70"/>
      <c r="G26" s="70"/>
      <c r="H26" s="76"/>
      <c r="I26" s="70"/>
      <c r="J26" s="79"/>
      <c r="K26" s="70"/>
      <c r="L26" s="79"/>
      <c r="M26" s="70"/>
      <c r="N26" s="76"/>
      <c r="O26" s="70"/>
      <c r="P26" s="110"/>
    </row>
    <row r="27" spans="1:16" ht="24" customHeight="1">
      <c r="A27" s="77" t="s">
        <v>161</v>
      </c>
      <c r="B27" s="139">
        <v>18</v>
      </c>
      <c r="C27" s="93">
        <v>0</v>
      </c>
      <c r="D27" s="74"/>
      <c r="E27" s="93">
        <v>0</v>
      </c>
      <c r="F27" s="93"/>
      <c r="G27" s="93">
        <v>0</v>
      </c>
      <c r="H27" s="74"/>
      <c r="I27" s="93">
        <v>0</v>
      </c>
      <c r="J27" s="72"/>
      <c r="K27" s="73">
        <f>-M27</f>
        <v>9857667</v>
      </c>
      <c r="L27" s="72"/>
      <c r="M27" s="73">
        <v>-9857667</v>
      </c>
      <c r="N27" s="74"/>
      <c r="O27" s="71">
        <f>SUM(C27:M27)</f>
        <v>0</v>
      </c>
      <c r="P27" s="110"/>
    </row>
    <row r="28" spans="1:16" ht="24" customHeight="1" thickBot="1">
      <c r="A28" s="31" t="s">
        <v>102</v>
      </c>
      <c r="B28" s="31"/>
      <c r="C28" s="75">
        <f>C20+C25+C27+C14</f>
        <v>308000000</v>
      </c>
      <c r="D28" s="76"/>
      <c r="E28" s="75">
        <f>E20+E25+E27+E14</f>
        <v>14200000</v>
      </c>
      <c r="F28" s="76"/>
      <c r="G28" s="75">
        <f>G20+G25+G27+G14</f>
        <v>17395000</v>
      </c>
      <c r="H28" s="76"/>
      <c r="I28" s="75">
        <f>I20+I25+I27+I14</f>
        <v>12800000</v>
      </c>
      <c r="J28" s="76"/>
      <c r="K28" s="75">
        <f>K20+K25+K27+K14</f>
        <v>76443931</v>
      </c>
      <c r="L28" s="76"/>
      <c r="M28" s="75">
        <f>M20+M25+M27+M14</f>
        <v>399023503</v>
      </c>
      <c r="N28" s="76"/>
      <c r="O28" s="75">
        <f>O20+O25+O27+O14</f>
        <v>827862434</v>
      </c>
      <c r="P28" s="110"/>
    </row>
    <row r="29" spans="1:16" ht="24" customHeight="1" thickTop="1">
      <c r="C29" s="64">
        <f>C28-SFP!D57</f>
        <v>0</v>
      </c>
      <c r="G29" s="64">
        <f>G28-SFP!D59</f>
        <v>0</v>
      </c>
      <c r="I29" s="64">
        <f>I28-SFP!D62</f>
        <v>0</v>
      </c>
      <c r="J29" s="64"/>
      <c r="K29" s="62">
        <f>K28-SFP!D63</f>
        <v>0</v>
      </c>
      <c r="L29" s="62"/>
      <c r="M29" s="64">
        <f>M28-SFP!D64</f>
        <v>0</v>
      </c>
      <c r="N29" s="64"/>
      <c r="O29" s="62">
        <f>O28-SFP!D65</f>
        <v>0</v>
      </c>
      <c r="P29" s="110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82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F70"/>
  <sheetViews>
    <sheetView view="pageBreakPreview" topLeftCell="A58" zoomScale="85" zoomScaleNormal="70" zoomScaleSheetLayoutView="85" workbookViewId="0">
      <selection activeCell="A51" sqref="A51"/>
    </sheetView>
  </sheetViews>
  <sheetFormatPr defaultColWidth="9.09765625" defaultRowHeight="22.5" customHeight="1"/>
  <cols>
    <col min="1" max="1" width="64.59765625" style="13" customWidth="1"/>
    <col min="2" max="2" width="15.8984375" style="39" customWidth="1"/>
    <col min="3" max="3" width="1.8984375" style="39" customWidth="1"/>
    <col min="4" max="4" width="13.8984375" style="39" customWidth="1"/>
    <col min="5" max="5" width="11.69921875" style="15" bestFit="1" customWidth="1"/>
    <col min="6" max="6" width="11.59765625" style="15" bestFit="1" customWidth="1"/>
    <col min="7" max="7" width="11.69921875" style="15" bestFit="1" customWidth="1"/>
    <col min="8" max="16384" width="9.09765625" style="15"/>
  </cols>
  <sheetData>
    <row r="1" spans="1:6" s="5" customFormat="1" ht="22.5" customHeight="1">
      <c r="A1" s="3" t="s">
        <v>58</v>
      </c>
      <c r="B1" s="57"/>
      <c r="C1" s="57"/>
      <c r="D1" s="57"/>
    </row>
    <row r="2" spans="1:6" s="5" customFormat="1" ht="22.5" customHeight="1">
      <c r="A2" s="3" t="s">
        <v>56</v>
      </c>
      <c r="B2" s="57"/>
      <c r="C2" s="57"/>
      <c r="D2" s="57"/>
    </row>
    <row r="3" spans="1:6" s="12" customFormat="1" ht="21.65" customHeight="1">
      <c r="A3" s="10"/>
      <c r="B3" s="57"/>
      <c r="C3" s="57"/>
      <c r="D3" s="57"/>
    </row>
    <row r="4" spans="1:6" ht="21.5">
      <c r="B4" s="144" t="s">
        <v>87</v>
      </c>
      <c r="C4" s="144"/>
      <c r="D4" s="144"/>
    </row>
    <row r="5" spans="1:6" ht="21.5">
      <c r="B5" s="94" t="s">
        <v>99</v>
      </c>
      <c r="C5" s="95"/>
      <c r="D5" s="94" t="s">
        <v>82</v>
      </c>
    </row>
    <row r="6" spans="1:6" ht="21.5">
      <c r="B6" s="147" t="s">
        <v>54</v>
      </c>
      <c r="C6" s="147"/>
      <c r="D6" s="147"/>
    </row>
    <row r="7" spans="1:6" ht="22.5" customHeight="1">
      <c r="A7" s="33" t="s">
        <v>18</v>
      </c>
      <c r="B7" s="130"/>
      <c r="C7" s="105"/>
      <c r="D7" s="105"/>
    </row>
    <row r="8" spans="1:6" ht="22.5" customHeight="1">
      <c r="A8" s="34" t="s">
        <v>67</v>
      </c>
      <c r="B8" s="39">
        <f>SI!D23</f>
        <v>57812162</v>
      </c>
      <c r="D8" s="39">
        <f>SI!F23</f>
        <v>7724725</v>
      </c>
      <c r="E8" s="52"/>
    </row>
    <row r="9" spans="1:6" ht="22.5" customHeight="1">
      <c r="A9" s="35" t="s">
        <v>72</v>
      </c>
    </row>
    <row r="10" spans="1:6" ht="22.5" customHeight="1">
      <c r="A10" s="34" t="s">
        <v>73</v>
      </c>
      <c r="B10" s="39">
        <f>-SI!D22</f>
        <v>2410215</v>
      </c>
      <c r="D10" s="39">
        <f>-SI!F22</f>
        <v>9886201</v>
      </c>
    </row>
    <row r="11" spans="1:6" ht="22.5" customHeight="1">
      <c r="A11" s="34" t="s">
        <v>53</v>
      </c>
      <c r="B11" s="39">
        <v>68841480</v>
      </c>
      <c r="D11" s="39">
        <v>61111129</v>
      </c>
    </row>
    <row r="12" spans="1:6" ht="22.5" customHeight="1">
      <c r="A12" s="34" t="s">
        <v>38</v>
      </c>
      <c r="B12" s="39">
        <f>-SI!D20</f>
        <v>21380732</v>
      </c>
      <c r="D12" s="39">
        <f>-SI!F20</f>
        <v>23606678</v>
      </c>
      <c r="E12" s="52"/>
    </row>
    <row r="13" spans="1:6" ht="22.5" customHeight="1">
      <c r="A13" s="88" t="s">
        <v>65</v>
      </c>
      <c r="B13" s="39">
        <v>-40019</v>
      </c>
      <c r="D13" s="39">
        <v>-148795</v>
      </c>
    </row>
    <row r="14" spans="1:6" ht="22.5" customHeight="1">
      <c r="A14" s="34" t="s">
        <v>137</v>
      </c>
      <c r="B14" s="39">
        <v>-390000</v>
      </c>
      <c r="D14" s="39">
        <v>0</v>
      </c>
      <c r="E14" s="52"/>
      <c r="F14" s="52"/>
    </row>
    <row r="15" spans="1:6" ht="22.5" customHeight="1">
      <c r="A15" s="34" t="s">
        <v>138</v>
      </c>
      <c r="B15" s="39">
        <v>2315022</v>
      </c>
      <c r="D15" s="39">
        <v>0</v>
      </c>
      <c r="E15" s="52"/>
      <c r="F15" s="52"/>
    </row>
    <row r="16" spans="1:6" ht="22.5" customHeight="1">
      <c r="A16" s="134" t="s">
        <v>144</v>
      </c>
      <c r="B16" s="39">
        <v>-817654</v>
      </c>
      <c r="D16" s="39">
        <v>-279145</v>
      </c>
    </row>
    <row r="17" spans="1:6" ht="22.5" customHeight="1">
      <c r="A17" s="34" t="s">
        <v>96</v>
      </c>
      <c r="B17" s="39">
        <v>-569733</v>
      </c>
      <c r="D17" s="92">
        <v>-376554</v>
      </c>
      <c r="E17" s="52"/>
    </row>
    <row r="18" spans="1:6" ht="22.5" customHeight="1">
      <c r="A18" s="34" t="s">
        <v>79</v>
      </c>
      <c r="B18" s="92">
        <v>1616969</v>
      </c>
      <c r="D18" s="92">
        <v>3077355</v>
      </c>
    </row>
    <row r="19" spans="1:6" ht="22.5" customHeight="1">
      <c r="A19" s="34" t="s">
        <v>141</v>
      </c>
      <c r="B19" s="92">
        <v>17395000</v>
      </c>
      <c r="D19" s="92">
        <v>0</v>
      </c>
    </row>
    <row r="20" spans="1:6" ht="22.5" customHeight="1">
      <c r="A20" s="34"/>
      <c r="B20" s="99">
        <f>SUM(B8:B19)</f>
        <v>169954174</v>
      </c>
      <c r="C20" s="47"/>
      <c r="D20" s="99">
        <f>SUM(D8:D19)</f>
        <v>104601594</v>
      </c>
    </row>
    <row r="21" spans="1:6" ht="9" customHeight="1"/>
    <row r="22" spans="1:6" ht="21.5">
      <c r="A22" s="35" t="s">
        <v>37</v>
      </c>
      <c r="B22" s="47"/>
      <c r="C22" s="47"/>
      <c r="D22" s="47"/>
    </row>
    <row r="23" spans="1:6" ht="21.5">
      <c r="A23" s="34" t="s">
        <v>103</v>
      </c>
      <c r="B23" s="92">
        <v>46169299</v>
      </c>
      <c r="C23" s="66"/>
      <c r="D23" s="92">
        <v>53067247</v>
      </c>
      <c r="F23" s="52"/>
    </row>
    <row r="24" spans="1:6" ht="21.5">
      <c r="A24" s="34" t="s">
        <v>35</v>
      </c>
      <c r="B24" s="47">
        <v>-20469092</v>
      </c>
      <c r="C24" s="66"/>
      <c r="D24" s="47">
        <v>-52171287</v>
      </c>
    </row>
    <row r="25" spans="1:6" ht="21.5">
      <c r="A25" s="34" t="s">
        <v>27</v>
      </c>
      <c r="B25" s="47">
        <v>-5115595</v>
      </c>
      <c r="C25" s="66"/>
      <c r="D25" s="47">
        <v>4901706</v>
      </c>
    </row>
    <row r="26" spans="1:6" ht="21.5">
      <c r="A26" s="34" t="s">
        <v>89</v>
      </c>
      <c r="B26" s="47">
        <v>-374960</v>
      </c>
      <c r="C26" s="66"/>
      <c r="D26" s="47">
        <v>-1307800</v>
      </c>
    </row>
    <row r="27" spans="1:6" ht="21.5">
      <c r="A27" s="34" t="s">
        <v>104</v>
      </c>
      <c r="B27" s="39">
        <v>70157189</v>
      </c>
      <c r="C27" s="66"/>
      <c r="D27" s="39">
        <v>15757445</v>
      </c>
    </row>
    <row r="28" spans="1:6" ht="21.5">
      <c r="A28" s="34" t="s">
        <v>59</v>
      </c>
      <c r="B28" s="39">
        <v>418911</v>
      </c>
      <c r="C28" s="66"/>
      <c r="D28" s="39">
        <v>8794245</v>
      </c>
    </row>
    <row r="29" spans="1:6" ht="21.5">
      <c r="A29" s="34" t="s">
        <v>45</v>
      </c>
      <c r="B29" s="92">
        <v>-20973554</v>
      </c>
      <c r="C29" s="66"/>
      <c r="D29" s="92">
        <v>12885523</v>
      </c>
    </row>
    <row r="30" spans="1:6" ht="21.5">
      <c r="A30" s="34" t="s">
        <v>7</v>
      </c>
      <c r="B30" s="47">
        <v>5902651</v>
      </c>
      <c r="C30" s="66"/>
      <c r="D30" s="47">
        <v>318476</v>
      </c>
    </row>
    <row r="31" spans="1:6" ht="21.5">
      <c r="A31" s="34" t="s">
        <v>107</v>
      </c>
      <c r="B31" s="47">
        <v>-312800</v>
      </c>
      <c r="C31" s="66"/>
      <c r="D31" s="47">
        <v>0</v>
      </c>
    </row>
    <row r="32" spans="1:6" ht="21.5">
      <c r="A32" s="34" t="s">
        <v>79</v>
      </c>
      <c r="B32" s="47">
        <v>-380377</v>
      </c>
      <c r="C32" s="66"/>
      <c r="D32" s="47">
        <v>-946272</v>
      </c>
    </row>
    <row r="33" spans="1:4" ht="21.5">
      <c r="A33" s="34" t="s">
        <v>97</v>
      </c>
      <c r="B33" s="96">
        <f>SUM(B20,B23:B32)</f>
        <v>244975846</v>
      </c>
      <c r="C33" s="97"/>
      <c r="D33" s="96">
        <f>SUM(D20,D23:D32)</f>
        <v>145900877</v>
      </c>
    </row>
    <row r="34" spans="1:4" ht="21.5">
      <c r="A34" s="34" t="s">
        <v>158</v>
      </c>
      <c r="B34" s="47">
        <v>674962</v>
      </c>
      <c r="C34" s="66"/>
      <c r="D34" s="47">
        <v>-3488</v>
      </c>
    </row>
    <row r="35" spans="1:4" ht="22">
      <c r="A35" s="21" t="s">
        <v>74</v>
      </c>
      <c r="B35" s="81">
        <f>SUM(B33:B34)</f>
        <v>245650808</v>
      </c>
      <c r="C35" s="82"/>
      <c r="D35" s="81">
        <f>SUM(D33:D34)</f>
        <v>145897389</v>
      </c>
    </row>
    <row r="36" spans="1:4" ht="22.5" customHeight="1">
      <c r="B36" s="78"/>
      <c r="C36" s="15"/>
      <c r="D36" s="78"/>
    </row>
    <row r="37" spans="1:4" s="5" customFormat="1" ht="22.5" customHeight="1">
      <c r="A37" s="3" t="s">
        <v>58</v>
      </c>
      <c r="B37" s="57"/>
      <c r="C37" s="57"/>
      <c r="D37" s="57"/>
    </row>
    <row r="38" spans="1:4" s="5" customFormat="1" ht="22.5" customHeight="1">
      <c r="A38" s="3" t="s">
        <v>56</v>
      </c>
      <c r="B38" s="57"/>
      <c r="C38" s="57"/>
      <c r="D38" s="57"/>
    </row>
    <row r="39" spans="1:4" s="5" customFormat="1" ht="22.5" customHeight="1">
      <c r="A39" s="6"/>
      <c r="B39" s="58"/>
      <c r="C39" s="58"/>
      <c r="D39" s="58"/>
    </row>
    <row r="40" spans="1:4" ht="22.5" customHeight="1">
      <c r="B40" s="144" t="str">
        <f>B4</f>
        <v>สำหรับปีสิ้นสุดวันที่ 31 ธันวาคม</v>
      </c>
      <c r="C40" s="144"/>
      <c r="D40" s="144"/>
    </row>
    <row r="41" spans="1:4" ht="22.5" customHeight="1">
      <c r="B41" s="94" t="s">
        <v>99</v>
      </c>
      <c r="C41" s="95"/>
      <c r="D41" s="94" t="s">
        <v>82</v>
      </c>
    </row>
    <row r="42" spans="1:4" ht="22.5" customHeight="1">
      <c r="B42" s="147" t="s">
        <v>54</v>
      </c>
      <c r="C42" s="147"/>
      <c r="D42" s="147"/>
    </row>
    <row r="43" spans="1:4" ht="22.5" customHeight="1">
      <c r="A43" s="29" t="s">
        <v>19</v>
      </c>
    </row>
    <row r="44" spans="1:4" ht="22.5" customHeight="1">
      <c r="A44" s="13" t="s">
        <v>145</v>
      </c>
      <c r="B44" s="39">
        <v>0</v>
      </c>
      <c r="D44" s="39">
        <v>10089100</v>
      </c>
    </row>
    <row r="45" spans="1:4" ht="22.5" customHeight="1">
      <c r="A45" s="13" t="s">
        <v>77</v>
      </c>
      <c r="B45" s="39">
        <v>-145024483</v>
      </c>
      <c r="D45" s="39">
        <v>-43259189</v>
      </c>
    </row>
    <row r="46" spans="1:4" ht="22.5" customHeight="1">
      <c r="A46" s="13" t="s">
        <v>139</v>
      </c>
      <c r="B46" s="39">
        <v>-3971570</v>
      </c>
      <c r="D46" s="39">
        <v>0</v>
      </c>
    </row>
    <row r="47" spans="1:4" ht="22.5" customHeight="1">
      <c r="A47" s="13" t="s">
        <v>68</v>
      </c>
      <c r="B47" s="39">
        <v>966161</v>
      </c>
      <c r="D47" s="39">
        <v>376629</v>
      </c>
    </row>
    <row r="48" spans="1:4" ht="22.5" customHeight="1">
      <c r="A48" s="13" t="s">
        <v>76</v>
      </c>
      <c r="B48" s="39">
        <v>40019</v>
      </c>
      <c r="D48" s="39">
        <v>148795</v>
      </c>
    </row>
    <row r="49" spans="1:4" s="30" customFormat="1" ht="22.5" customHeight="1">
      <c r="A49" s="21" t="s">
        <v>155</v>
      </c>
      <c r="B49" s="43">
        <f>SUM(B44:B48)</f>
        <v>-147989873</v>
      </c>
      <c r="C49" s="44"/>
      <c r="D49" s="43">
        <f>SUM(D44:D48)</f>
        <v>-32644665</v>
      </c>
    </row>
    <row r="50" spans="1:4" ht="15.75" customHeight="1"/>
    <row r="51" spans="1:4" ht="22.5" customHeight="1">
      <c r="A51" s="29" t="s">
        <v>25</v>
      </c>
    </row>
    <row r="52" spans="1:4" ht="22.5" customHeight="1">
      <c r="A52" s="13" t="s">
        <v>156</v>
      </c>
      <c r="B52" s="47">
        <v>-72414710</v>
      </c>
      <c r="D52" s="47">
        <v>-104347323</v>
      </c>
    </row>
    <row r="53" spans="1:4" ht="22.5" customHeight="1">
      <c r="A53" s="13" t="s">
        <v>140</v>
      </c>
      <c r="B53" s="47">
        <v>14200000</v>
      </c>
      <c r="D53" s="47">
        <v>0</v>
      </c>
    </row>
    <row r="54" spans="1:4" ht="22.5" customHeight="1">
      <c r="A54" s="13" t="s">
        <v>160</v>
      </c>
      <c r="B54" s="47"/>
      <c r="D54" s="47"/>
    </row>
    <row r="55" spans="1:4" ht="22.5" customHeight="1">
      <c r="A55" s="140" t="s">
        <v>159</v>
      </c>
      <c r="B55" s="47">
        <v>-2699274</v>
      </c>
      <c r="D55" s="47">
        <v>0</v>
      </c>
    </row>
    <row r="56" spans="1:4" ht="22.5" customHeight="1">
      <c r="A56" s="13" t="s">
        <v>80</v>
      </c>
      <c r="B56" s="47">
        <v>-16634350</v>
      </c>
      <c r="D56" s="47">
        <v>-21194451</v>
      </c>
    </row>
    <row r="57" spans="1:4" ht="22.5" customHeight="1">
      <c r="A57" s="13" t="s">
        <v>81</v>
      </c>
      <c r="B57" s="47">
        <v>-5018895</v>
      </c>
      <c r="D57" s="47">
        <v>-3618957</v>
      </c>
    </row>
    <row r="58" spans="1:4" s="30" customFormat="1" ht="22.5" customHeight="1">
      <c r="A58" s="21" t="s">
        <v>154</v>
      </c>
      <c r="B58" s="43">
        <f>SUM(B52:B57)</f>
        <v>-82567229</v>
      </c>
      <c r="C58" s="44"/>
      <c r="D58" s="43">
        <f>SUM(D52:D57)</f>
        <v>-129160731</v>
      </c>
    </row>
    <row r="59" spans="1:4" ht="15.75" customHeight="1"/>
    <row r="60" spans="1:4" ht="22.5" customHeight="1">
      <c r="A60" s="13" t="s">
        <v>98</v>
      </c>
      <c r="B60" s="59"/>
      <c r="C60" s="44"/>
      <c r="D60" s="59"/>
    </row>
    <row r="61" spans="1:4" ht="22.5" customHeight="1">
      <c r="A61" s="13" t="s">
        <v>142</v>
      </c>
      <c r="B61" s="131">
        <f>+B35+B49+B58</f>
        <v>15093706</v>
      </c>
      <c r="C61" s="44"/>
      <c r="D61" s="131">
        <f>+D35+D49+D58</f>
        <v>-15908007</v>
      </c>
    </row>
    <row r="62" spans="1:4" ht="22.5" customHeight="1">
      <c r="A62" s="13" t="s">
        <v>143</v>
      </c>
      <c r="B62" s="132">
        <v>-29492</v>
      </c>
      <c r="D62" s="132">
        <v>0</v>
      </c>
    </row>
    <row r="63" spans="1:4" ht="22.5" customHeight="1">
      <c r="A63" s="21" t="s">
        <v>98</v>
      </c>
      <c r="B63" s="133">
        <f>SUM(B61:B62)</f>
        <v>15064214</v>
      </c>
      <c r="C63" s="44"/>
      <c r="D63" s="133">
        <f>SUM(D61:D62)</f>
        <v>-15908007</v>
      </c>
    </row>
    <row r="64" spans="1:4" ht="22.5" customHeight="1">
      <c r="A64" s="13" t="s">
        <v>43</v>
      </c>
      <c r="B64" s="47">
        <v>9155430</v>
      </c>
      <c r="C64" s="53"/>
      <c r="D64" s="47">
        <v>25063437</v>
      </c>
    </row>
    <row r="65" spans="1:6" ht="22.5" customHeight="1" thickBot="1">
      <c r="A65" s="21" t="s">
        <v>57</v>
      </c>
      <c r="B65" s="85">
        <f>SUM(B63:B64)</f>
        <v>24219644</v>
      </c>
      <c r="C65" s="44"/>
      <c r="D65" s="85">
        <f>SUM(D63:D64)</f>
        <v>9155430</v>
      </c>
      <c r="E65" s="52">
        <f>B65-SFP!D8</f>
        <v>0</v>
      </c>
      <c r="F65" s="52">
        <f>D65-SFP!F8</f>
        <v>0</v>
      </c>
    </row>
    <row r="66" spans="1:6" ht="15.75" customHeight="1" thickTop="1">
      <c r="B66" s="101"/>
    </row>
    <row r="67" spans="1:6" ht="22.5" customHeight="1">
      <c r="A67" s="29" t="s">
        <v>146</v>
      </c>
      <c r="B67" s="101"/>
      <c r="D67" s="101"/>
    </row>
    <row r="69" spans="1:6" ht="22.5" customHeight="1">
      <c r="A69" s="21" t="s">
        <v>147</v>
      </c>
    </row>
    <row r="70" spans="1:6" ht="22.5" customHeight="1">
      <c r="A70" s="13" t="s">
        <v>148</v>
      </c>
      <c r="B70" s="39">
        <v>1914427</v>
      </c>
      <c r="D70" s="39">
        <v>1483962</v>
      </c>
    </row>
  </sheetData>
  <mergeCells count="4">
    <mergeCell ref="B42:D42"/>
    <mergeCell ref="B4:D4"/>
    <mergeCell ref="B6:D6"/>
    <mergeCell ref="B40:D40"/>
  </mergeCells>
  <pageMargins left="0.8" right="0.8" top="0.48" bottom="0.5" header="0.5" footer="0.5"/>
  <pageSetup paperSize="9" scale="96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5" bestFit="1" customWidth="1"/>
  </cols>
  <sheetData>
    <row r="4" spans="2:3">
      <c r="B4" s="135" t="s">
        <v>149</v>
      </c>
      <c r="C4">
        <v>0</v>
      </c>
    </row>
    <row r="5" spans="2:3">
      <c r="B5" s="135" t="s">
        <v>150</v>
      </c>
      <c r="C5" s="137">
        <v>153045978.90000001</v>
      </c>
    </row>
    <row r="6" spans="2:3">
      <c r="C6" s="138">
        <f>C5+C7</f>
        <v>8021495.900000006</v>
      </c>
    </row>
    <row r="7" spans="2:3">
      <c r="B7" s="135" t="s">
        <v>151</v>
      </c>
      <c r="C7" s="136">
        <f>SCF!B45</f>
        <v>-145024483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2021-03-24T06:29:15Z</cp:lastPrinted>
  <dcterms:created xsi:type="dcterms:W3CDTF">2001-07-26T07:12:28Z</dcterms:created>
  <dcterms:modified xsi:type="dcterms:W3CDTF">2021-03-24T06:29:46Z</dcterms:modified>
</cp:coreProperties>
</file>