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/>
  </bookViews>
  <sheets>
    <sheet name="BS_E" sheetId="1" r:id="rId1"/>
    <sheet name="PL_E" sheetId="2" r:id="rId2"/>
    <sheet name="SE_E" sheetId="3" r:id="rId3"/>
    <sheet name="CF_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</externalReferences>
  <definedNames>
    <definedName name="\0">#REF!</definedName>
    <definedName name="\a">#REF!</definedName>
    <definedName name="\c">#REF!</definedName>
    <definedName name="\d">#REF!</definedName>
    <definedName name="\ddddd">#REF!</definedName>
    <definedName name="\m">#N/A</definedName>
    <definedName name="\t">#REF!</definedName>
    <definedName name="______std3">'[1]Standing Data'!$C$4</definedName>
    <definedName name="_____std3">'[1]Standing Data'!$C$4</definedName>
    <definedName name="____std3">'[1]Standing Data'!$C$4</definedName>
    <definedName name="___std3">'[1]Standing Data'!$C$4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std3">'[1]Standing Data'!$C$4</definedName>
    <definedName name="_1">#REF!</definedName>
    <definedName name="_1__123Graph_ATEILM_RKTE" hidden="1">[2]D!$B$27:$B$31</definedName>
    <definedName name="_16.12.99">#REF!</definedName>
    <definedName name="_2">#REF!</definedName>
    <definedName name="_2__123Graph_ATEILM_RKTE2" hidden="1">[2]D!$B$27:$B$31</definedName>
    <definedName name="_3">#REF!</definedName>
    <definedName name="_3__123Graph_XTEILM_RKTE2" hidden="1">[2]D!$A$27:$A$31</definedName>
    <definedName name="_4">#REF!</definedName>
    <definedName name="_5">#REF!</definedName>
    <definedName name="_a">[3]HP!#REF!</definedName>
    <definedName name="_a___0">[4]HP!#REF!</definedName>
    <definedName name="_a___12">[3]HP!#REF!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>[9]FF_21_a_!#REF!</definedName>
    <definedName name="_c___0">[10]FF_21_a_!#REF!</definedName>
    <definedName name="_c___12">[9]FF_21_a_!#REF!</definedName>
    <definedName name="_c___14">[9]FF_21_a_!#REF!</definedName>
    <definedName name="_c___3">[9]FF_21_a_!#REF!</definedName>
    <definedName name="_c___5">[9]FF_21_a_!#REF!</definedName>
    <definedName name="_c___6">[9]FF_21_a_!#REF!</definedName>
    <definedName name="_c___8">[9]FF_21_a_!#REF!</definedName>
    <definedName name="_cfe2">#REF!</definedName>
    <definedName name="_Fill" hidden="1">#REF!</definedName>
    <definedName name="_FMC1">[11]CA!$A$1:$IV$10</definedName>
    <definedName name="_G1">#REF!</definedName>
    <definedName name="_ikk1">[12]M_Maincomp!#REF!</definedName>
    <definedName name="_Int1100">#REF!</definedName>
    <definedName name="_int1200">[7]TASintDec00!$A$7:$P$15</definedName>
    <definedName name="_Key1" hidden="1">[13]JAN!#REF!</definedName>
    <definedName name="_Key2" hidden="1">[13]JAN!#REF!</definedName>
    <definedName name="_ms1">[14]DPLA!#REF!</definedName>
    <definedName name="_ms2">[14]DPLA!#REF!</definedName>
    <definedName name="_ms3">[14]DPLA!#REF!</definedName>
    <definedName name="_OCT334">'[15]FF-3'!$A$1:$IV$8</definedName>
    <definedName name="_oct98">#REF!</definedName>
    <definedName name="_oo1">#REF!</definedName>
    <definedName name="_Order1" hidden="1">255</definedName>
    <definedName name="_Order2" hidden="1">255</definedName>
    <definedName name="_ref1">#REF!</definedName>
    <definedName name="_Regression_Int" hidden="1">1</definedName>
    <definedName name="_Sort" hidden="1">[13]JAN!#REF!</definedName>
    <definedName name="_Spr99">[6]P4DDBFTESP!$A$5:$E$105</definedName>
    <definedName name="_ss1">[14]DPLA!#REF!</definedName>
    <definedName name="_ss10">[14]DPLA!#REF!</definedName>
    <definedName name="_ss11">[14]DPLA!#REF!</definedName>
    <definedName name="_ss12">[14]DPLA!#REF!</definedName>
    <definedName name="_ss13">[14]DPLA!#REF!</definedName>
    <definedName name="_ss14">[14]DPLA!#REF!</definedName>
    <definedName name="_ss15">[14]DPLA!#REF!</definedName>
    <definedName name="_ss2">[14]DPLA!#REF!</definedName>
    <definedName name="_ss3">[14]DPLA!#REF!</definedName>
    <definedName name="_ss4">[14]DPLA!#REF!</definedName>
    <definedName name="_ss5">[14]DPLA!#REF!</definedName>
    <definedName name="_ss6">[14]DPLA!#REF!</definedName>
    <definedName name="_ss7">[14]DPLA!#REF!</definedName>
    <definedName name="_ss8">[14]DPLA!#REF!</definedName>
    <definedName name="_ss9">[14]DPLA!#REF!</definedName>
    <definedName name="_std3">'[1]Standing Data'!$C$4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A">'[16]200-110'!$H$16</definedName>
    <definedName name="a___0">[17]BSI!#REF!</definedName>
    <definedName name="a___12">[18]BSI!#REF!</definedName>
    <definedName name="a___14">[18]BSI!#REF!</definedName>
    <definedName name="a___3">[18]BSI!#REF!</definedName>
    <definedName name="a___4">[18]BSI!#REF!</definedName>
    <definedName name="a___5">[18]BSI!#REF!</definedName>
    <definedName name="a___6">[18]BSI!#REF!</definedName>
    <definedName name="a___7">[18]BSI!#REF!</definedName>
    <definedName name="a___8">[18]BSI!#REF!</definedName>
    <definedName name="aa">#REF!</definedName>
    <definedName name="AA_CALCULATION">#REF!</definedName>
    <definedName name="AAA">#N/A</definedName>
    <definedName name="aaa___0">[19]gl!#REF!</definedName>
    <definedName name="aaa___12">[20]gl!#REF!</definedName>
    <definedName name="aaa___14">[20]gl!#REF!</definedName>
    <definedName name="aaa___3">[20]gl!#REF!</definedName>
    <definedName name="aaa___5">[20]gl!#REF!</definedName>
    <definedName name="aaa___6">[20]gl!#REF!</definedName>
    <definedName name="aaa___8">[20]gl!#REF!</definedName>
    <definedName name="aaaaa">'[21]CF;E Q'!$E$371</definedName>
    <definedName name="AAAAAAA">#REF!</definedName>
    <definedName name="AAAc">#N/A</definedName>
    <definedName name="abc">#REF!</definedName>
    <definedName name="AC">#REF!</definedName>
    <definedName name="ACCRUAL">#REF!</definedName>
    <definedName name="ACS">#N/A</definedName>
    <definedName name="adc">#REF!</definedName>
    <definedName name="ADD">#REF!</definedName>
    <definedName name="ADDITIONS_2">#REF!</definedName>
    <definedName name="Adjustedinc">[22]K2!$G$36</definedName>
    <definedName name="ADMNOH">'[23]Expense Summary'!$C$19</definedName>
    <definedName name="advdep">#REF!</definedName>
    <definedName name="AE">#REF!</definedName>
    <definedName name="AED">#N/A</definedName>
    <definedName name="Amount">'[24]Adj&amp;Rje(Z820) '!#REF!</definedName>
    <definedName name="amt">#REF!</definedName>
    <definedName name="analysisde1">[25]gl!#REF!</definedName>
    <definedName name="analysisde1___0">[26]gl!#REF!</definedName>
    <definedName name="analysisde1___12">[27]gl!#REF!</definedName>
    <definedName name="analysisde1___14">[27]gl!#REF!</definedName>
    <definedName name="analysisde1___3">[27]gl!#REF!</definedName>
    <definedName name="analysisde1___5">[27]gl!#REF!</definedName>
    <definedName name="analysisde1___6">[27]gl!#REF!</definedName>
    <definedName name="analysisde1___8">[27]gl!#REF!</definedName>
    <definedName name="analysisde2">[25]gl!#REF!</definedName>
    <definedName name="analysisde2___0">[26]gl!#REF!</definedName>
    <definedName name="analysisde2___12">[27]gl!#REF!</definedName>
    <definedName name="analysisde2___14">[27]gl!#REF!</definedName>
    <definedName name="analysisde2___3">[27]gl!#REF!</definedName>
    <definedName name="analysisde2___5">[27]gl!#REF!</definedName>
    <definedName name="analysisde2___6">[27]gl!#REF!</definedName>
    <definedName name="analysisde2___8">[27]gl!#REF!</definedName>
    <definedName name="ANNUAL_ALLOWAN">#REF!</definedName>
    <definedName name="aoy">#REF!</definedName>
    <definedName name="appendix1">[25]gl!#REF!</definedName>
    <definedName name="appendix1___0">[26]gl!#REF!</definedName>
    <definedName name="appendix1___12">[27]gl!#REF!</definedName>
    <definedName name="appendix1___14">[27]gl!#REF!</definedName>
    <definedName name="appendix1___3">[27]gl!#REF!</definedName>
    <definedName name="appendix1___5">[27]gl!#REF!</definedName>
    <definedName name="appendix1___6">[27]gl!#REF!</definedName>
    <definedName name="appendix1___8">[27]gl!#REF!</definedName>
    <definedName name="appendix2_1">[25]gl!#REF!</definedName>
    <definedName name="appendix2_1___0">[26]gl!#REF!</definedName>
    <definedName name="appendix2_1___12">[27]gl!#REF!</definedName>
    <definedName name="appendix2_1___14">[27]gl!#REF!</definedName>
    <definedName name="appendix2_1___3">[27]gl!#REF!</definedName>
    <definedName name="appendix2_1___5">[27]gl!#REF!</definedName>
    <definedName name="appendix2_1___6">[27]gl!#REF!</definedName>
    <definedName name="appendix2_1___8">[27]gl!#REF!</definedName>
    <definedName name="appendix2_2">[25]gl!#REF!</definedName>
    <definedName name="appendix2_2___0">[26]gl!#REF!</definedName>
    <definedName name="appendix2_2___12">[27]gl!#REF!</definedName>
    <definedName name="appendix2_2___14">[27]gl!#REF!</definedName>
    <definedName name="appendix2_2___3">[27]gl!#REF!</definedName>
    <definedName name="appendix2_2___5">[27]gl!#REF!</definedName>
    <definedName name="appendix2_2___6">[27]gl!#REF!</definedName>
    <definedName name="appendix2_2___8">[27]gl!#REF!</definedName>
    <definedName name="Apr">#REF!</definedName>
    <definedName name="AQWS">#N/A</definedName>
    <definedName name="AS2DocOpenMode" hidden="1">"AS2DocumentEdit"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>#REF!</definedName>
    <definedName name="awps">#REF!</definedName>
    <definedName name="awps___0">[28]FF_6!$A$5:$K$9</definedName>
    <definedName name="awps___12">[29]FF_6!$A$5:$K$9</definedName>
    <definedName name="awps___14">[29]FF_6!$A$5:$K$9</definedName>
    <definedName name="awps___3">[29]FF_6!$A$5:$K$9</definedName>
    <definedName name="awps___5">[29]FF_6!$A$5:$K$9</definedName>
    <definedName name="awps___6">[29]FF_6!$A$5:$K$9</definedName>
    <definedName name="awps___8">[29]FF_6!$A$5:$K$9</definedName>
    <definedName name="B">#REF!</definedName>
    <definedName name="b___0">[30]B!$D$7</definedName>
    <definedName name="b___12">[31]B!$D$7</definedName>
    <definedName name="b___14">[31]B!$D$7</definedName>
    <definedName name="b___3">[31]B!$D$7</definedName>
    <definedName name="b___5">[31]B!$D$7</definedName>
    <definedName name="b___6">[31]B!$D$7</definedName>
    <definedName name="b___8">[31]B!$D$7</definedName>
    <definedName name="B1.1" hidden="1">#REF!</definedName>
    <definedName name="baba">[32]M_Maincomp!#REF!</definedName>
    <definedName name="Balance">#REF!</definedName>
    <definedName name="bb">#REF!</definedName>
    <definedName name="bee">#N/A</definedName>
    <definedName name="BF">#REF!</definedName>
    <definedName name="BF0">#REF!</definedName>
    <definedName name="BOR">#REF!</definedName>
    <definedName name="brr">#N/A</definedName>
    <definedName name="BS">#REF!</definedName>
    <definedName name="BSsheet">#REF!</definedName>
    <definedName name="CA">[33]MFA!$A$1:$L$25</definedName>
    <definedName name="CA___0">[33]MFA!$A$1:$L$25</definedName>
    <definedName name="CA___12">[34]MFA!$A$1:$L$25</definedName>
    <definedName name="CARRIED_FORWARD">#REF!</definedName>
    <definedName name="CASH">#REF!</definedName>
    <definedName name="cc">#REF!</definedName>
    <definedName name="cf">#REF!</definedName>
    <definedName name="CF0">#REF!</definedName>
    <definedName name="co">#REF!</definedName>
    <definedName name="CODE">#N/A</definedName>
    <definedName name="COMBINE">#REF!</definedName>
    <definedName name="Coname">'[35]Financial Summary'!$B$2</definedName>
    <definedName name="COST">#REF!</definedName>
    <definedName name="cost___0">'[36]addl cost'!$A$3:$M$37</definedName>
    <definedName name="cost___12">'[37]addl cost'!$A$3:$M$37</definedName>
    <definedName name="cost___14">'[37]addl cost'!$A$3:$M$37</definedName>
    <definedName name="cost___3">'[37]addl cost'!$A$3:$M$37</definedName>
    <definedName name="cost___5">'[37]addl cost'!$A$3:$M$37</definedName>
    <definedName name="cost___6">'[37]addl cost'!$A$3:$M$37</definedName>
    <definedName name="cost___8">'[37]addl cost'!$A$3:$M$37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ORS">#REF!</definedName>
    <definedName name="_xlnm.Criteria">#REF!</definedName>
    <definedName name="CTI_TOWER_FL.18__191_54_57RATCHADAPISEK_RD.__KHLONG_TOEI__BKK_10110">#N/A</definedName>
    <definedName name="curr_rte">#REF!</definedName>
    <definedName name="curr_yr">#REF!</definedName>
    <definedName name="CurrentYA">'[38]Company Info'!$B$6</definedName>
    <definedName name="CurrentYA___0">'[39]Company Info'!$B$6</definedName>
    <definedName name="CurrentYA___12">'[38]Company Info'!$B$6</definedName>
    <definedName name="CurrentYA___14">'[38]Company Info'!$B$6</definedName>
    <definedName name="CurrentYA___3">'[38]Company Info'!$B$6</definedName>
    <definedName name="CurrentYA___5">'[38]Company Info'!$B$6</definedName>
    <definedName name="CurrentYA___6">'[38]Company Info'!$B$6</definedName>
    <definedName name="CurrentYA___8">'[38]Company Info'!$B$6</definedName>
    <definedName name="CurrYA">'[38]CA Comp'!#REF!</definedName>
    <definedName name="CurrYA___0">'[39]CA Comp'!#REF!</definedName>
    <definedName name="CurrYA___12">'[38]CA Comp'!#REF!</definedName>
    <definedName name="CurrYA___14">'[38]CA Comp'!#REF!</definedName>
    <definedName name="CurrYA___3">'[38]CA Comp'!#REF!</definedName>
    <definedName name="CurrYA___5">'[38]CA Comp'!#REF!</definedName>
    <definedName name="CurrYA___6">'[38]CA Comp'!#REF!</definedName>
    <definedName name="CurrYA___8">'[38]CA Comp'!#REF!</definedName>
    <definedName name="Data">[40]BPR!$F$11</definedName>
    <definedName name="Data___0">[41]BPR!$F$11</definedName>
    <definedName name="Data___12">[42]BPR!$F$11</definedName>
    <definedName name="Data___14">[42]BPR!$F$11</definedName>
    <definedName name="Data___3">[42]BPR!$F$11</definedName>
    <definedName name="Data___5">[42]BPR!$F$11</definedName>
    <definedName name="Data___6">[42]BPR!$F$11</definedName>
    <definedName name="Data___8">[42]BPR!$F$11</definedName>
    <definedName name="_xlnm.Database">'[43]TO - SP'!#REF!</definedName>
    <definedName name="Date">#REF!</definedName>
    <definedName name="DAYS">#REF!</definedName>
    <definedName name="dd">#REF!</definedName>
    <definedName name="ddk">#REF!</definedName>
    <definedName name="DEBTORS">#REF!</definedName>
    <definedName name="Dec">#REF!</definedName>
    <definedName name="DEP">'[23]Expense Summary'!$C$47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IS">#REF!</definedName>
    <definedName name="DISP">#REF!</definedName>
    <definedName name="div">[46]M_Maincomp!#REF!</definedName>
    <definedName name="dividend">[47]M_Maincomp!#REF!</definedName>
    <definedName name="dkei">#REF!</definedName>
    <definedName name="DL">#REF!</definedName>
    <definedName name="donations">[47]M_Maincomp!#REF!</definedName>
    <definedName name="dsfs">#REF!</definedName>
    <definedName name="E">[32]M_Maincomp!#REF!</definedName>
    <definedName name="E1R">#REF!</definedName>
    <definedName name="econ">#REF!</definedName>
    <definedName name="eee">#REF!</definedName>
    <definedName name="end">#REF!</definedName>
    <definedName name="Energy">'[48]Energy(update)'!#REF!</definedName>
    <definedName name="esfse">'[24]Adj&amp;Rje(Z820) '!#REF!</definedName>
    <definedName name="Excel_BuiltIn_Database_0">[49]FF_2!#REF!</definedName>
    <definedName name="Excel_BuiltIn_Database_12">[50]FF_2!#REF!</definedName>
    <definedName name="Excel_BuiltIn_Database_14">[50]FF_2!#REF!</definedName>
    <definedName name="Excel_BuiltIn_Database_3">[50]FF_2!#REF!</definedName>
    <definedName name="Excel_BuiltIn_Database_5">[50]FF_2!#REF!</definedName>
    <definedName name="Excel_BuiltIn_Database_6">[50]FF_2!#REF!</definedName>
    <definedName name="Excel_BuiltIn_Database_8">[50]FF_2!#REF!</definedName>
    <definedName name="Excel_BuiltIn_Database_9">[50]FF_2!#REF!</definedName>
    <definedName name="Excel_BuiltIn_Print_Area_13">#REF!</definedName>
    <definedName name="Excel_BuiltIn_Print_Area_16">#REF!</definedName>
    <definedName name="Excel_BuiltIn_Print_Area_18">#REF!</definedName>
    <definedName name="EXP">#REF!</definedName>
    <definedName name="expense">[47]M_Maincomp!#REF!</definedName>
    <definedName name="f">#REF!</definedName>
    <definedName name="FA">#REF!</definedName>
    <definedName name="FACOH">'[23]Expense Summary'!$C$9</definedName>
    <definedName name="FAT">#N/A</definedName>
    <definedName name="FE">#REF!</definedName>
    <definedName name="Feb">#REF!</definedName>
    <definedName name="ff">#REF!</definedName>
    <definedName name="fff">#REF!</definedName>
    <definedName name="FFFF">#N/A</definedName>
    <definedName name="figure">#REF!</definedName>
    <definedName name="FINAL_CUST_CREDIT_GL">'[24]Adj&amp;Rje(Z820) '!#REF!</definedName>
    <definedName name="FINANCIAL_ACS">#REF!</definedName>
    <definedName name="Finsumm">#REF!</definedName>
    <definedName name="Foreign">'[24]Adj&amp;Rje(Z820) '!#REF!</definedName>
    <definedName name="FORWARD">#N/A</definedName>
    <definedName name="FS">#REF!</definedName>
    <definedName name="gg">#REF!</definedName>
    <definedName name="gg___0">[51]FF_3!$A$1:$IV$8</definedName>
    <definedName name="gg___12">[52]FF_3!$A$1:$IV$8</definedName>
    <definedName name="gg___14">[52]FF_3!$A$1:$IV$8</definedName>
    <definedName name="gg___3">[52]FF_3!$A$1:$IV$8</definedName>
    <definedName name="gg___5">[52]FF_3!$A$1:$IV$8</definedName>
    <definedName name="gg___6">[52]FF_3!$A$1:$IV$8</definedName>
    <definedName name="gg___8">[52]FF_3!$A$1:$IV$8</definedName>
    <definedName name="ggg">'[53]FF_2 _1_'!$A$10:$K$16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>#REF!</definedName>
    <definedName name="Group_cust_paid">'[24]Adj&amp;Rje(Z820) '!#REF!</definedName>
    <definedName name="Group_Cust_UPC01">'[24]Adj&amp;Rje(Z820) '!#REF!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h">[54]M_Maincomp!#REF!</definedName>
    <definedName name="I">[32]M_Maincomp!#REF!</definedName>
    <definedName name="IA">#REF!</definedName>
    <definedName name="ID">'[24]Adj&amp;Rje(Z820) '!#REF!</definedName>
    <definedName name="ikk">[12]M_Maincomp!#REF!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'[6]IntDec00TespM&amp;B'!$A$7:$M$39</definedName>
    <definedName name="interco">#REF!</definedName>
    <definedName name="interest">[47]M_Maincomp!#REF!</definedName>
    <definedName name="inventory">#REF!</definedName>
    <definedName name="j">#REF!</definedName>
    <definedName name="Jan">#REF!</definedName>
    <definedName name="jg">[52]FF_3!$A$1:$IV$8</definedName>
    <definedName name="jg___0">[51]FF_3!$A$1:$IV$8</definedName>
    <definedName name="jg___12">[52]FF_3!$A$1:$IV$8</definedName>
    <definedName name="jg___14">[52]FF_3!$A$1:$IV$8</definedName>
    <definedName name="jg___3">[52]FF_3!$A$1:$IV$8</definedName>
    <definedName name="jg___5">[52]FF_3!$A$1:$IV$8</definedName>
    <definedName name="jg___6">[52]FF_3!$A$1:$IV$8</definedName>
    <definedName name="jg___8">[52]FF_3!$A$1:$IV$8</definedName>
    <definedName name="jgj">'[53]FF_2 _1_'!$A$1:$IV$9</definedName>
    <definedName name="jhjhjjik">'[24]Adj&amp;Rje(Z820) '!#REF!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ul">#REF!</definedName>
    <definedName name="Jun">#REF!</definedName>
    <definedName name="JUNE">#REF!</definedName>
    <definedName name="k">[55]List!$A$7:$A$10</definedName>
    <definedName name="KBK">#REF!</definedName>
    <definedName name="kill">#REF!</definedName>
    <definedName name="kk">[53]FSA!$A$2</definedName>
    <definedName name="KKK">#N/A</definedName>
    <definedName name="l">#REF!</definedName>
    <definedName name="LastFridayDateAdj">'[1]Standing Data'!$C$36</definedName>
    <definedName name="LastFriDayNAVAdj">'[1]Standing Data'!$C$35</definedName>
    <definedName name="lk">#REF!</definedName>
    <definedName name="llk">'[24]Adj&amp;Rje(Z820) '!#REF!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r">#REF!</definedName>
    <definedName name="May">#REF!</definedName>
    <definedName name="ml">#REF!</definedName>
    <definedName name="mm">[53]FSA!$A$2</definedName>
    <definedName name="MNOPQ">#REF!</definedName>
    <definedName name="monthcode">[56]U!#REF!</definedName>
    <definedName name="monthcode___0">[57]U!#REF!</definedName>
    <definedName name="monthcode___12">[56]U!#REF!</definedName>
    <definedName name="monthcode___14">[56]U!#REF!</definedName>
    <definedName name="monthcode___3">[56]U!#REF!</definedName>
    <definedName name="monthcode___5">[56]U!#REF!</definedName>
    <definedName name="monthcode___6">[56]U!#REF!</definedName>
    <definedName name="monthcode___8">[56]U!#REF!</definedName>
    <definedName name="Name">[58]FSA!$A$1</definedName>
    <definedName name="Name___0">[30]FSA!$A$1</definedName>
    <definedName name="Name___12">[31]FSA!$A$1</definedName>
    <definedName name="Name___14">[31]FSA!$A$1</definedName>
    <definedName name="Name___3">[31]FSA!$A$1</definedName>
    <definedName name="Name___5">[31]FSA!$A$1</definedName>
    <definedName name="Name___6">[31]FSA!$A$1</definedName>
    <definedName name="Name___8">[31]FSA!$A$1</definedName>
    <definedName name="navarea">#REF!</definedName>
    <definedName name="NCode">'[59]B131 '!NCode</definedName>
    <definedName name="NetAssetsValueperunit">'[1]Asset &amp; Liability'!$E$50+'[1]Asset &amp; Liability'!$E$50</definedName>
    <definedName name="New">#N/A</definedName>
    <definedName name="NewsPaperEng">[60]Newspaper!#REF!</definedName>
    <definedName name="NewsTitle">[60]Newspaper!#REF!</definedName>
    <definedName name="NewsTitle2">[60]Newspaper!#REF!</definedName>
    <definedName name="njkhjkh">'[24]Adj&amp;Rje(Z820) '!#REF!</definedName>
    <definedName name="NoofUnit">[60]Newspaper!#REF!</definedName>
    <definedName name="NoOfUnits">#REF!</definedName>
    <definedName name="Notes">#REF!</definedName>
    <definedName name="Nov">#REF!</definedName>
    <definedName name="nuch">#N/A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[51]FF_3!$A$1:$IV$8</definedName>
    <definedName name="OCT334___12">[52]FF_3!$A$1:$IV$8</definedName>
    <definedName name="OCT334___14">[52]FF_3!$A$1:$IV$8</definedName>
    <definedName name="OCT334___3">[52]FF_3!$A$1:$IV$8</definedName>
    <definedName name="OCT334___5">[52]FF_3!$A$1:$IV$8</definedName>
    <definedName name="OCT334___6">[52]FF_3!$A$1:$IV$8</definedName>
    <definedName name="OCT334___8">[52]FF_3!$A$1:$IV$8</definedName>
    <definedName name="ODD">#REF!</definedName>
    <definedName name="ODP">#N/A</definedName>
    <definedName name="OI">#REF!</definedName>
    <definedName name="oil">#REF!</definedName>
    <definedName name="ooo">#N/A</definedName>
    <definedName name="other">[61]gl!#REF!</definedName>
    <definedName name="otherliab">#REF!</definedName>
    <definedName name="P">#REF!</definedName>
    <definedName name="pa">[62]FF_2!$A$1:$K$88</definedName>
    <definedName name="pa___0">[63]FF_2!$A$1:$K$88</definedName>
    <definedName name="pa___12">[62]FF_2!$A$1:$K$88</definedName>
    <definedName name="pa___14">[62]FF_2!$A$1:$K$88</definedName>
    <definedName name="pa___3">[62]FF_2!$A$1:$K$88</definedName>
    <definedName name="pa___5">[62]FF_2!$A$1:$K$88</definedName>
    <definedName name="pa___6">[62]FF_2!$A$1:$K$88</definedName>
    <definedName name="pa___8">[62]FF_2!$A$1:$K$88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[64]List!$A$7:$A$10</definedName>
    <definedName name="PO">#REF!</definedName>
    <definedName name="PortDate">#REF!</definedName>
    <definedName name="PortName">#REF!</definedName>
    <definedName name="PP">[65]BPR!$F$11</definedName>
    <definedName name="PP___0">[66]BPR!$F$11</definedName>
    <definedName name="PP___12">[67]BPR!$F$11</definedName>
    <definedName name="PP___14">[67]BPR!$F$11</definedName>
    <definedName name="PP___3">[67]BPR!$F$11</definedName>
    <definedName name="PP___5">[67]BPR!$F$11</definedName>
    <definedName name="PP___6">[67]BPR!$F$11</definedName>
    <definedName name="PP___8">[67]BPR!$F$11</definedName>
    <definedName name="ppe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BS_E!$B$1:$K$52</definedName>
    <definedName name="_xlnm.Print_Area" localSheetId="3">CF_E!$A$1:$H$59</definedName>
    <definedName name="_xlnm.Print_Area" localSheetId="1">PL_E!$B$31:$H$61</definedName>
    <definedName name="_xlnm.Print_Area" localSheetId="2">SE_E!$A$1:$O$18</definedName>
    <definedName name="_xlnm.Print_Area">#REF!</definedName>
    <definedName name="Print_Area_MI">#REF!</definedName>
    <definedName name="Print_Area_MI___0">#REF!</definedName>
    <definedName name="Print_Area_MI___4">[68]_2__xls__2__xls_COV!$A$1:$B$38</definedName>
    <definedName name="Print_Area_MI___5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motion">'[24]Adj&amp;Rje(Z820) '!#REF!</definedName>
    <definedName name="Prov">#REF!</definedName>
    <definedName name="prov99">[7]P4DDBFTAS!$A$5:$V$31</definedName>
    <definedName name="PROVISION_FOR_O_DUE_INT._RECEIVABLE">#REF!</definedName>
    <definedName name="pui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'[69]TB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[70]TB!$A$1:$L$42</definedName>
    <definedName name="_xlnm.Recorder">#REF!</definedName>
    <definedName name="recvbleexport">#REF!</definedName>
    <definedName name="ref">#REF!</definedName>
    <definedName name="RemarkNAV2">'[1]Standing Data'!$C$29</definedName>
    <definedName name="rental">[47]M_Maincomp!#REF!</definedName>
    <definedName name="REPLACE">#REF!</definedName>
    <definedName name="Report">#REF!</definedName>
    <definedName name="report1">'[24]Adj&amp;Rje(Z820) '!#REF!</definedName>
    <definedName name="ReportName">#REF!</definedName>
    <definedName name="Reporttt">#REF!</definedName>
    <definedName name="RES_EXPEN_CF">#REF!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R">#N/A</definedName>
    <definedName name="rte">#REF!</definedName>
    <definedName name="rte_curr">#REF!</definedName>
    <definedName name="RTOO">#REF!</definedName>
    <definedName name="s">#REF!</definedName>
    <definedName name="sa">#REF!</definedName>
    <definedName name="Sale">[64]List!$B$7:$B$10</definedName>
    <definedName name="SALE_TSTC">#REF!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E">#REF!</definedName>
    <definedName name="SECTION108">[71]M_Maincomp!#REF!</definedName>
    <definedName name="SELLOH">'[23]Expense Summary'!$C$29</definedName>
    <definedName name="Sep">#REF!</definedName>
    <definedName name="SFUR">#REF!</definedName>
    <definedName name="SheLett">#REF!</definedName>
    <definedName name="show11">'[1]Net asset value'!$G$56</definedName>
    <definedName name="SLAN">#REF!</definedName>
    <definedName name="SMAC">#REF!</definedName>
    <definedName name="So">#REF!</definedName>
    <definedName name="SRate">#REF!</definedName>
    <definedName name="ss">#REF!</definedName>
    <definedName name="ssss">#REF!</definedName>
    <definedName name="ST">#REF!</definedName>
    <definedName name="st_year">#REF!</definedName>
    <definedName name="start_yr">#REF!</definedName>
    <definedName name="Status">[64]List!$C$2:$C$10</definedName>
    <definedName name="STEP1_Match">#REF!</definedName>
    <definedName name="STK">#REF!</definedName>
    <definedName name="STOO">#REF!</definedName>
    <definedName name="SUNCON">#REF!</definedName>
    <definedName name="sundry">[47]M_Maincomp!#REF!</definedName>
    <definedName name="T">[32]M_Maincomp!#REF!</definedName>
    <definedName name="t___0">[41]BPR!$F$11</definedName>
    <definedName name="t___12">[42]BPR!$F$11</definedName>
    <definedName name="t___14">[42]BPR!$F$11</definedName>
    <definedName name="t___3">[42]BPR!$F$11</definedName>
    <definedName name="t___5">[42]BPR!$F$11</definedName>
    <definedName name="t___6">[42]BPR!$F$11</definedName>
    <definedName name="t___8">[42]BPR!$F$11</definedName>
    <definedName name="T99_BYCUST_INC_NOTSPEC">'[24]Adj&amp;Rje(Z820) '!#REF!</definedName>
    <definedName name="T99_BYGROUP_INC_NOTSPEC">'[24]Adj&amp;Rje(Z820) '!#REF!</definedName>
    <definedName name="temp">#REF!</definedName>
    <definedName name="termloan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'[38]CA Comp'!#REF!</definedName>
    <definedName name="TotalCA___0">'[39]CA Comp'!#REF!</definedName>
    <definedName name="TotalCA___12">'[38]CA Comp'!#REF!</definedName>
    <definedName name="TotalCA___14">'[38]CA Comp'!#REF!</definedName>
    <definedName name="TotalCA___3">'[38]CA Comp'!#REF!</definedName>
    <definedName name="TotalCA___5">'[38]CA Comp'!#REF!</definedName>
    <definedName name="TotalCA___6">'[38]CA Comp'!#REF!</definedName>
    <definedName name="TotalCA___8">'[38]CA Comp'!#REF!</definedName>
    <definedName name="TotalIBA">#REF!</definedName>
    <definedName name="trialbal1">[25]gl!#REF!</definedName>
    <definedName name="trialbal1___0">[26]gl!#REF!</definedName>
    <definedName name="trialbal1___12">[27]gl!#REF!</definedName>
    <definedName name="trialbal1___14">[27]gl!#REF!</definedName>
    <definedName name="trialbal1___3">[27]gl!#REF!</definedName>
    <definedName name="trialbal1___5">[27]gl!#REF!</definedName>
    <definedName name="trialbal1___6">[27]gl!#REF!</definedName>
    <definedName name="trialbal1___8">[27]gl!#REF!</definedName>
    <definedName name="tt">#REF!</definedName>
    <definedName name="ttt">#REF!</definedName>
    <definedName name="tyu">[53]B!$C$7</definedName>
    <definedName name="u">[53]B!$D$7</definedName>
    <definedName name="uj">[53]FSA!$A$1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>#REF!</definedName>
    <definedName name="we">#REF!</definedName>
    <definedName name="wps">[72]FF_6!$A$5:$K$9</definedName>
    <definedName name="wps___0">[73]FF_6!$A$5:$K$9</definedName>
    <definedName name="wps___12">[72]FF_6!$A$5:$K$9</definedName>
    <definedName name="wps___14">[72]FF_6!$A$5:$K$9</definedName>
    <definedName name="wps___3">[72]FF_6!$A$5:$K$9</definedName>
    <definedName name="wps___5">[72]FF_6!$A$5:$K$9</definedName>
    <definedName name="wps___6">[72]FF_6!$A$5:$K$9</definedName>
    <definedName name="wps___8">[72]FF_6!$A$5:$K$9</definedName>
    <definedName name="y">#REF!</definedName>
    <definedName name="YA">'[74]110'!$D$5</definedName>
    <definedName name="YA_Tbl">#REF!</definedName>
    <definedName name="YE">[75]INFO!$B$4</definedName>
    <definedName name="Ye___0">[30]FSA!$A$2</definedName>
    <definedName name="Ye___12">[31]FSA!$A$2</definedName>
    <definedName name="Ye___14">[31]FSA!$A$2</definedName>
    <definedName name="Ye___3">[31]FSA!$A$2</definedName>
    <definedName name="Ye___5">[31]FSA!$A$2</definedName>
    <definedName name="Ye___6">[31]FSA!$A$2</definedName>
    <definedName name="Ye___8">[31]FSA!$A$2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[37]accumdeprn!$A$3:$M$36</definedName>
    <definedName name="YTD_DEPRN___0">[36]accumdeprn!$A$3:$M$36</definedName>
    <definedName name="YTD_DEPRN___12">[37]accumdeprn!$A$3:$M$36</definedName>
    <definedName name="YTD_DEPRN___14">[37]accumdeprn!$A$3:$M$36</definedName>
    <definedName name="YTD_DEPRN___3">[37]accumdeprn!$A$3:$M$36</definedName>
    <definedName name="YTD_DEPRN___5">[37]accumdeprn!$A$3:$M$36</definedName>
    <definedName name="YTD_DEPRN___6">[37]accumdeprn!$A$3:$M$36</definedName>
    <definedName name="YTD_DEPRN___8">[37]accumdeprn!$A$3:$M$36</definedName>
    <definedName name="z">[76]C2!#REF!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4" l="1"/>
  <c r="F17" i="4"/>
  <c r="H55" i="4" l="1"/>
  <c r="H45" i="4"/>
  <c r="H37" i="4"/>
  <c r="F37" i="4"/>
  <c r="I17" i="3"/>
  <c r="O15" i="3"/>
  <c r="O14" i="3"/>
  <c r="O13" i="3"/>
  <c r="K12" i="3"/>
  <c r="K17" i="3" s="1"/>
  <c r="I12" i="3"/>
  <c r="G12" i="3"/>
  <c r="G17" i="3" s="1"/>
  <c r="E12" i="3"/>
  <c r="E17" i="3" s="1"/>
  <c r="O10" i="3"/>
  <c r="O9" i="3"/>
  <c r="O8" i="3"/>
  <c r="O7" i="3"/>
  <c r="H54" i="2"/>
  <c r="H38" i="2"/>
  <c r="H42" i="2" s="1"/>
  <c r="H45" i="2" s="1"/>
  <c r="H29" i="2"/>
  <c r="F29" i="2"/>
  <c r="H22" i="2"/>
  <c r="H20" i="2"/>
  <c r="H23" i="2" s="1"/>
  <c r="H15" i="2"/>
  <c r="F15" i="2"/>
  <c r="H13" i="2"/>
  <c r="F13" i="2"/>
  <c r="H11" i="2"/>
  <c r="F11" i="2"/>
  <c r="H10" i="2"/>
  <c r="F10" i="2"/>
  <c r="H9" i="2"/>
  <c r="F9" i="2"/>
  <c r="H7" i="2"/>
  <c r="F7" i="2"/>
  <c r="H6" i="2"/>
  <c r="F6" i="2"/>
  <c r="K51" i="1"/>
  <c r="K42" i="1"/>
  <c r="B28" i="1"/>
  <c r="B27" i="1"/>
  <c r="B26" i="1"/>
  <c r="K22" i="1"/>
  <c r="H64" i="4"/>
  <c r="F8" i="2" l="1"/>
  <c r="F12" i="2" s="1"/>
  <c r="F14" i="2" s="1"/>
  <c r="F16" i="2" s="1"/>
  <c r="K38" i="1"/>
  <c r="K43" i="1" s="1"/>
  <c r="K52" i="1" s="1"/>
  <c r="H8" i="2"/>
  <c r="H12" i="2" s="1"/>
  <c r="H14" i="2" s="1"/>
  <c r="H16" i="2" s="1"/>
  <c r="H28" i="2" s="1"/>
  <c r="F28" i="2"/>
  <c r="H7" i="4"/>
  <c r="H27" i="4" s="1"/>
  <c r="H31" i="4" s="1"/>
  <c r="H56" i="4" s="1"/>
  <c r="H58" i="4" s="1"/>
  <c r="H65" i="4" s="1"/>
  <c r="H47" i="2"/>
  <c r="K14" i="1"/>
  <c r="K23" i="1" s="1"/>
  <c r="K54" i="1" l="1"/>
  <c r="H25" i="2"/>
  <c r="H59" i="2"/>
  <c r="H56" i="2"/>
  <c r="M11" i="3" s="1"/>
  <c r="M12" i="3" l="1"/>
  <c r="O11" i="3"/>
  <c r="O12" i="3" s="1"/>
  <c r="F22" i="2" l="1"/>
  <c r="F54" i="2" l="1"/>
  <c r="F20" i="2"/>
  <c r="F23" i="2" s="1"/>
  <c r="F25" i="2" s="1"/>
  <c r="I42" i="1"/>
  <c r="F64" i="4" l="1"/>
  <c r="F38" i="2"/>
  <c r="F42" i="2" s="1"/>
  <c r="F45" i="2" s="1"/>
  <c r="I38" i="1"/>
  <c r="I43" i="1" s="1"/>
  <c r="F47" i="2" l="1"/>
  <c r="F7" i="4"/>
  <c r="I14" i="1"/>
  <c r="I22" i="1"/>
  <c r="I23" i="1" l="1"/>
  <c r="I51" i="1"/>
  <c r="F56" i="2"/>
  <c r="M16" i="3" s="1"/>
  <c r="F59" i="2"/>
  <c r="O16" i="3" l="1"/>
  <c r="O17" i="3" s="1"/>
  <c r="M17" i="3"/>
  <c r="I52" i="1"/>
  <c r="I54" i="1" s="1"/>
  <c r="F55" i="4"/>
  <c r="F27" i="4" l="1"/>
  <c r="F31" i="4" s="1"/>
  <c r="F45" i="4"/>
  <c r="F56" i="4" l="1"/>
  <c r="F58" i="4" s="1"/>
  <c r="F65" i="4" s="1"/>
</calcChain>
</file>

<file path=xl/sharedStrings.xml><?xml version="1.0" encoding="utf-8"?>
<sst xmlns="http://schemas.openxmlformats.org/spreadsheetml/2006/main" count="226" uniqueCount="184">
  <si>
    <t>บริษัท โนวา ออร์แกนิค จำกัด</t>
  </si>
  <si>
    <t>2563</t>
  </si>
  <si>
    <t>ห้ามลบ</t>
  </si>
  <si>
    <t>Index</t>
  </si>
  <si>
    <t>101-K</t>
  </si>
  <si>
    <t>102-K</t>
  </si>
  <si>
    <t>5, 8</t>
  </si>
  <si>
    <t>104-K</t>
  </si>
  <si>
    <t>114-K</t>
  </si>
  <si>
    <t>5, 12</t>
  </si>
  <si>
    <t>116-K</t>
  </si>
  <si>
    <t>117-K</t>
  </si>
  <si>
    <t>202-K</t>
  </si>
  <si>
    <t>5, 15</t>
  </si>
  <si>
    <t>203-K</t>
  </si>
  <si>
    <t>206-K</t>
  </si>
  <si>
    <t>208-K</t>
  </si>
  <si>
    <t>212-K</t>
  </si>
  <si>
    <t>214-K</t>
  </si>
  <si>
    <t>21, 22</t>
  </si>
  <si>
    <t>"ยังไม่ได้ตรวจสอบ"</t>
  </si>
  <si>
    <t>งบกำไรขาดทุนเบ็ดเสร็จ</t>
  </si>
  <si>
    <t>"สอบทานแล้ว"</t>
  </si>
  <si>
    <t>สำหรับงวดสามเดือนสิ้นสุดวันที่</t>
  </si>
  <si>
    <t>พันบาท</t>
  </si>
  <si>
    <t>401-K</t>
  </si>
  <si>
    <t>รายได้จากการขาย</t>
  </si>
  <si>
    <t>501-K</t>
  </si>
  <si>
    <t>ต้นทุนขาย</t>
  </si>
  <si>
    <t>กำไรขั้นต้น</t>
  </si>
  <si>
    <t>402-K</t>
  </si>
  <si>
    <t>รายได้อื่น</t>
  </si>
  <si>
    <t>502-K</t>
  </si>
  <si>
    <t>ค่าใช้จ่ายในการขาย</t>
  </si>
  <si>
    <t>503-K</t>
  </si>
  <si>
    <t xml:space="preserve">ค่าใช้จ่ายในการบริหาร </t>
  </si>
  <si>
    <t>กำไรก่อนต้นทุนทางการเงินและภาษีเงินได้</t>
  </si>
  <si>
    <t>505-K</t>
  </si>
  <si>
    <t>ต้นทุนทางการเงิน</t>
  </si>
  <si>
    <t>กำไรก่อนภาษีเงินได้</t>
  </si>
  <si>
    <t>506-K</t>
  </si>
  <si>
    <t>ค่าใช้จ่ายภาษีเงินได้</t>
  </si>
  <si>
    <t>กำไรสำหรับงวด</t>
  </si>
  <si>
    <t>กำไรเบ็ดเสร็จอื่น :</t>
  </si>
  <si>
    <t>รายการที่จะไม่ถูกจัดประเภทรายการใหม่เข้าไปไว้ในกำไรหรือขาดทุน</t>
  </si>
  <si>
    <t>508-K</t>
  </si>
  <si>
    <t>กำไรจากการประมาณการตามคณิตศาสตร์ประกันภัยสำหรับโครงการผลประโยชน์พนักงาน</t>
  </si>
  <si>
    <t>509-K</t>
  </si>
  <si>
    <t>ภาษีเงินได้ของสำหรับรายการที่จะไม่ถูกจัดประเภทรายการใหม่</t>
  </si>
  <si>
    <t>เข้าไปไว้ในกำไรหรือขาดทุน</t>
  </si>
  <si>
    <t>กำไรเบ็ดเสร็จอื่น - สุทธิจากภาษีเงินได้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</si>
  <si>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</si>
  <si>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</si>
  <si>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</si>
  <si>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</si>
  <si>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23, 24</t>
  </si>
  <si>
    <t>5, 25, 26</t>
  </si>
  <si>
    <t>5, 23</t>
  </si>
  <si>
    <t>25, 26</t>
  </si>
  <si>
    <t xml:space="preserve">
</t>
  </si>
  <si>
    <t xml:space="preserve"> </t>
  </si>
  <si>
    <t>NOVA ORGANIC COMPANY LIMITED</t>
  </si>
  <si>
    <t>AS AT DECEMBER 31, 2020</t>
  </si>
  <si>
    <t>Note</t>
  </si>
  <si>
    <t>2020</t>
  </si>
  <si>
    <t>2019</t>
  </si>
  <si>
    <t>Assets</t>
  </si>
  <si>
    <t>Current assets</t>
  </si>
  <si>
    <t>Cash and cash equivalents</t>
  </si>
  <si>
    <t>Short-term investments</t>
  </si>
  <si>
    <t>Short-term loan to related parties</t>
  </si>
  <si>
    <t>Inventories</t>
  </si>
  <si>
    <t>Other current assets</t>
  </si>
  <si>
    <t>Total current assets</t>
  </si>
  <si>
    <t>Non-current assets</t>
  </si>
  <si>
    <t>Restricted bank deposits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</si>
  <si>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</si>
  <si>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</si>
  <si>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</si>
  <si>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</si>
  <si>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</si>
  <si>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</si>
  <si>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</si>
  <si>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</si>
  <si>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</si>
  <si>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Trade and other payables</t>
  </si>
  <si>
    <t>Current portion of liabilities</t>
  </si>
  <si>
    <t>Income tax payable</t>
  </si>
  <si>
    <t>Provisions</t>
  </si>
  <si>
    <t>Other current liabilities</t>
  </si>
  <si>
    <t>Total current liabilities</t>
  </si>
  <si>
    <t>Non-current liabilities</t>
  </si>
  <si>
    <t>Long-term leases liabiliies</t>
  </si>
  <si>
    <t>Provision for employee benefit</t>
  </si>
  <si>
    <t>Total non-current liabilities</t>
  </si>
  <si>
    <t>Total liabilities</t>
  </si>
  <si>
    <t>Shareholders' equity</t>
  </si>
  <si>
    <t>Share capital</t>
  </si>
  <si>
    <t>Ordinary shares</t>
  </si>
  <si>
    <t>Premium on ordinary shares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</si>
  <si>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</si>
  <si>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</si>
  <si>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</si>
  <si>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</si>
  <si>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</si>
  <si>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</si>
  <si>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STATEMENTS OF FINANCIAL POSITION</t>
  </si>
  <si>
    <t>FOR THE YEAR ENDED DECEMBER 31, 2020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</si>
  <si>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</si>
  <si>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</si>
  <si>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</si>
  <si>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</si>
  <si>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</si>
  <si>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</si>
  <si>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Profit from operatings activities</t>
  </si>
  <si>
    <t>Finance costs</t>
  </si>
  <si>
    <t>Profit before income tax</t>
  </si>
  <si>
    <t>Tax expense</t>
  </si>
  <si>
    <t>Profit for the year</t>
  </si>
  <si>
    <t>Other comprehensive income(loss) :</t>
  </si>
  <si>
    <t>Items that will never be reclassified to profit or loss</t>
  </si>
  <si>
    <t>Defined benefit plan actuarial gains(loss)</t>
  </si>
  <si>
    <t>Income tax relating to items that will never be reclassified</t>
  </si>
  <si>
    <t>to profit or loss</t>
  </si>
  <si>
    <t>Other comprehensive income(loss) - net of tax :</t>
  </si>
  <si>
    <t>Earnings per share</t>
  </si>
  <si>
    <t>Basic earnings per share</t>
  </si>
  <si>
    <t>Weighted average number of ordinary shares (shares)</t>
  </si>
  <si>
    <t>STATEMENT OF CHANGES IN SHAREHOLDERS' EQUITY</t>
  </si>
  <si>
    <t>Issued and paid-up</t>
  </si>
  <si>
    <t>share capital</t>
  </si>
  <si>
    <t>Premium on</t>
  </si>
  <si>
    <t xml:space="preserve">Appropriated - </t>
  </si>
  <si>
    <t>legal reserve</t>
  </si>
  <si>
    <t>Total</t>
  </si>
  <si>
    <t>Balance as at January 1, 2019</t>
  </si>
  <si>
    <t>Increase in ordinary shares</t>
  </si>
  <si>
    <t>Dividend payment</t>
  </si>
  <si>
    <t>Legal reserve</t>
  </si>
  <si>
    <t>Total comprehensive income</t>
  </si>
  <si>
    <t>Balance as at December 31, 2019</t>
  </si>
  <si>
    <t>Balance as at December 31, 2020</t>
  </si>
  <si>
    <t>STATEMENT OF CASH FLOWS</t>
  </si>
  <si>
    <t>Cash flows from operating activities</t>
  </si>
  <si>
    <t>Adjustments to reconcile profit before income tax</t>
  </si>
  <si>
    <t>to cash generated (paid) from operating activities</t>
  </si>
  <si>
    <t>Depreciation and amortization</t>
  </si>
  <si>
    <t>Expected credit loss/ doubtful accounts</t>
  </si>
  <si>
    <t>Expected credit loss/ doubful account</t>
  </si>
  <si>
    <t>Loss on devaluation of inventories</t>
  </si>
  <si>
    <t>Interest income</t>
  </si>
  <si>
    <t>Finance cost</t>
  </si>
  <si>
    <t>Cash flow before changes in operatings assets and liabilities</t>
  </si>
  <si>
    <t>Changes in operating assets and liabilities</t>
  </si>
  <si>
    <t>Trade and other receivables</t>
  </si>
  <si>
    <t>Cash generated from operations</t>
  </si>
  <si>
    <t>Interest received</t>
  </si>
  <si>
    <t>Income tax refunded</t>
  </si>
  <si>
    <t>Income tax paid</t>
  </si>
  <si>
    <t>Net cash provided by operating activities</t>
  </si>
  <si>
    <t>Cash flows from investing activities</t>
  </si>
  <si>
    <t>Increase in loan to related parties</t>
  </si>
  <si>
    <t xml:space="preserve">Cash received from loan to related parties </t>
  </si>
  <si>
    <t>Purchase of property, plant and equipment</t>
  </si>
  <si>
    <t>Purchase of intangible assets</t>
  </si>
  <si>
    <t>Net cash used in investing activities</t>
  </si>
  <si>
    <t xml:space="preserve">Cash flows from financing activities </t>
  </si>
  <si>
    <t>Repayment for short-term loans from related parties</t>
  </si>
  <si>
    <t>Repayment for long-term loan from financial institution</t>
  </si>
  <si>
    <t>Dividend paid</t>
  </si>
  <si>
    <t>Interest paid</t>
  </si>
  <si>
    <t>Net cash used in financing activities</t>
  </si>
  <si>
    <t>Net increase in cash and cash equivalents</t>
  </si>
  <si>
    <t>Cash and cash equivalents at the beginning of the year</t>
  </si>
  <si>
    <t>Cash and cash equivalents at the end of the year</t>
  </si>
  <si>
    <t>Increase in short-term investments</t>
  </si>
  <si>
    <t>Disposal of equipment</t>
  </si>
  <si>
    <t>Loss (gain) from disposal of assets</t>
  </si>
  <si>
    <t>Baht</t>
  </si>
  <si>
    <t>subscription</t>
  </si>
  <si>
    <t>Loss from impairment of assets (reversal)</t>
  </si>
  <si>
    <t>Decrease in short-term loan from financial institution</t>
  </si>
  <si>
    <t>Decrease in short-term loans from other company</t>
  </si>
  <si>
    <t>Repayment for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</si>
</sst>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43" formatCode="_-* #,##0.00_-;\-* #,##0.00_-;_-* &quot;-&quot;??_-;_-@_-"/>
    <numFmt numFmtId="164" formatCode="[$-1010000]d/m/yy;@"/>
    <numFmt numFmtId="165" formatCode="[$-409]mmm\-yy;@"/>
    <numFmt numFmtId="166" formatCode="_-* #,##0_-;\-* #,##0_-;_-* &quot;-&quot;??_-;_-@_-"/>
    <numFmt numFmtId="167" formatCode="_(* #,##0_);_(* \(#,##0\);_(* &quot;-&quot;??_);_(@_)"/>
    <numFmt numFmtId="168" formatCode="_(* #,##0.00_);_(* \(#,##0.00\);_(* &quot;-&quot;??_);_(@_)"/>
    <numFmt numFmtId="169" formatCode="_(* #,##0_);_(* \(#,##0\);_(* &quot;-&quot;_)"/>
    <numFmt numFmtId="170" formatCode="#,##0\ ;\(#,##0\)"/>
    <numFmt numFmtId="171" formatCode="#,##0.00\ ;\(#,##0.00\)"/>
    <numFmt numFmtId="172" formatCode="[$-1070000]d/m/yy;@"/>
    <numFmt numFmtId="173" formatCode="#,##0.00;\(#,##0.00\)"/>
    <numFmt numFmtId="174" formatCode="#,##0;\(#,##0\)"/>
    <numFmt numFmtId="175" formatCode="_(* #,##0_);_(* \(#,##0\);_(* &quot;-&quot;_);_(@_)"/>
    <numFmt numFmtId="176" formatCode="[$-409]d/mmm/yy;@"/>
  </numFmts>
  <fonts count="9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4">
    <xf numFmtId="164" fontId="0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/>
    <xf numFmtId="0" fontId="2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76" fontId="1" fillId="0" borderId="0"/>
  </cellStyleXfs>
  <cellXfs count="190">
    <xf numFmtId="164" fontId="0" fillId="0" borderId="0" xfId="0"/>
    <xf numFmtId="164" fontId="4" fillId="0" borderId="0" xfId="13" applyNumberFormat="1" applyFont="1"/>
    <xf numFmtId="0" fontId="5" fillId="0" borderId="0" xfId="2" applyFont="1"/>
    <xf numFmtId="4" fontId="5" fillId="0" borderId="0" xfId="2" applyNumberFormat="1" applyFont="1"/>
    <xf numFmtId="0" fontId="6" fillId="0" borderId="0" xfId="2" applyFont="1"/>
    <xf numFmtId="0" fontId="5" fillId="0" borderId="1" xfId="2" applyFont="1" applyBorder="1"/>
    <xf numFmtId="0" fontId="6" fillId="0" borderId="1" xfId="2" applyFont="1" applyBorder="1"/>
    <xf numFmtId="0" fontId="7" fillId="0" borderId="1" xfId="2" applyFont="1" applyBorder="1" applyAlignment="1">
      <alignment horizontal="right"/>
    </xf>
    <xf numFmtId="0" fontId="6" fillId="0" borderId="2" xfId="2" applyFont="1" applyBorder="1"/>
    <xf numFmtId="0" fontId="5" fillId="0" borderId="2" xfId="2" applyFont="1" applyBorder="1"/>
    <xf numFmtId="0" fontId="7" fillId="0" borderId="2" xfId="2" applyFont="1" applyBorder="1" applyAlignment="1">
      <alignment horizontal="right"/>
    </xf>
    <xf numFmtId="0" fontId="4" fillId="0" borderId="0" xfId="2" applyFont="1"/>
    <xf numFmtId="0" fontId="8" fillId="0" borderId="1" xfId="2" applyFont="1" applyBorder="1" applyAlignment="1">
      <alignment horizontal="center"/>
    </xf>
    <xf numFmtId="165" fontId="4" fillId="0" borderId="1" xfId="3" quotePrefix="1" applyNumberFormat="1" applyFont="1" applyBorder="1" applyAlignment="1">
      <alignment horizontal="center"/>
    </xf>
    <xf numFmtId="37" fontId="4" fillId="0" borderId="0" xfId="3" applyNumberFormat="1" applyFont="1" applyAlignment="1">
      <alignment horizontal="center"/>
    </xf>
    <xf numFmtId="0" fontId="5" fillId="2" borderId="0" xfId="0" applyNumberFormat="1" applyFont="1" applyFill="1" applyAlignment="1">
      <alignment horizontal="center"/>
    </xf>
    <xf numFmtId="0" fontId="8" fillId="0" borderId="0" xfId="2" applyFont="1" applyAlignment="1">
      <alignment horizontal="center"/>
    </xf>
    <xf numFmtId="0" fontId="4" fillId="0" borderId="0" xfId="4" applyFont="1" applyAlignment="1">
      <alignment horizontal="center"/>
    </xf>
    <xf numFmtId="164" fontId="4" fillId="0" borderId="0" xfId="0" applyFont="1" applyAlignment="1">
      <alignment horizontal="center"/>
    </xf>
    <xf numFmtId="0" fontId="4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166" fontId="5" fillId="0" borderId="0" xfId="5" applyNumberFormat="1" applyFont="1" applyFill="1" applyAlignment="1">
      <alignment horizontal="right"/>
    </xf>
    <xf numFmtId="164" fontId="5" fillId="0" borderId="0" xfId="0" applyFont="1" applyAlignment="1">
      <alignment horizontal="center"/>
    </xf>
    <xf numFmtId="166" fontId="5" fillId="0" borderId="0" xfId="5" applyNumberFormat="1" applyFont="1" applyAlignment="1">
      <alignment horizontal="right"/>
    </xf>
    <xf numFmtId="0" fontId="4" fillId="0" borderId="0" xfId="6" applyFont="1" applyAlignment="1">
      <alignment horizontal="center"/>
    </xf>
    <xf numFmtId="167" fontId="4" fillId="0" borderId="0" xfId="5" applyNumberFormat="1" applyFont="1" applyFill="1" applyAlignment="1">
      <alignment horizontal="right"/>
    </xf>
    <xf numFmtId="167" fontId="4" fillId="0" borderId="0" xfId="2" applyNumberFormat="1" applyFont="1"/>
    <xf numFmtId="166" fontId="4" fillId="0" borderId="0" xfId="5" applyNumberFormat="1" applyFont="1" applyAlignment="1">
      <alignment horizontal="right"/>
    </xf>
    <xf numFmtId="167" fontId="4" fillId="0" borderId="0" xfId="5" applyNumberFormat="1" applyFont="1" applyAlignment="1">
      <alignment horizontal="right"/>
    </xf>
    <xf numFmtId="0" fontId="4" fillId="0" borderId="0" xfId="2" applyFont="1" applyAlignment="1">
      <alignment horizontal="left"/>
    </xf>
    <xf numFmtId="0" fontId="4" fillId="0" borderId="0" xfId="0" applyNumberFormat="1" applyFont="1"/>
    <xf numFmtId="167" fontId="5" fillId="0" borderId="3" xfId="5" applyNumberFormat="1" applyFont="1" applyFill="1" applyBorder="1" applyAlignment="1">
      <alignment horizontal="right"/>
    </xf>
    <xf numFmtId="167" fontId="5" fillId="0" borderId="0" xfId="2" applyNumberFormat="1" applyFont="1"/>
    <xf numFmtId="167" fontId="5" fillId="0" borderId="3" xfId="5" applyNumberFormat="1" applyFont="1" applyBorder="1" applyAlignment="1">
      <alignment horizontal="right"/>
    </xf>
    <xf numFmtId="167" fontId="5" fillId="0" borderId="0" xfId="5" applyNumberFormat="1" applyFont="1" applyFill="1" applyAlignment="1">
      <alignment horizontal="right"/>
    </xf>
    <xf numFmtId="167" fontId="5" fillId="0" borderId="0" xfId="5" applyNumberFormat="1" applyFont="1" applyAlignment="1">
      <alignment horizontal="right"/>
    </xf>
    <xf numFmtId="43" fontId="4" fillId="0" borderId="0" xfId="2" applyNumberFormat="1" applyFont="1"/>
    <xf numFmtId="167" fontId="4" fillId="3" borderId="0" xfId="2" applyNumberFormat="1" applyFont="1" applyFill="1"/>
    <xf numFmtId="167" fontId="4" fillId="3" borderId="0" xfId="5" applyNumberFormat="1" applyFont="1" applyFill="1" applyAlignment="1">
      <alignment horizontal="right"/>
    </xf>
    <xf numFmtId="167" fontId="5" fillId="0" borderId="4" xfId="5" applyNumberFormat="1" applyFont="1" applyFill="1" applyBorder="1" applyAlignment="1">
      <alignment horizontal="right"/>
    </xf>
    <xf numFmtId="167" fontId="5" fillId="0" borderId="4" xfId="5" applyNumberFormat="1" applyFont="1" applyBorder="1" applyAlignment="1">
      <alignment horizontal="right"/>
    </xf>
    <xf numFmtId="43" fontId="4" fillId="0" borderId="0" xfId="5" applyFont="1" applyFill="1" applyAlignment="1">
      <alignment horizontal="right"/>
    </xf>
    <xf numFmtId="43" fontId="4" fillId="0" borderId="0" xfId="5" applyFont="1" applyAlignment="1">
      <alignment horizontal="right"/>
    </xf>
    <xf numFmtId="168" fontId="4" fillId="0" borderId="0" xfId="5" applyNumberFormat="1" applyFont="1" applyFill="1" applyAlignment="1">
      <alignment horizontal="right"/>
    </xf>
    <xf numFmtId="49" fontId="4" fillId="0" borderId="0" xfId="4" applyNumberFormat="1" applyFont="1"/>
    <xf numFmtId="0" fontId="5" fillId="0" borderId="0" xfId="2" applyFont="1" applyAlignment="1">
      <alignment horizontal="left"/>
    </xf>
    <xf numFmtId="168" fontId="5" fillId="0" borderId="0" xfId="5" applyNumberFormat="1" applyFont="1" applyFill="1" applyAlignment="1">
      <alignment horizontal="right"/>
    </xf>
    <xf numFmtId="49" fontId="5" fillId="0" borderId="0" xfId="4" applyNumberFormat="1" applyFont="1"/>
    <xf numFmtId="169" fontId="4" fillId="0" borderId="0" xfId="5" applyNumberFormat="1" applyFont="1" applyFill="1" applyAlignment="1">
      <alignment horizontal="right"/>
    </xf>
    <xf numFmtId="169" fontId="4" fillId="0" borderId="0" xfId="2" applyNumberFormat="1" applyFont="1"/>
    <xf numFmtId="169" fontId="4" fillId="0" borderId="0" xfId="5" applyNumberFormat="1" applyFont="1" applyAlignment="1">
      <alignment horizontal="right"/>
    </xf>
    <xf numFmtId="166" fontId="4" fillId="0" borderId="0" xfId="1" applyNumberFormat="1" applyFont="1" applyFill="1" applyAlignment="1">
      <alignment horizontal="right"/>
    </xf>
    <xf numFmtId="166" fontId="4" fillId="0" borderId="0" xfId="1" applyNumberFormat="1" applyFont="1" applyAlignment="1">
      <alignment horizontal="right"/>
    </xf>
    <xf numFmtId="0" fontId="4" fillId="0" borderId="0" xfId="0" applyNumberFormat="1" applyFont="1" applyAlignment="1">
      <alignment horizontal="left"/>
    </xf>
    <xf numFmtId="4" fontId="4" fillId="0" borderId="0" xfId="1" applyNumberFormat="1" applyFont="1"/>
    <xf numFmtId="43" fontId="4" fillId="0" borderId="0" xfId="1" applyNumberFormat="1" applyFont="1"/>
    <xf numFmtId="169" fontId="5" fillId="0" borderId="3" xfId="5" applyNumberFormat="1" applyFont="1" applyFill="1" applyBorder="1" applyAlignment="1">
      <alignment horizontal="right"/>
    </xf>
    <xf numFmtId="169" fontId="5" fillId="0" borderId="0" xfId="5" applyNumberFormat="1" applyFont="1" applyAlignment="1">
      <alignment horizontal="right"/>
    </xf>
    <xf numFmtId="169" fontId="5" fillId="0" borderId="3" xfId="5" applyNumberFormat="1" applyFont="1" applyBorder="1" applyAlignment="1">
      <alignment horizontal="right"/>
    </xf>
    <xf numFmtId="169" fontId="5" fillId="0" borderId="0" xfId="5" applyNumberFormat="1" applyFont="1" applyFill="1" applyAlignment="1">
      <alignment horizontal="right"/>
    </xf>
    <xf numFmtId="168" fontId="4" fillId="0" borderId="0" xfId="5" applyNumberFormat="1" applyFont="1" applyAlignment="1">
      <alignment horizontal="right"/>
    </xf>
    <xf numFmtId="169" fontId="5" fillId="0" borderId="0" xfId="2" applyNumberFormat="1" applyFont="1"/>
    <xf numFmtId="168" fontId="4" fillId="0" borderId="0" xfId="2" applyNumberFormat="1" applyFont="1"/>
    <xf numFmtId="169" fontId="4" fillId="3" borderId="0" xfId="2" applyNumberFormat="1" applyFont="1" applyFill="1"/>
    <xf numFmtId="169" fontId="5" fillId="0" borderId="5" xfId="5" applyNumberFormat="1" applyFont="1" applyFill="1" applyBorder="1" applyAlignment="1">
      <alignment horizontal="right"/>
    </xf>
    <xf numFmtId="169" fontId="5" fillId="0" borderId="5" xfId="5" applyNumberFormat="1" applyFont="1" applyBorder="1" applyAlignment="1">
      <alignment horizontal="right"/>
    </xf>
    <xf numFmtId="3" fontId="4" fillId="0" borderId="0" xfId="5" applyNumberFormat="1" applyFont="1" applyAlignment="1">
      <alignment horizontal="center"/>
    </xf>
    <xf numFmtId="3" fontId="8" fillId="0" borderId="0" xfId="5" applyNumberFormat="1" applyFont="1" applyAlignment="1">
      <alignment horizontal="center"/>
    </xf>
    <xf numFmtId="166" fontId="4" fillId="0" borderId="0" xfId="5" applyNumberFormat="1" applyFont="1" applyFill="1" applyAlignment="1">
      <alignment horizontal="center"/>
    </xf>
    <xf numFmtId="0" fontId="4" fillId="4" borderId="0" xfId="2" applyFont="1" applyFill="1"/>
    <xf numFmtId="0" fontId="4" fillId="4" borderId="0" xfId="2" applyFont="1" applyFill="1" applyAlignment="1">
      <alignment horizontal="center"/>
    </xf>
    <xf numFmtId="0" fontId="8" fillId="4" borderId="0" xfId="2" applyFont="1" applyFill="1" applyAlignment="1">
      <alignment horizontal="center"/>
    </xf>
    <xf numFmtId="166" fontId="4" fillId="4" borderId="0" xfId="5" applyNumberFormat="1" applyFont="1" applyFill="1" applyAlignment="1">
      <alignment horizontal="right"/>
    </xf>
    <xf numFmtId="166" fontId="4" fillId="0" borderId="0" xfId="5" applyNumberFormat="1" applyFont="1" applyFill="1" applyAlignment="1">
      <alignment horizontal="right"/>
    </xf>
    <xf numFmtId="0" fontId="5" fillId="0" borderId="0" xfId="2" applyFont="1" applyAlignment="1">
      <alignment horizontal="right"/>
    </xf>
    <xf numFmtId="0" fontId="4" fillId="0" borderId="0" xfId="2" applyFont="1" applyAlignment="1">
      <alignment horizontal="right"/>
    </xf>
    <xf numFmtId="0" fontId="4" fillId="2" borderId="0" xfId="2" applyFont="1" applyFill="1"/>
    <xf numFmtId="0" fontId="5" fillId="2" borderId="0" xfId="2" applyFont="1" applyFill="1"/>
    <xf numFmtId="0" fontId="5" fillId="2" borderId="1" xfId="2" applyFont="1" applyFill="1" applyBorder="1"/>
    <xf numFmtId="0" fontId="5" fillId="0" borderId="1" xfId="2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49" fontId="4" fillId="0" borderId="1" xfId="2" applyNumberFormat="1" applyFont="1" applyBorder="1" applyAlignment="1">
      <alignment horizontal="center"/>
    </xf>
    <xf numFmtId="49" fontId="4" fillId="2" borderId="0" xfId="4" applyNumberFormat="1" applyFont="1" applyFill="1"/>
    <xf numFmtId="49" fontId="4" fillId="2" borderId="1" xfId="2" applyNumberFormat="1" applyFont="1" applyFill="1" applyBorder="1" applyAlignment="1">
      <alignment horizontal="center"/>
    </xf>
    <xf numFmtId="167" fontId="5" fillId="0" borderId="0" xfId="10" applyNumberFormat="1" applyFont="1" applyFill="1"/>
    <xf numFmtId="167" fontId="5" fillId="2" borderId="0" xfId="10" applyNumberFormat="1" applyFont="1" applyFill="1"/>
    <xf numFmtId="168" fontId="4" fillId="0" borderId="0" xfId="10" applyFont="1" applyFill="1"/>
    <xf numFmtId="167" fontId="4" fillId="2" borderId="0" xfId="10" applyNumberFormat="1" applyFont="1" applyFill="1"/>
    <xf numFmtId="167" fontId="4" fillId="0" borderId="0" xfId="10" applyNumberFormat="1" applyFont="1" applyFill="1"/>
    <xf numFmtId="41" fontId="4" fillId="2" borderId="0" xfId="1" applyNumberFormat="1" applyFont="1" applyFill="1"/>
    <xf numFmtId="168" fontId="4" fillId="2" borderId="0" xfId="11" applyFont="1" applyFill="1"/>
    <xf numFmtId="167" fontId="5" fillId="0" borderId="2" xfId="10" applyNumberFormat="1" applyFont="1" applyFill="1" applyBorder="1"/>
    <xf numFmtId="167" fontId="5" fillId="2" borderId="2" xfId="10" applyNumberFormat="1" applyFont="1" applyFill="1" applyBorder="1"/>
    <xf numFmtId="168" fontId="4" fillId="2" borderId="0" xfId="2" applyNumberFormat="1" applyFont="1" applyFill="1"/>
    <xf numFmtId="0" fontId="4" fillId="2" borderId="0" xfId="2" applyFont="1" applyFill="1" applyAlignment="1">
      <alignment horizontal="left" indent="1"/>
    </xf>
    <xf numFmtId="167" fontId="5" fillId="0" borderId="3" xfId="10" applyNumberFormat="1" applyFont="1" applyFill="1" applyBorder="1"/>
    <xf numFmtId="167" fontId="5" fillId="2" borderId="3" xfId="10" applyNumberFormat="1" applyFont="1" applyFill="1" applyBorder="1"/>
    <xf numFmtId="168" fontId="4" fillId="2" borderId="0" xfId="10" applyFont="1" applyFill="1"/>
    <xf numFmtId="0" fontId="7" fillId="2" borderId="1" xfId="2" applyFont="1" applyFill="1" applyBorder="1" applyAlignment="1">
      <alignment horizontal="right"/>
    </xf>
    <xf numFmtId="0" fontId="5" fillId="2" borderId="0" xfId="2" applyFont="1" applyFill="1" applyAlignment="1">
      <alignment horizontal="left"/>
    </xf>
    <xf numFmtId="0" fontId="5" fillId="0" borderId="2" xfId="2" applyFont="1" applyBorder="1" applyAlignment="1">
      <alignment horizontal="left"/>
    </xf>
    <xf numFmtId="0" fontId="5" fillId="2" borderId="2" xfId="2" applyFont="1" applyFill="1" applyBorder="1" applyAlignment="1">
      <alignment horizontal="left"/>
    </xf>
    <xf numFmtId="2" fontId="4" fillId="0" borderId="1" xfId="2" applyNumberFormat="1" applyFont="1" applyBorder="1" applyAlignment="1">
      <alignment horizontal="center"/>
    </xf>
    <xf numFmtId="2" fontId="4" fillId="2" borderId="1" xfId="2" applyNumberFormat="1" applyFont="1" applyFill="1" applyBorder="1" applyAlignment="1">
      <alignment horizontal="center"/>
    </xf>
    <xf numFmtId="167" fontId="4" fillId="2" borderId="0" xfId="2" applyNumberFormat="1" applyFont="1" applyFill="1"/>
    <xf numFmtId="167" fontId="5" fillId="0" borderId="5" xfId="10" applyNumberFormat="1" applyFont="1" applyFill="1" applyBorder="1"/>
    <xf numFmtId="167" fontId="5" fillId="2" borderId="5" xfId="10" applyNumberFormat="1" applyFont="1" applyFill="1" applyBorder="1"/>
    <xf numFmtId="43" fontId="4" fillId="0" borderId="0" xfId="5" applyFont="1" applyFill="1"/>
    <xf numFmtId="173" fontId="4" fillId="2" borderId="0" xfId="2" applyNumberFormat="1" applyFont="1" applyFill="1"/>
    <xf numFmtId="0" fontId="4" fillId="0" borderId="0" xfId="12" applyFont="1"/>
    <xf numFmtId="3" fontId="4" fillId="0" borderId="0" xfId="2" applyNumberFormat="1" applyFont="1"/>
    <xf numFmtId="0" fontId="8" fillId="0" borderId="0" xfId="2" applyFont="1"/>
    <xf numFmtId="0" fontId="4" fillId="0" borderId="2" xfId="2" applyFont="1" applyBorder="1" applyAlignment="1">
      <alignment horizontal="center" wrapText="1"/>
    </xf>
    <xf numFmtId="49" fontId="4" fillId="0" borderId="0" xfId="2" applyNumberFormat="1" applyFont="1" applyAlignment="1">
      <alignment horizontal="center" vertical="top"/>
    </xf>
    <xf numFmtId="0" fontId="4" fillId="0" borderId="0" xfId="2" applyFont="1" applyAlignment="1">
      <alignment horizontal="center" vertical="center"/>
    </xf>
    <xf numFmtId="0" fontId="4" fillId="0" borderId="0" xfId="2" applyFont="1" applyFill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1" xfId="2" applyFont="1" applyBorder="1" applyAlignment="1">
      <alignment horizontal="center" vertical="center"/>
    </xf>
    <xf numFmtId="3" fontId="5" fillId="0" borderId="0" xfId="2" applyNumberFormat="1" applyFont="1"/>
    <xf numFmtId="0" fontId="4" fillId="0" borderId="0" xfId="9" applyFont="1"/>
    <xf numFmtId="167" fontId="4" fillId="0" borderId="1" xfId="5" applyNumberFormat="1" applyFont="1" applyBorder="1" applyAlignment="1">
      <alignment horizontal="right"/>
    </xf>
    <xf numFmtId="0" fontId="5" fillId="0" borderId="0" xfId="9" applyFont="1"/>
    <xf numFmtId="167" fontId="5" fillId="0" borderId="5" xfId="5" applyNumberFormat="1" applyFont="1" applyBorder="1" applyAlignment="1">
      <alignment horizontal="right"/>
    </xf>
    <xf numFmtId="169" fontId="4" fillId="0" borderId="0" xfId="8" applyNumberFormat="1" applyFont="1" applyBorder="1"/>
    <xf numFmtId="169" fontId="5" fillId="0" borderId="0" xfId="8" quotePrefix="1" applyNumberFormat="1" applyFont="1" applyBorder="1" applyAlignment="1">
      <alignment horizontal="right"/>
    </xf>
    <xf numFmtId="169" fontId="5" fillId="3" borderId="0" xfId="8" quotePrefix="1" applyNumberFormat="1" applyFont="1" applyFill="1" applyBorder="1" applyAlignment="1">
      <alignment horizontal="right"/>
    </xf>
    <xf numFmtId="169" fontId="4" fillId="0" borderId="0" xfId="8" quotePrefix="1" applyNumberFormat="1" applyFont="1" applyBorder="1" applyAlignment="1">
      <alignment horizontal="right"/>
    </xf>
    <xf numFmtId="0" fontId="5" fillId="0" borderId="0" xfId="0" applyNumberFormat="1" applyFont="1"/>
    <xf numFmtId="0" fontId="5" fillId="0" borderId="1" xfId="4" applyFont="1" applyBorder="1"/>
    <xf numFmtId="0" fontId="6" fillId="0" borderId="1" xfId="4" applyFont="1" applyBorder="1"/>
    <xf numFmtId="0" fontId="7" fillId="0" borderId="1" xfId="4" applyFont="1" applyBorder="1" applyAlignment="1">
      <alignment horizontal="right"/>
    </xf>
    <xf numFmtId="0" fontId="5" fillId="0" borderId="0" xfId="4" applyFont="1"/>
    <xf numFmtId="0" fontId="6" fillId="0" borderId="0" xfId="4" applyFont="1"/>
    <xf numFmtId="0" fontId="7" fillId="0" borderId="0" xfId="4" applyFont="1" applyAlignment="1">
      <alignment horizontal="right"/>
    </xf>
    <xf numFmtId="49" fontId="8" fillId="0" borderId="0" xfId="2" applyNumberFormat="1" applyFont="1" applyAlignment="1">
      <alignment horizontal="center" vertical="top"/>
    </xf>
    <xf numFmtId="49" fontId="4" fillId="0" borderId="1" xfId="2" applyNumberFormat="1" applyFont="1" applyBorder="1" applyAlignment="1">
      <alignment horizontal="center" vertical="top"/>
    </xf>
    <xf numFmtId="49" fontId="4" fillId="0" borderId="0" xfId="2" applyNumberFormat="1" applyFont="1" applyAlignment="1">
      <alignment horizontal="center"/>
    </xf>
    <xf numFmtId="170" fontId="6" fillId="0" borderId="0" xfId="2" applyNumberFormat="1" applyFont="1" applyAlignment="1">
      <alignment horizontal="center"/>
    </xf>
    <xf numFmtId="169" fontId="5" fillId="0" borderId="0" xfId="2" applyNumberFormat="1" applyFont="1" applyAlignment="1">
      <alignment horizontal="right"/>
    </xf>
    <xf numFmtId="170" fontId="8" fillId="0" borderId="0" xfId="2" applyNumberFormat="1" applyFont="1" applyAlignment="1">
      <alignment horizontal="center"/>
    </xf>
    <xf numFmtId="170" fontId="5" fillId="0" borderId="0" xfId="2" applyNumberFormat="1" applyFont="1"/>
    <xf numFmtId="169" fontId="4" fillId="0" borderId="1" xfId="2" applyNumberFormat="1" applyFont="1" applyBorder="1" applyAlignment="1">
      <alignment horizontal="right"/>
    </xf>
    <xf numFmtId="170" fontId="4" fillId="0" borderId="0" xfId="2" applyNumberFormat="1" applyFont="1"/>
    <xf numFmtId="169" fontId="4" fillId="0" borderId="0" xfId="2" applyNumberFormat="1" applyFont="1" applyAlignment="1">
      <alignment horizontal="right"/>
    </xf>
    <xf numFmtId="169" fontId="4" fillId="0" borderId="1" xfId="2" applyNumberFormat="1" applyFont="1" applyBorder="1"/>
    <xf numFmtId="170" fontId="8" fillId="0" borderId="0" xfId="2" quotePrefix="1" applyNumberFormat="1" applyFont="1" applyAlignment="1">
      <alignment horizontal="center"/>
    </xf>
    <xf numFmtId="169" fontId="5" fillId="0" borderId="5" xfId="2" applyNumberFormat="1" applyFont="1" applyBorder="1"/>
    <xf numFmtId="171" fontId="5" fillId="0" borderId="0" xfId="2" applyNumberFormat="1" applyFont="1"/>
    <xf numFmtId="43" fontId="4" fillId="0" borderId="0" xfId="2" applyNumberFormat="1" applyFont="1" applyAlignment="1">
      <alignment horizontal="right"/>
    </xf>
    <xf numFmtId="172" fontId="5" fillId="0" borderId="0" xfId="0" applyNumberFormat="1" applyFont="1" applyAlignment="1">
      <alignment horizontal="left"/>
    </xf>
    <xf numFmtId="172" fontId="4" fillId="0" borderId="0" xfId="0" applyNumberFormat="1" applyFont="1" applyAlignment="1">
      <alignment horizontal="left"/>
    </xf>
    <xf numFmtId="0" fontId="8" fillId="0" borderId="0" xfId="0" applyNumberFormat="1" applyFont="1"/>
    <xf numFmtId="0" fontId="5" fillId="2" borderId="0" xfId="0" applyNumberFormat="1" applyFont="1" applyFill="1"/>
    <xf numFmtId="173" fontId="5" fillId="2" borderId="0" xfId="7" applyNumberFormat="1" applyFont="1" applyFill="1"/>
    <xf numFmtId="0" fontId="5" fillId="0" borderId="0" xfId="0" quotePrefix="1" applyNumberFormat="1" applyFont="1" applyAlignment="1">
      <alignment horizontal="left"/>
    </xf>
    <xf numFmtId="174" fontId="5" fillId="0" borderId="4" xfId="2" applyNumberFormat="1" applyFont="1" applyBorder="1"/>
    <xf numFmtId="174" fontId="4" fillId="0" borderId="0" xfId="2" applyNumberFormat="1" applyFont="1" applyAlignment="1">
      <alignment horizontal="right"/>
    </xf>
    <xf numFmtId="0" fontId="4" fillId="2" borderId="0" xfId="0" applyNumberFormat="1" applyFont="1" applyFill="1"/>
    <xf numFmtId="37" fontId="4" fillId="0" borderId="0" xfId="2" applyNumberFormat="1" applyFont="1"/>
    <xf numFmtId="171" fontId="4" fillId="0" borderId="0" xfId="2" applyNumberFormat="1" applyFont="1"/>
    <xf numFmtId="0" fontId="5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center"/>
    </xf>
    <xf numFmtId="166" fontId="4" fillId="0" borderId="0" xfId="8" applyNumberFormat="1" applyFont="1" applyAlignment="1">
      <alignment horizontal="right"/>
    </xf>
    <xf numFmtId="169" fontId="4" fillId="2" borderId="4" xfId="1" applyNumberFormat="1" applyFont="1" applyFill="1" applyBorder="1"/>
    <xf numFmtId="169" fontId="4" fillId="2" borderId="0" xfId="0" applyNumberFormat="1" applyFont="1" applyFill="1"/>
    <xf numFmtId="166" fontId="4" fillId="2" borderId="6" xfId="5" applyNumberFormat="1" applyFont="1" applyFill="1" applyBorder="1"/>
    <xf numFmtId="43" fontId="4" fillId="2" borderId="0" xfId="0" applyNumberFormat="1" applyFont="1" applyFill="1"/>
    <xf numFmtId="166" fontId="4" fillId="2" borderId="0" xfId="5" applyNumberFormat="1" applyFont="1" applyFill="1"/>
    <xf numFmtId="0" fontId="4" fillId="5" borderId="0" xfId="2" applyFont="1" applyFill="1" applyAlignment="1">
      <alignment horizontal="center"/>
    </xf>
    <xf numFmtId="0" fontId="4" fillId="0" borderId="0" xfId="2" applyFont="1" applyFill="1"/>
    <xf numFmtId="0" fontId="4" fillId="5" borderId="0" xfId="2" applyFont="1" applyFill="1"/>
    <xf numFmtId="0" fontId="4" fillId="0" borderId="0" xfId="0" applyNumberFormat="1" applyFont="1" applyFill="1"/>
    <xf numFmtId="167" fontId="5" fillId="2" borderId="0" xfId="7" applyNumberFormat="1" applyFont="1" applyFill="1"/>
    <xf numFmtId="167" fontId="5" fillId="0" borderId="1" xfId="5" applyNumberFormat="1" applyFont="1" applyBorder="1" applyAlignment="1">
      <alignment horizontal="right"/>
    </xf>
    <xf numFmtId="167" fontId="5" fillId="0" borderId="0" xfId="2" applyNumberFormat="1" applyFont="1" applyAlignment="1">
      <alignment horizontal="right"/>
    </xf>
    <xf numFmtId="174" fontId="8" fillId="0" borderId="0" xfId="2" applyNumberFormat="1" applyFont="1"/>
    <xf numFmtId="175" fontId="4" fillId="0" borderId="0" xfId="2" applyNumberFormat="1" applyFont="1"/>
    <xf numFmtId="0" fontId="4" fillId="0" borderId="0" xfId="2" quotePrefix="1" applyFont="1" applyAlignment="1">
      <alignment horizontal="left"/>
    </xf>
    <xf numFmtId="175" fontId="4" fillId="0" borderId="0" xfId="2" applyNumberFormat="1" applyFont="1" applyAlignment="1">
      <alignment horizontal="center"/>
    </xf>
    <xf numFmtId="175" fontId="4" fillId="0" borderId="0" xfId="2" quotePrefix="1" applyNumberFormat="1" applyFont="1" applyAlignment="1">
      <alignment horizontal="center"/>
    </xf>
    <xf numFmtId="43" fontId="4" fillId="0" borderId="0" xfId="8" quotePrefix="1" applyFont="1"/>
    <xf numFmtId="0" fontId="4" fillId="0" borderId="0" xfId="2" quotePrefix="1" applyFont="1" applyAlignment="1">
      <alignment horizontal="left" indent="1"/>
    </xf>
    <xf numFmtId="174" fontId="4" fillId="0" borderId="0" xfId="2" applyNumberFormat="1" applyFont="1"/>
    <xf numFmtId="49" fontId="8" fillId="0" borderId="1" xfId="2" applyNumberFormat="1" applyFont="1" applyBorder="1" applyAlignment="1">
      <alignment horizontal="center"/>
    </xf>
    <xf numFmtId="0" fontId="4" fillId="0" borderId="0" xfId="2" applyFont="1" applyAlignment="1"/>
    <xf numFmtId="0" fontId="5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0" fontId="4" fillId="0" borderId="3" xfId="2" applyFont="1" applyBorder="1" applyAlignment="1">
      <alignment horizontal="center"/>
    </xf>
  </cellXfs>
  <cellStyles count="14">
    <cellStyle name="Comma" xfId="1" builtinId="3"/>
    <cellStyle name="Comma_HousingLead Q4-07" xfId="7"/>
    <cellStyle name="Comma_MOTIF-FS-04" xfId="5"/>
    <cellStyle name="Comma_PB_Lead  YE-07_only" xfId="10"/>
    <cellStyle name="Comma_PBLead Q1'08_Conso" xfId="11"/>
    <cellStyle name="Normal" xfId="0" builtinId="0"/>
    <cellStyle name="Normal 10 2" xfId="9"/>
    <cellStyle name="Normal 2" xfId="3"/>
    <cellStyle name="Normal 2 12" xfId="12"/>
    <cellStyle name="Normal 3" xfId="13"/>
    <cellStyle name="Normal 5" xfId="2"/>
    <cellStyle name="Normal 7" xfId="6"/>
    <cellStyle name="Normal_FOCUST2" xfId="4"/>
    <cellStyle name="เครื่องหมายจุลภาค_PBLeadYE-06 - Only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84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WIN_DAT/excel/glstat/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riumphul/TAS%20Dec%202000/Dec2000/tas%20debtors%20Dec2000/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as%20debtors%20Dec2000/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it344/Ye99/AWPs/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Ac11-ohl/takeuchi/WINDOWS/DESKTOP/Tai%20Thong%20Ind%2031.12.98/1998/Tai%20Thong/Tai%20Thong%20lead%2031.12.98(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BIS/UBIS%202011/Y'11/Report/Q2'11/Report/Ubis_Lead_Q2_20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dsfurniture/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st334/Ye00/AWP/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hi434/COM00/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Audit%20schedu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AUDIT/Pelangi%20Group/Pelangi/Ye2000/11-AWPs/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CA-Merl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3/Win372/Ye00/Year_End_2000/Examples/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Year_End_2000/Examples/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Nit344/Ye99/AWPs/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it344/Ye99/AWPs/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SB/data/invoiceStatus/invoiceStatus2005(as%20at%20Dec%2031,2005)%20_%20Jan%209'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wuerth/YE00/wuert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SB/data/invoiceStatus/invoiceStatus2005(as%20at%20Sep30)_Revised%2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Year_End_2000/Examples/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rajen/Local%20Settings/Temporary%20Internet%20Files/Content.IE5/S1YNGX6J/Tax2001-win372(Revised%20No1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WC/TMC%20YA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dsfurniture/ds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lm001/Ye02/01-Awps/Nlm001_FS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Hpserver/Audit/DOCUME~1/CPY~1.MYJ/LOCALS~1/Temp/WINDOWS/DESKTOP/Amcor/Amcor%20DPLA%20(1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&#3592;&#3658;&#3629;&#3611;%20P%20Puk/Nova/Nova%20Y'20/Nova%20Y'20/S000%20Nova%20Y'20/S600-700%20Completion%20Y'20/S750%20Lead%20Nova%20Y'20/Nova%20Organic%20Lead_Y'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oman_x0000__x0000__x0000__x0000__x0000__x0000__x0000__x0000__x0000__x0000__x0000__x0000__x0000__x0000__x0000__x0000__x0000__x0000__x0000__x0000__x0000__x0004__x0004__x0004_ Ă "/>
      <sheetName val="D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TBA"/>
      <sheetName val="U"/>
      <sheetName val="FF_6"/>
      <sheetName val="JAN"/>
      <sheetName val="200-110"/>
      <sheetName val="feature"/>
      <sheetName val="รวม (2)"/>
      <sheetName val="pa group"/>
      <sheetName val="SCB 1 - Current"/>
      <sheetName val="SCB 2 - Current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M_Maincomp"/>
      <sheetName val="TO - SP"/>
      <sheetName val="Expense Summary"/>
      <sheetName val="Age311299TAS"/>
      <sheetName val="TASintDec00"/>
      <sheetName val="P4DDBFTAS"/>
      <sheetName val="FG-ISSUED"/>
      <sheetName val="Group"/>
      <sheetName val="Newspaper"/>
      <sheetName val="SCB 1 - Current"/>
      <sheetName val="SCB 2 - Current"/>
      <sheetName val="Seagate _share_in_units"/>
      <sheetName val="CON_infrai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Comp2001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BPR"/>
      <sheetName val="Group"/>
      <sheetName val="JAN"/>
      <sheetName val="gl"/>
      <sheetName val="MFA"/>
      <sheetName val="DFA"/>
      <sheetName val="Details"/>
      <sheetName val="C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BPR"/>
      <sheetName val="Grou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Sheet1 (2)"/>
      <sheetName val="Age311299TAS"/>
      <sheetName val="TASintDec00"/>
      <sheetName val="P4DDBFTAS"/>
      <sheetName val="STATEMENT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B131 "/>
      <sheetName val="cal (2)"/>
      <sheetName val="DPL3Qytd"/>
      <sheetName val="DPL3Q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BSI"/>
      <sheetName val="เครื่องมือ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อาคาร"/>
      <sheetName val="เครื่องตกแต่ง"/>
      <sheetName val="เครื่องมือ"/>
      <sheetName val="FF_3"/>
      <sheetName val="FF_2"/>
      <sheetName val="F L"/>
      <sheetName val="Cover"/>
      <sheetName val="Comparison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DFA"/>
      <sheetName val="CA-O7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SCB 1 - Current"/>
      <sheetName val="SCB 2 - Current"/>
      <sheetName val="C-1"/>
      <sheetName val="BPR"/>
      <sheetName val="Cover"/>
      <sheetName val="Comparison"/>
      <sheetName val="Fagor04-A3112e"/>
      <sheetName val="Defer_ร่วม"/>
      <sheetName val="gl"/>
      <sheetName val="total"/>
      <sheetName val="10"/>
      <sheetName val="_Lookup"/>
      <sheetName val="Seagate _share_in_units"/>
      <sheetName val="ADJ - RATE"/>
      <sheetName val="FF_6"/>
      <sheetName val="11922"/>
      <sheetName val="FORMC94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M_Maincomp"/>
      <sheetName val="Adj&amp;Rje(Z820) "/>
      <sheetName val="D300"/>
      <sheetName val="FF-3"/>
      <sheetName val="STATEMENT"/>
      <sheetName val="TBA"/>
      <sheetName val="Expense Summary"/>
      <sheetName val="Pcacom2001"/>
      <sheetName val="Defer_ร่วม"/>
      <sheetName val="DPLA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B131 "/>
      <sheetName val="#Lookup"/>
      <sheetName val="SCB 1 - Current"/>
      <sheetName val="SCB 2 - Current"/>
      <sheetName val="K2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INFO"/>
      <sheetName val="C2"/>
      <sheetName val="StandingData"/>
      <sheetName val="CF;E Q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#Lookup"/>
      <sheetName val="total"/>
      <sheetName val="FF-2 (1)"/>
      <sheetName val="อัตราค่าบรรทุก"/>
      <sheetName val="INFO"/>
      <sheetName val="DPLA"/>
      <sheetName val="Interim --&gt; Top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TBA"/>
      <sheetName val="From W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S9">
            <v>4.6321500000000002</v>
          </cell>
        </row>
      </sheetData>
      <sheetData sheetId="21">
        <row r="9">
          <cell r="K9">
            <v>14925200.039999999</v>
          </cell>
        </row>
      </sheetData>
      <sheetData sheetId="22"/>
      <sheetData sheetId="23"/>
      <sheetData sheetId="24">
        <row r="63">
          <cell r="D63">
            <v>132453.93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9">
          <cell r="G19">
            <v>-17819523.800000001</v>
          </cell>
        </row>
      </sheetData>
      <sheetData sheetId="34"/>
      <sheetData sheetId="35"/>
      <sheetData sheetId="36">
        <row r="2">
          <cell r="B2" t="str">
            <v>:  Ubis (Asia) Plc.</v>
          </cell>
        </row>
      </sheetData>
      <sheetData sheetId="37"/>
      <sheetData sheetId="38">
        <row r="10">
          <cell r="Q10">
            <v>238710803.20000002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7">
          <cell r="J7" t="str">
            <v>30.06.11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>
        <row r="10">
          <cell r="J10">
            <v>144625734.74000001</v>
          </cell>
        </row>
      </sheetData>
      <sheetData sheetId="57">
        <row r="60">
          <cell r="J60">
            <v>12248322.83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M_Maincomp"/>
      <sheetName val="FF_2"/>
      <sheetName val="FF_2 _1_"/>
      <sheetName val="BSI"/>
      <sheetName val="B"/>
      <sheetName val="FSA"/>
      <sheetName val="Hp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  <sheetName val="FOUND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Co info"/>
      <sheetName val="MFA"/>
      <sheetName val="InventTableModule_1-1"/>
      <sheetName val="feature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FF-4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Adj&amp;Rje(Z820) "/>
      <sheetName val="D300"/>
      <sheetName val="FF-3"/>
      <sheetName val="Newspaper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FF-4"/>
      <sheetName val="FF-6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110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J1"/>
      <sheetName val="Asset &amp; Liability"/>
      <sheetName val="Net asset value"/>
      <sheetName val="jun94"/>
      <sheetName val="FF_6"/>
      <sheetName val="Mfa00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Data(Before API)"/>
      <sheetName val="Main_Menu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O4 CA"/>
      <sheetName val="O2 TC"/>
      <sheetName val="FS"/>
      <sheetName val="DEP12"/>
      <sheetName val="F1 Log On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FF-4"/>
      <sheetName val="1 LeadSchedule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BUDGET10702"/>
      <sheetName val="Co info"/>
      <sheetName val="110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CUSTOMER"/>
      <sheetName val="K-5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STATEMENT"/>
      <sheetName val="FF_3"/>
      <sheetName val="COSUB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Sheet1 (3)"/>
      <sheetName val="FG"/>
      <sheetName val="Sheet15"/>
      <sheetName val="Sheet5"/>
      <sheetName val="Sheet6"/>
      <sheetName val="CST1198"/>
      <sheetName val="ADJ - RATE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ตั๋วเงินรับ"/>
      <sheetName val="TAX COMP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Purchase Order"/>
      <sheetName val="Customize Your Purchase Order"/>
      <sheetName val="STATEMENT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COSUB"/>
      <sheetName val="feature"/>
      <sheetName val="U"/>
      <sheetName val="Register Cal Mar_04_July_05 "/>
      <sheetName val="Retire 2015-2017"/>
      <sheetName val="B"/>
      <sheetName val="FF_2 _1_"/>
      <sheetName val="FSA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ยานพาหนะ"/>
      <sheetName val="_Lookup"/>
      <sheetName val="Register Cal Mar_04_July_05 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 refreshError="1"/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 refreshError="1"/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 refreshError="1"/>
      <sheetData sheetId="67" refreshError="1"/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part-import"/>
      <sheetName val="part-local"/>
      <sheetName val="FF_2"/>
      <sheetName val="Newspaper"/>
      <sheetName val="List"/>
      <sheetName val="M_Maincomp"/>
      <sheetName val="เงินกู้ธนชาติ"/>
      <sheetName val="เงินกู้ MGC"/>
      <sheetName val="COST (ACC.ขาย10-2005)"/>
      <sheetName val="D2"/>
      <sheetName val="B131 "/>
      <sheetName val="InventTableModule_1-1"/>
      <sheetName val="Master"/>
      <sheetName val="feature"/>
      <sheetName val="IFS"/>
      <sheetName val="UF"/>
      <sheetName val="11-20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TO - SP"/>
      <sheetName val="TBA"/>
      <sheetName val="Energy(update)"/>
      <sheetName val="Adj&amp;Rje(Z820) "/>
      <sheetName val="TB-SL"/>
      <sheetName val="TB-SS"/>
      <sheetName val="TB-SE"/>
      <sheetName val="TB-ST"/>
      <sheetName val="FS-conso"/>
      <sheetName val="FS-ST"/>
      <sheetName val="FF_6"/>
      <sheetName val="Expense Summary"/>
      <sheetName val="StandingData"/>
      <sheetName val="110"/>
      <sheetName val="DATA EXPEN.BG"/>
      <sheetName val="From WP"/>
      <sheetName val="_Lookup"/>
      <sheetName val="#Lookup"/>
      <sheetName val="ยานพาหนะ"/>
      <sheetName val="เครื่องมือ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MFA"/>
      <sheetName val="Energy(update)"/>
      <sheetName val="TO - SP"/>
      <sheetName val="FF_3"/>
      <sheetName val="BPR"/>
      <sheetName val="Newspaper"/>
      <sheetName val="InventTableModule_1-1"/>
      <sheetName val="List"/>
      <sheetName val="Adj&amp;Rje(Z820) "/>
      <sheetName val="C-1"/>
      <sheetName val="GL CB"/>
      <sheetName val="GL M"/>
      <sheetName val="CODE,NAME"/>
      <sheetName val="FF_2"/>
      <sheetName val="11-20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IFS"/>
      <sheetName val="UF"/>
      <sheetName val="STATEMENT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Norms SP"/>
      <sheetName val="จันทร์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HP"/>
      <sheetName val="FF_21_a_"/>
      <sheetName val="ADVANCE-STAFF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Links"/>
      <sheetName val="Lead"/>
      <sheetName val="Sheet1"/>
      <sheetName val="M_Maincomp"/>
      <sheetName val="New Item"/>
      <sheetName val="Company Info"/>
      <sheetName val="CA Comp"/>
      <sheetName val="Data"/>
      <sheetName val="machining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M_Maincomp"/>
      <sheetName val="CA Shee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O _ SP"/>
      <sheetName val="Forex"/>
      <sheetName val="X FILES -Summary"/>
      <sheetName val="ProC Summary"/>
      <sheetName val="DPL"/>
      <sheetName val="Command"/>
      <sheetName val="LEASEHOLD"/>
      <sheetName val="CA Sheet"/>
      <sheetName val="ATTN"/>
      <sheetName val="BALANCE SHEET"/>
      <sheetName val="PROFIT(LOSS)"/>
      <sheetName val="WL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Master"/>
      <sheetName val="Sheet3"/>
      <sheetName val="FR管理工程図"/>
      <sheetName val="HP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คชจ.ดำเนินงาน6-43"/>
      <sheetName val="Sale0311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Sheet4"/>
      <sheetName val="ลูกค้าถ่านหิน"/>
      <sheetName val="addl cost"/>
      <sheetName val="accumdeprn"/>
      <sheetName val="CA"/>
      <sheetName val="Master"/>
      <sheetName val="C-6-ss"/>
      <sheetName val="Z810"/>
      <sheetName val="HP"/>
      <sheetName val="Links"/>
      <sheetName val="J2"/>
      <sheetName val="J1"/>
      <sheetName val="เงินกู้ธนชาติ"/>
      <sheetName val="เงินกู้ MGC"/>
      <sheetName val="CODE,NAME"/>
      <sheetName val="D"/>
      <sheetName val="TB Worksheet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Details"/>
      <sheetName val="MP2K12"/>
      <sheetName val="FSA"/>
      <sheetName val="U"/>
      <sheetName val="A"/>
      <sheetName val="feature"/>
      <sheetName val="List"/>
      <sheetName val="DEC"/>
      <sheetName val="FF_2"/>
      <sheetName val="B131 "/>
      <sheetName val="Sheet1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ลูกค้าถ่านหิน"/>
      <sheetName val="Sheet6"/>
      <sheetName val="Sheet2"/>
      <sheetName val="M_Maincomp"/>
      <sheetName val="_Lookup"/>
      <sheetName val="FF_6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FF-3"/>
      <sheetName val="OreType"/>
      <sheetName val="BSI"/>
      <sheetName val="200-110"/>
      <sheetName val="Master"/>
      <sheetName val="Consol IS"/>
      <sheetName val="Budget-Bal"/>
      <sheetName val="Std.Yield"/>
      <sheetName val="cost4-47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Sheet2"/>
      <sheetName val="FF_21_a_"/>
      <sheetName val="ลูกค้าถ่านหิน"/>
      <sheetName val="Sheet6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A"/>
      <sheetName val="wuerth"/>
      <sheetName val="List"/>
      <sheetName val="Header"/>
      <sheetName val="FSA"/>
      <sheetName val="feature"/>
      <sheetName val="part-import"/>
      <sheetName val="part-local"/>
      <sheetName val="M_Maincomp"/>
      <sheetName val="สุทธิภาษี"/>
      <sheetName val="Details"/>
      <sheetName val="Newspaper"/>
      <sheetName val="RSS9801"/>
      <sheetName val="RATE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ลูกค้าถ่านหิน"/>
      <sheetName val="machining"/>
      <sheetName val="Company Info"/>
      <sheetName val="CA Comp"/>
      <sheetName val="เงินกู้ MGC"/>
      <sheetName val="ใบประหน้า"/>
      <sheetName val="Tke"/>
      <sheetName val="exp"/>
      <sheetName val="IBASE"/>
      <sheetName val="สุทธิภาษี"/>
      <sheetName val="B-2(1)"/>
      <sheetName val="D201la"/>
      <sheetName val="InventTableModule_1-1"/>
      <sheetName val="FF-2"/>
      <sheetName val="J1"/>
      <sheetName val="Master"/>
      <sheetName val="_2__xls__2__xls_COV"/>
      <sheetName val="FF_6"/>
      <sheetName val="ADVANCE-STAFF"/>
      <sheetName val="Item_detail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FF_2"/>
      <sheetName val="Home"/>
      <sheetName val="gl"/>
      <sheetName val="Awp"/>
      <sheetName val="M_Maincomp"/>
      <sheetName val="Newspaper"/>
      <sheetName val="PJ List"/>
      <sheetName val="Details"/>
      <sheetName val="D300"/>
      <sheetName val="RSS9801"/>
      <sheetName val="Q3-46"/>
      <sheetName val="F_Ex-การหาผลรวม"/>
      <sheetName val="PL"/>
      <sheetName val="BS"/>
      <sheetName val="FSA"/>
      <sheetName val="Header"/>
      <sheetName val="@Master9612"/>
      <sheetName val="110"/>
      <sheetName val="INFO"/>
      <sheetName val="SUM COST"/>
      <sheetName val="D201la"/>
      <sheetName val="TB Worksheet"/>
      <sheetName val="ADVANCE-STAFF"/>
      <sheetName val="feature"/>
      <sheetName val="J1"/>
      <sheetName val="FF_3"/>
      <sheetName val="Master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dBase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CFP-BK2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INFO"/>
      <sheetName val="CFP-BK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inance"/>
      <sheetName val="PJ List"/>
      <sheetName val="HS(ดบเก่า)ลูกหนีสุวินฯสนญ.(คืน)"/>
      <sheetName val="Header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FF_2"/>
      <sheetName val="part-import"/>
      <sheetName val="part-local"/>
      <sheetName val="feature"/>
      <sheetName val="FSA"/>
      <sheetName val="U"/>
      <sheetName val="ADVANCE-STAFF"/>
      <sheetName val="fc-ratio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  <row r="3">
          <cell r="B3" t="str">
            <v>As of September 30, 2006</v>
          </cell>
        </row>
        <row r="6">
          <cell r="A6">
            <v>111101</v>
          </cell>
          <cell r="B6" t="str">
            <v>เงินสดในมือ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</row>
        <row r="7">
          <cell r="A7">
            <v>111102</v>
          </cell>
          <cell r="B7" t="str">
            <v>เงินสดย่อย</v>
          </cell>
          <cell r="C7">
            <v>30000</v>
          </cell>
          <cell r="D7">
            <v>0</v>
          </cell>
          <cell r="E7">
            <v>0</v>
          </cell>
          <cell r="F7">
            <v>30000</v>
          </cell>
        </row>
        <row r="8">
          <cell r="A8">
            <v>111103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</row>
        <row r="9">
          <cell r="A9">
            <v>112101</v>
          </cell>
          <cell r="B9" t="str">
            <v>กระแสรายวัน-ธนาคารกรุงเทพฯสำนักงานใหญ่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112102</v>
          </cell>
          <cell r="B10" t="str">
            <v>กระแสรายวัน-ธนาคารไทยพาณิชย์ สาขาปางบาง พรหมบุรี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112103</v>
          </cell>
          <cell r="B11" t="str">
            <v>กระแสรายวัน-ธนาคารเพื่อการนำเข้าและส่งออก</v>
          </cell>
          <cell r="C11">
            <v>139973.26999999999</v>
          </cell>
          <cell r="D11">
            <v>0</v>
          </cell>
          <cell r="E11">
            <v>0</v>
          </cell>
          <cell r="F11">
            <v>139973.26999999999</v>
          </cell>
        </row>
        <row r="12">
          <cell r="A12">
            <v>112104</v>
          </cell>
          <cell r="B12" t="str">
            <v>กระแสรายวัน-ธนาคารกรุงไทย จำกัด (มหาชน)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A13">
            <v>112105</v>
          </cell>
          <cell r="B13" t="str">
            <v>กระแสรายวัน - ธนาคารกรุงเทพ ฯ ( สาขาอยุธยา )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A14">
            <v>112107</v>
          </cell>
          <cell r="B14" t="str">
            <v>กระแสรายวัน - ธนาคารกรุงเพทฯ สาขาโรจนะ 037-00939-3 เงินปันผล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112201</v>
          </cell>
          <cell r="B15" t="str">
            <v>เงินฝากออมทรัพย์-ธนาคารกรุงเทพฯ สาขาคลองหลวง-USD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A16">
            <v>112202</v>
          </cell>
          <cell r="B16" t="str">
            <v>เงินฝากออมทรัพย์-ธนาคารกรุงเทพฯ สาขาคลองหลวง-EURO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A17">
            <v>112203</v>
          </cell>
          <cell r="B17" t="str">
            <v>เงินฝากออมทรัพย์-ธนาคารไทยพาณิชย์ สาขาปางบาง พรหมบุรี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A18">
            <v>112204</v>
          </cell>
          <cell r="B18" t="str">
            <v>เงินฝากออมทรัพย์-ธนาคารเอเชีย จำกัด (มหาชน)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</row>
        <row r="19">
          <cell r="A19">
            <v>112205</v>
          </cell>
          <cell r="B19" t="str">
            <v>เงินฝากออมทรัพย์-ธนาคารกรุงไทย สาขาอยุธยา -USD</v>
          </cell>
          <cell r="C19">
            <v>39900.480000000003</v>
          </cell>
          <cell r="D19">
            <v>0</v>
          </cell>
          <cell r="E19">
            <v>0</v>
          </cell>
          <cell r="F19">
            <v>39900.480000000003</v>
          </cell>
        </row>
        <row r="20">
          <cell r="A20">
            <v>112206</v>
          </cell>
          <cell r="B20" t="str">
            <v>เงินฝากออมทรัพย์-ธนาคารกรุงไทย สาขาอยุธยา -EURO</v>
          </cell>
          <cell r="C20">
            <v>7768620.9800000004</v>
          </cell>
          <cell r="D20">
            <v>0</v>
          </cell>
          <cell r="E20">
            <v>0</v>
          </cell>
          <cell r="F20">
            <v>7768620.9800000004</v>
          </cell>
        </row>
        <row r="21">
          <cell r="A21">
            <v>112207</v>
          </cell>
          <cell r="B21" t="str">
            <v>เงินฝากออมทรัพย์-ธนาคารกสิกรไทย สาขาโรจนะ</v>
          </cell>
          <cell r="C21">
            <v>120022.28</v>
          </cell>
          <cell r="D21">
            <v>0</v>
          </cell>
          <cell r="E21">
            <v>0</v>
          </cell>
          <cell r="F21">
            <v>120022.28</v>
          </cell>
        </row>
        <row r="22">
          <cell r="A22">
            <v>112208</v>
          </cell>
          <cell r="B22" t="str">
            <v>เงินฝากออมทรัพย์-ธ.กรุงไทย จำกัด (มหาชน) จองซื้อหุ้น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>
            <v>112209</v>
          </cell>
          <cell r="B23" t="str">
            <v>เงินฝากออมทรัพย์-ธ.กรุงไทย อยุธยา</v>
          </cell>
          <cell r="C23">
            <v>26666.48</v>
          </cell>
          <cell r="D23">
            <v>0</v>
          </cell>
          <cell r="E23">
            <v>0</v>
          </cell>
          <cell r="F23">
            <v>26666.48</v>
          </cell>
        </row>
        <row r="24">
          <cell r="A24">
            <v>112210</v>
          </cell>
          <cell r="B24" t="str">
            <v>เงินฝากออมทรัพย์-ธ.กรุงเทพ ฯ สาขาอยุธยา</v>
          </cell>
          <cell r="C24">
            <v>2654.65</v>
          </cell>
          <cell r="D24">
            <v>0</v>
          </cell>
          <cell r="E24">
            <v>0</v>
          </cell>
          <cell r="F24">
            <v>2654.65</v>
          </cell>
        </row>
        <row r="25">
          <cell r="A25">
            <v>112211</v>
          </cell>
          <cell r="B25" t="str">
            <v>ออมทรัพย์ กรุงเทพฯ สาขาอยุธยา 322-4-521991</v>
          </cell>
          <cell r="C25">
            <v>7406.17</v>
          </cell>
          <cell r="D25">
            <v>0</v>
          </cell>
          <cell r="E25">
            <v>0</v>
          </cell>
          <cell r="F25">
            <v>7406.17</v>
          </cell>
        </row>
        <row r="26">
          <cell r="A26">
            <v>112212</v>
          </cell>
          <cell r="B26" t="str">
            <v>ออมทรัพย์ ธ.ไทยพาณิชย์ สาขาปากบาง พรหมบุรี 680-2-10499-1</v>
          </cell>
          <cell r="C26">
            <v>26789.84</v>
          </cell>
          <cell r="D26">
            <v>0</v>
          </cell>
          <cell r="E26">
            <v>0</v>
          </cell>
          <cell r="F26">
            <v>26789.84</v>
          </cell>
        </row>
        <row r="27">
          <cell r="A27">
            <v>112213</v>
          </cell>
          <cell r="B27" t="str">
            <v>ออมทรัพย์ - ธ.กรุงไทย สาขา สิงห์บุรี 116-1-93333-6</v>
          </cell>
          <cell r="C27">
            <v>2601.0700000000002</v>
          </cell>
          <cell r="D27">
            <v>0</v>
          </cell>
          <cell r="E27">
            <v>0</v>
          </cell>
          <cell r="F27">
            <v>2601.0700000000002</v>
          </cell>
        </row>
        <row r="28">
          <cell r="A28">
            <v>112214</v>
          </cell>
          <cell r="B28" t="str">
            <v>ออมทรัพย์ ธนาคารกรุงเทพ ฯ สาขาโรจนะ 073-0-76399-2 เงินปันผล</v>
          </cell>
          <cell r="C28">
            <v>25865.26</v>
          </cell>
          <cell r="D28">
            <v>0</v>
          </cell>
          <cell r="E28">
            <v>0</v>
          </cell>
          <cell r="F28">
            <v>25865.26</v>
          </cell>
        </row>
        <row r="29">
          <cell r="A29">
            <v>112215</v>
          </cell>
          <cell r="B29" t="str">
            <v>ออมทรัพย์ - ธ.ทหารไทย จำกัด (มหาชน) 386-2-11469-5</v>
          </cell>
          <cell r="C29">
            <v>2191.73</v>
          </cell>
          <cell r="D29">
            <v>0</v>
          </cell>
          <cell r="E29">
            <v>0</v>
          </cell>
          <cell r="F29">
            <v>2191.73</v>
          </cell>
        </row>
        <row r="30">
          <cell r="A30">
            <v>112301</v>
          </cell>
          <cell r="B30" t="str">
            <v>เงินฝากประจำ-ธนาคารกรุงเทพฯ สาขาอยุธยา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>
            <v>112401</v>
          </cell>
          <cell r="B31" t="str">
            <v>บัญชีเงินโอนระหว่างธนาคาร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>
            <v>113101</v>
          </cell>
          <cell r="B32" t="str">
            <v>เงินลงทุนระยะสั้น - บรษัท สามชัยพนา จำกัด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>
            <v>114101</v>
          </cell>
          <cell r="B33" t="str">
            <v>ลูกหนี้การค้า - ในประเทศ</v>
          </cell>
          <cell r="C33">
            <v>174313454.84999999</v>
          </cell>
          <cell r="D33">
            <v>0</v>
          </cell>
          <cell r="E33">
            <v>0</v>
          </cell>
          <cell r="F33">
            <v>174313454.84999999</v>
          </cell>
        </row>
        <row r="34">
          <cell r="A34">
            <v>114201</v>
          </cell>
          <cell r="B34" t="str">
            <v>ลูกหนี้การค้า - ต่างประเทศ</v>
          </cell>
          <cell r="C34">
            <v>248513300.37</v>
          </cell>
          <cell r="D34">
            <v>0</v>
          </cell>
          <cell r="E34">
            <v>0</v>
          </cell>
          <cell r="F34">
            <v>248513300.37</v>
          </cell>
        </row>
        <row r="35">
          <cell r="A35">
            <v>114299</v>
          </cell>
          <cell r="B35" t="str">
            <v>ค่าเผื่อหนี้สงสัยจะสูญ</v>
          </cell>
          <cell r="C35">
            <v>-13918466.199999999</v>
          </cell>
          <cell r="D35">
            <v>0</v>
          </cell>
          <cell r="E35">
            <v>435690.64</v>
          </cell>
          <cell r="F35">
            <v>-14354156.84</v>
          </cell>
        </row>
        <row r="36">
          <cell r="A36">
            <v>114301</v>
          </cell>
          <cell r="B36" t="str">
            <v>ตั๋วเงินรับ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>
            <v>114401</v>
          </cell>
          <cell r="B37" t="str">
            <v>ลูกหนี้เช็ครับล่วงหน้า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>
            <v>114499</v>
          </cell>
          <cell r="B38" t="str">
            <v>ลูกหนี้อื่นๆ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>
            <v>114501</v>
          </cell>
          <cell r="B39" t="str">
            <v>เงินทดรองจ่ายอื่น ๆ</v>
          </cell>
          <cell r="C39">
            <v>37500</v>
          </cell>
          <cell r="D39">
            <v>0</v>
          </cell>
          <cell r="E39">
            <v>0</v>
          </cell>
          <cell r="F39">
            <v>37500</v>
          </cell>
        </row>
        <row r="40">
          <cell r="A40">
            <v>114601</v>
          </cell>
          <cell r="B40" t="str">
            <v>ลูกหนี้-ค่าหุ้น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>
            <v>115101</v>
          </cell>
          <cell r="B41" t="str">
            <v>เงินให้กู้ยืมบริษัท สามชัยพนา จำกัด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>
            <v>116101</v>
          </cell>
          <cell r="B42" t="str">
            <v>สินค้าสำเร็จรูป (เก่า)</v>
          </cell>
          <cell r="C42">
            <v>50030108.890000001</v>
          </cell>
          <cell r="D42">
            <v>0</v>
          </cell>
          <cell r="E42">
            <v>0</v>
          </cell>
          <cell r="F42">
            <v>50030108.890000001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Sheet2"/>
      <sheetName val="finance"/>
      <sheetName val="Sale 0411"/>
      <sheetName val="Sale 0408"/>
      <sheetName val="stock1020v1.3"/>
      <sheetName val="JUNE EOH-MASTER (2)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part-import"/>
      <sheetName val="Sampling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Newspaper"/>
      <sheetName val="FF-6"/>
      <sheetName val="FADISP-FY2002(B)"/>
      <sheetName val="TB"/>
      <sheetName val="D200-30.2"/>
      <sheetName val="FF-4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Lookup"/>
      <sheetName val="_2__xls__2__xls_COV"/>
      <sheetName val="Header"/>
      <sheetName val="Q3-46"/>
      <sheetName val="สินทรัพย์รอการขาย"/>
      <sheetName val="Machine2,3'04"/>
      <sheetName val="DEP12"/>
      <sheetName val="U"/>
      <sheetName val="BPR"/>
      <sheetName val="PL"/>
      <sheetName val="BS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 Inven"/>
      <sheetName val="Pass Adj&amp;Rej"/>
      <sheetName val="BS_T"/>
      <sheetName val="PL_T"/>
      <sheetName val="SE_T"/>
      <sheetName val="CF_T"/>
      <sheetName val="P810-TB (old)"/>
      <sheetName val="S840(CF) "/>
      <sheetName val="CF_Detail"/>
      <sheetName val="TB"/>
      <sheetName val="S810-TB"/>
      <sheetName val="S820 (Adj&amp;RjE)"/>
      <sheetName val="S830(WBS)"/>
      <sheetName val="S831(WPL)"/>
      <sheetName val="สินทรัพย์หนี้สินทางการเงิน"/>
      <sheetName val="การจำแนกรายได้"/>
      <sheetName val="RPT_BS"/>
      <sheetName val="RPT_PL"/>
      <sheetName val="A100"/>
      <sheetName val="A200"/>
      <sheetName val="A300 "/>
      <sheetName val="A400"/>
      <sheetName val="A401 "/>
      <sheetName val="A500"/>
      <sheetName val="A600"/>
      <sheetName val="A601"/>
      <sheetName val="B300"/>
      <sheetName val="B400"/>
      <sheetName val="B600"/>
      <sheetName val="C100"/>
      <sheetName val="D100"/>
      <sheetName val="D200"/>
      <sheetName val="D300"/>
      <sheetName val="D400"/>
      <sheetName val="D500"/>
      <sheetName val="D600"/>
      <sheetName val="E100"/>
      <sheetName val="D700"/>
      <sheetName val="E600"/>
      <sheetName val="E200"/>
      <sheetName val="E300"/>
      <sheetName val="E400"/>
      <sheetName val="E500"/>
      <sheetName val="E700"/>
      <sheetName val="E800"/>
      <sheetName val="F100"/>
      <sheetName val="F200"/>
      <sheetName val="คชจ.ตามลักษณะ"/>
      <sheetName val="ค่าใช้จ่ายเกี่ยวกับพนักงาน"/>
      <sheetName val="B100"/>
      <sheetName val="B500"/>
      <sheetName val="E9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0">
          <cell r="F30">
            <v>0</v>
          </cell>
        </row>
      </sheetData>
      <sheetData sheetId="13">
        <row r="10">
          <cell r="K10">
            <v>651901711.59640026</v>
          </cell>
          <cell r="O10">
            <v>116200273.68113892</v>
          </cell>
        </row>
        <row r="12">
          <cell r="K12">
            <v>-154607625.7670261</v>
          </cell>
          <cell r="O12">
            <v>-60275317.708411418</v>
          </cell>
        </row>
        <row r="14">
          <cell r="K14">
            <v>194008.4558904109</v>
          </cell>
          <cell r="O14">
            <v>110961.87999999999</v>
          </cell>
        </row>
        <row r="16">
          <cell r="K16">
            <v>-152061762.23000005</v>
          </cell>
          <cell r="O16">
            <v>-22876876.629999995</v>
          </cell>
        </row>
        <row r="17">
          <cell r="K17">
            <v>-22827084.190000005</v>
          </cell>
          <cell r="O17">
            <v>-10597565.509999994</v>
          </cell>
        </row>
        <row r="21">
          <cell r="K21">
            <v>-73369.84</v>
          </cell>
          <cell r="O21">
            <v>-1217919.8800000004</v>
          </cell>
        </row>
        <row r="23">
          <cell r="K23">
            <v>-65540312.45000001</v>
          </cell>
          <cell r="O23">
            <v>-5039751.6499999994</v>
          </cell>
        </row>
        <row r="26">
          <cell r="F26">
            <v>-1724644</v>
          </cell>
          <cell r="G26">
            <v>49894</v>
          </cell>
        </row>
        <row r="27">
          <cell r="F27">
            <v>344928.8</v>
          </cell>
          <cell r="G27">
            <v>-9978.7999999999993</v>
          </cell>
        </row>
        <row r="31">
          <cell r="K31">
            <v>1500000</v>
          </cell>
          <cell r="O31">
            <v>1000000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HA55"/>
  <sheetViews>
    <sheetView tabSelected="1" view="pageBreakPreview" topLeftCell="B1" zoomScaleNormal="100" zoomScaleSheetLayoutView="100" workbookViewId="0">
      <selection activeCell="G27" sqref="G27"/>
    </sheetView>
  </sheetViews>
  <sheetFormatPr defaultColWidth="9" defaultRowHeight="21" customHeight="1" x14ac:dyDescent="0.25"/>
  <cols>
    <col min="1" max="1" width="6.140625" style="11" hidden="1" customWidth="1"/>
    <col min="2" max="3" width="3" style="11" customWidth="1"/>
    <col min="4" max="4" width="2.85546875" style="11" customWidth="1"/>
    <col min="5" max="5" width="9.85546875" style="11" customWidth="1"/>
    <col min="6" max="6" width="37.140625" style="11" customWidth="1"/>
    <col min="7" max="7" width="7.85546875" style="16" customWidth="1"/>
    <col min="8" max="8" width="0.85546875" style="11" customWidth="1"/>
    <col min="9" max="9" width="15.7109375" style="74" bestFit="1" customWidth="1"/>
    <col min="10" max="10" width="0.85546875" style="11" customWidth="1"/>
    <col min="11" max="11" width="14.28515625" style="11" customWidth="1"/>
    <col min="12" max="12" width="5.85546875" style="11" customWidth="1"/>
    <col min="13" max="13" width="14.28515625" style="11" customWidth="1"/>
    <col min="14" max="14" width="11.28515625" style="11" bestFit="1" customWidth="1"/>
    <col min="15" max="15" width="12.140625" style="11" customWidth="1"/>
    <col min="16" max="16384" width="9" style="11"/>
  </cols>
  <sheetData>
    <row r="1" spans="1:11" s="2" customFormat="1" ht="22.5" customHeight="1" x14ac:dyDescent="0.2">
      <c r="B1" s="3" t="s">
        <v>61</v>
      </c>
      <c r="G1" s="4"/>
    </row>
    <row r="2" spans="1:11" s="2" customFormat="1" ht="22.5" customHeight="1" x14ac:dyDescent="0.2">
      <c r="B2" s="2" t="s">
        <v>106</v>
      </c>
      <c r="G2" s="4"/>
    </row>
    <row r="3" spans="1:11" s="2" customFormat="1" ht="22.5" customHeight="1" x14ac:dyDescent="0.25">
      <c r="B3" s="5" t="s">
        <v>62</v>
      </c>
      <c r="C3" s="5"/>
      <c r="D3" s="5"/>
      <c r="E3" s="5"/>
      <c r="F3" s="5"/>
      <c r="G3" s="6"/>
      <c r="H3" s="5"/>
      <c r="I3" s="5"/>
      <c r="J3" s="5"/>
      <c r="K3" s="7" t="s">
        <v>178</v>
      </c>
    </row>
    <row r="4" spans="1:11" s="2" customFormat="1" ht="22.5" customHeight="1" x14ac:dyDescent="0.25">
      <c r="G4" s="8"/>
      <c r="H4" s="9"/>
      <c r="I4" s="9"/>
      <c r="J4" s="9"/>
      <c r="K4" s="10"/>
    </row>
    <row r="5" spans="1:11" ht="22.5" customHeight="1" x14ac:dyDescent="0.25">
      <c r="G5" s="12" t="s">
        <v>63</v>
      </c>
      <c r="I5" s="13" t="s">
        <v>64</v>
      </c>
      <c r="J5" s="14"/>
      <c r="K5" s="13" t="s">
        <v>65</v>
      </c>
    </row>
    <row r="6" spans="1:11" ht="22.5" customHeight="1" x14ac:dyDescent="0.25">
      <c r="A6" s="15" t="s">
        <v>2</v>
      </c>
      <c r="B6" s="187" t="s">
        <v>66</v>
      </c>
      <c r="C6" s="187"/>
      <c r="D6" s="187"/>
      <c r="E6" s="187"/>
      <c r="F6" s="187"/>
      <c r="I6" s="17"/>
      <c r="J6" s="18"/>
      <c r="K6" s="19"/>
    </row>
    <row r="7" spans="1:11" s="2" customFormat="1" ht="22.5" customHeight="1" x14ac:dyDescent="0.2">
      <c r="A7" s="2" t="s">
        <v>3</v>
      </c>
      <c r="B7" s="2" t="s">
        <v>67</v>
      </c>
      <c r="G7" s="20"/>
      <c r="H7" s="21"/>
      <c r="I7" s="22"/>
      <c r="J7" s="23"/>
      <c r="K7" s="24"/>
    </row>
    <row r="8" spans="1:11" ht="22.5" customHeight="1" x14ac:dyDescent="0.25">
      <c r="A8" s="25" t="s">
        <v>4</v>
      </c>
      <c r="B8" s="11" t="s">
        <v>68</v>
      </c>
      <c r="G8" s="16">
        <v>6</v>
      </c>
      <c r="H8" s="19"/>
      <c r="I8" s="26">
        <v>333844078</v>
      </c>
      <c r="J8" s="27"/>
      <c r="K8" s="28">
        <v>55199612</v>
      </c>
    </row>
    <row r="9" spans="1:11" ht="22.5" customHeight="1" x14ac:dyDescent="0.25">
      <c r="A9" s="25"/>
      <c r="B9" s="11" t="s">
        <v>69</v>
      </c>
      <c r="G9" s="16">
        <v>7</v>
      </c>
      <c r="H9" s="19"/>
      <c r="I9" s="26">
        <v>20000000</v>
      </c>
      <c r="J9" s="27"/>
      <c r="K9" s="28">
        <v>0</v>
      </c>
    </row>
    <row r="10" spans="1:11" ht="22.5" customHeight="1" x14ac:dyDescent="0.25">
      <c r="A10" s="25" t="s">
        <v>5</v>
      </c>
      <c r="B10" s="11" t="s">
        <v>154</v>
      </c>
      <c r="G10" s="16" t="s">
        <v>6</v>
      </c>
      <c r="I10" s="26">
        <v>182020800</v>
      </c>
      <c r="J10" s="27"/>
      <c r="K10" s="29">
        <v>91205875</v>
      </c>
    </row>
    <row r="11" spans="1:11" ht="22.5" customHeight="1" x14ac:dyDescent="0.25">
      <c r="A11" s="25"/>
      <c r="B11" s="30" t="s">
        <v>70</v>
      </c>
      <c r="G11" s="16">
        <v>5</v>
      </c>
      <c r="I11" s="26">
        <v>0</v>
      </c>
      <c r="J11" s="27"/>
      <c r="K11" s="29">
        <v>13000000</v>
      </c>
    </row>
    <row r="12" spans="1:11" ht="22.5" customHeight="1" x14ac:dyDescent="0.25">
      <c r="A12" s="25" t="s">
        <v>7</v>
      </c>
      <c r="B12" s="31" t="s">
        <v>71</v>
      </c>
      <c r="G12" s="16">
        <v>9</v>
      </c>
      <c r="I12" s="26">
        <v>127699144</v>
      </c>
      <c r="J12" s="27"/>
      <c r="K12" s="29">
        <v>96699950</v>
      </c>
    </row>
    <row r="13" spans="1:11" ht="22.5" customHeight="1" x14ac:dyDescent="0.25">
      <c r="A13" s="25"/>
      <c r="B13" s="31" t="s">
        <v>72</v>
      </c>
      <c r="I13" s="26">
        <v>39975193</v>
      </c>
      <c r="J13" s="27"/>
      <c r="K13" s="29">
        <v>7911536</v>
      </c>
    </row>
    <row r="14" spans="1:11" s="2" customFormat="1" ht="22.5" customHeight="1" x14ac:dyDescent="0.2">
      <c r="B14" s="2" t="s">
        <v>73</v>
      </c>
      <c r="G14" s="20"/>
      <c r="I14" s="32">
        <f>SUM(I8:I13)</f>
        <v>703539215</v>
      </c>
      <c r="J14" s="33"/>
      <c r="K14" s="34">
        <f>SUM(K8:K13)</f>
        <v>264016973</v>
      </c>
    </row>
    <row r="15" spans="1:11" s="2" customFormat="1" ht="22.5" customHeight="1" x14ac:dyDescent="0.2">
      <c r="B15" s="2" t="s">
        <v>74</v>
      </c>
      <c r="G15" s="20"/>
      <c r="I15" s="35"/>
      <c r="J15" s="33"/>
      <c r="K15" s="36"/>
    </row>
    <row r="16" spans="1:11" ht="22.5" customHeight="1" x14ac:dyDescent="0.25">
      <c r="B16" s="11" t="s">
        <v>75</v>
      </c>
      <c r="G16" s="16">
        <v>10</v>
      </c>
      <c r="I16" s="26">
        <v>66000000</v>
      </c>
      <c r="J16" s="27"/>
      <c r="K16" s="29">
        <v>0</v>
      </c>
    </row>
    <row r="17" spans="1:209" ht="22.5" customHeight="1" x14ac:dyDescent="0.25">
      <c r="A17" s="25" t="s">
        <v>8</v>
      </c>
      <c r="B17" s="11" t="s">
        <v>76</v>
      </c>
      <c r="G17" s="16">
        <v>11</v>
      </c>
      <c r="I17" s="26">
        <v>344282911</v>
      </c>
      <c r="J17" s="27"/>
      <c r="K17" s="29">
        <v>127542348</v>
      </c>
    </row>
    <row r="18" spans="1:209" ht="22.5" customHeight="1" x14ac:dyDescent="0.25">
      <c r="A18" s="25"/>
      <c r="B18" s="11" t="s">
        <v>77</v>
      </c>
      <c r="G18" s="16" t="s">
        <v>9</v>
      </c>
      <c r="I18" s="26">
        <v>8763684</v>
      </c>
      <c r="J18" s="27"/>
      <c r="K18" s="26">
        <v>0</v>
      </c>
    </row>
    <row r="19" spans="1:209" ht="22.5" customHeight="1" x14ac:dyDescent="0.25">
      <c r="A19" s="25"/>
      <c r="B19" s="11" t="s">
        <v>78</v>
      </c>
      <c r="G19" s="16">
        <v>13</v>
      </c>
      <c r="I19" s="26">
        <v>3032137</v>
      </c>
      <c r="J19" s="27"/>
      <c r="K19" s="29">
        <v>2974057</v>
      </c>
    </row>
    <row r="20" spans="1:209" ht="22.5" customHeight="1" x14ac:dyDescent="0.25">
      <c r="A20" s="25" t="s">
        <v>10</v>
      </c>
      <c r="B20" s="11" t="s">
        <v>79</v>
      </c>
      <c r="G20" s="16">
        <v>27</v>
      </c>
      <c r="I20" s="26">
        <v>12460217</v>
      </c>
      <c r="J20" s="27"/>
      <c r="K20" s="29">
        <v>4528470</v>
      </c>
      <c r="M20" s="37"/>
    </row>
    <row r="21" spans="1:209" ht="22.5" customHeight="1" x14ac:dyDescent="0.25">
      <c r="A21" s="25" t="s">
        <v>11</v>
      </c>
      <c r="B21" s="11" t="s">
        <v>80</v>
      </c>
      <c r="I21" s="26">
        <v>13207019</v>
      </c>
      <c r="J21" s="38"/>
      <c r="K21" s="39">
        <v>7528601</v>
      </c>
    </row>
    <row r="22" spans="1:209" s="2" customFormat="1" ht="22.5" customHeight="1" x14ac:dyDescent="0.2">
      <c r="B22" s="2" t="s">
        <v>81</v>
      </c>
      <c r="G22" s="20"/>
      <c r="I22" s="32">
        <f>SUM(I16:I21)</f>
        <v>447745968</v>
      </c>
      <c r="J22" s="33"/>
      <c r="K22" s="34">
        <f>SUM(K16:K21)</f>
        <v>142573476</v>
      </c>
    </row>
    <row r="23" spans="1:209" ht="22.5" customHeight="1" thickBot="1" x14ac:dyDescent="0.3">
      <c r="B23" s="2" t="s">
        <v>82</v>
      </c>
      <c r="C23" s="2"/>
      <c r="E23" s="2"/>
      <c r="G23" s="20"/>
      <c r="I23" s="40">
        <f>I14+I22</f>
        <v>1151285183</v>
      </c>
      <c r="J23" s="27"/>
      <c r="K23" s="41">
        <f>K14+K22</f>
        <v>406590449</v>
      </c>
    </row>
    <row r="24" spans="1:209" ht="22.5" customHeight="1" thickTop="1" x14ac:dyDescent="0.25">
      <c r="I24" s="26"/>
      <c r="J24" s="27"/>
      <c r="K24" s="29"/>
    </row>
    <row r="25" spans="1:209" ht="22.5" customHeight="1" x14ac:dyDescent="0.25">
      <c r="I25" s="42"/>
      <c r="J25" s="37"/>
      <c r="K25" s="43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</row>
    <row r="26" spans="1:209" ht="22.5" customHeight="1" x14ac:dyDescent="0.25">
      <c r="B26" s="3" t="str">
        <f>B1</f>
        <v>NOVA ORGANIC COMPANY LIMITED</v>
      </c>
      <c r="C26" s="2"/>
      <c r="D26" s="2"/>
      <c r="E26" s="2"/>
      <c r="F26" s="2"/>
      <c r="G26" s="2"/>
      <c r="H26" s="2"/>
      <c r="I26" s="2"/>
      <c r="J26" s="2"/>
      <c r="K26" s="2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</row>
    <row r="27" spans="1:209" ht="22.5" customHeight="1" x14ac:dyDescent="0.25">
      <c r="B27" s="2" t="str">
        <f>B2</f>
        <v>STATEMENTS OF FINANCIAL POSITION</v>
      </c>
      <c r="C27" s="2"/>
      <c r="D27" s="2"/>
      <c r="E27" s="2"/>
      <c r="F27" s="2"/>
      <c r="G27" s="2"/>
      <c r="H27" s="2"/>
      <c r="I27" s="2"/>
      <c r="J27" s="2"/>
      <c r="K27" s="2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</row>
    <row r="28" spans="1:209" ht="22.5" customHeight="1" x14ac:dyDescent="0.25">
      <c r="B28" s="5" t="str">
        <f>B3</f>
        <v>AS AT DECEMBER 31, 2020</v>
      </c>
      <c r="C28" s="5"/>
      <c r="D28" s="5"/>
      <c r="E28" s="5"/>
      <c r="F28" s="5"/>
      <c r="G28" s="5"/>
      <c r="H28" s="5"/>
      <c r="I28" s="5"/>
      <c r="J28" s="5"/>
      <c r="K28" s="7" t="s">
        <v>178</v>
      </c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</row>
    <row r="29" spans="1:209" ht="22.5" customHeight="1" x14ac:dyDescent="0.25">
      <c r="B29" s="2"/>
      <c r="C29" s="2"/>
      <c r="D29" s="2"/>
      <c r="E29" s="2"/>
      <c r="F29" s="2"/>
      <c r="G29" s="9"/>
      <c r="H29" s="9"/>
      <c r="I29" s="9"/>
      <c r="J29" s="9"/>
      <c r="K29" s="10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</row>
    <row r="30" spans="1:209" ht="22.5" customHeight="1" x14ac:dyDescent="0.25">
      <c r="G30" s="12" t="s">
        <v>63</v>
      </c>
      <c r="I30" s="13" t="s">
        <v>64</v>
      </c>
      <c r="J30" s="14"/>
      <c r="K30" s="13" t="s">
        <v>65</v>
      </c>
    </row>
    <row r="31" spans="1:209" ht="22.5" customHeight="1" x14ac:dyDescent="0.25">
      <c r="B31" s="187" t="s">
        <v>83</v>
      </c>
      <c r="C31" s="187"/>
      <c r="D31" s="187"/>
      <c r="E31" s="187"/>
      <c r="F31" s="187"/>
      <c r="H31" s="19"/>
      <c r="I31" s="44"/>
      <c r="J31" s="45"/>
      <c r="K31" s="19"/>
    </row>
    <row r="32" spans="1:209" s="2" customFormat="1" ht="22.5" customHeight="1" x14ac:dyDescent="0.2">
      <c r="B32" s="46" t="s">
        <v>84</v>
      </c>
      <c r="C32" s="46"/>
      <c r="D32" s="46"/>
      <c r="E32" s="46"/>
      <c r="F32" s="46"/>
      <c r="G32" s="20"/>
      <c r="H32" s="21"/>
      <c r="I32" s="47"/>
      <c r="J32" s="48"/>
      <c r="K32" s="21"/>
    </row>
    <row r="33" spans="1:16" ht="22.5" customHeight="1" x14ac:dyDescent="0.25">
      <c r="A33" s="25" t="s">
        <v>12</v>
      </c>
      <c r="B33" s="30" t="s">
        <v>85</v>
      </c>
      <c r="D33" s="46"/>
      <c r="E33" s="46"/>
      <c r="F33" s="46"/>
      <c r="G33" s="16" t="s">
        <v>13</v>
      </c>
      <c r="H33" s="19"/>
      <c r="I33" s="49">
        <v>253495475</v>
      </c>
      <c r="J33" s="50"/>
      <c r="K33" s="51">
        <v>114064471</v>
      </c>
    </row>
    <row r="34" spans="1:16" ht="22.5" customHeight="1" x14ac:dyDescent="0.25">
      <c r="A34" s="25" t="s">
        <v>14</v>
      </c>
      <c r="B34" s="30" t="s">
        <v>86</v>
      </c>
      <c r="D34" s="46"/>
      <c r="E34" s="46"/>
      <c r="F34" s="46"/>
      <c r="G34" s="16">
        <v>12</v>
      </c>
      <c r="H34" s="19"/>
      <c r="I34" s="49">
        <v>3904929</v>
      </c>
      <c r="J34" s="50"/>
      <c r="K34" s="51">
        <v>1560320</v>
      </c>
    </row>
    <row r="35" spans="1:16" ht="22.5" customHeight="1" x14ac:dyDescent="0.25">
      <c r="A35" s="25" t="s">
        <v>15</v>
      </c>
      <c r="B35" s="30" t="s">
        <v>87</v>
      </c>
      <c r="I35" s="52">
        <v>200923056</v>
      </c>
      <c r="J35" s="50"/>
      <c r="K35" s="53">
        <v>19194158</v>
      </c>
    </row>
    <row r="36" spans="1:16" ht="22.5" customHeight="1" x14ac:dyDescent="0.25">
      <c r="A36" s="25"/>
      <c r="B36" s="54" t="s">
        <v>88</v>
      </c>
      <c r="G36" s="16">
        <v>16</v>
      </c>
      <c r="I36" s="52">
        <v>2083795</v>
      </c>
      <c r="J36" s="51"/>
      <c r="K36" s="53">
        <v>2083795</v>
      </c>
      <c r="N36" s="55"/>
      <c r="O36" s="56"/>
      <c r="P36" s="56"/>
    </row>
    <row r="37" spans="1:16" ht="22.5" customHeight="1" x14ac:dyDescent="0.25">
      <c r="A37" s="25" t="s">
        <v>16</v>
      </c>
      <c r="B37" s="30" t="s">
        <v>89</v>
      </c>
      <c r="G37" s="16">
        <v>17</v>
      </c>
      <c r="I37" s="52">
        <v>73028575</v>
      </c>
      <c r="J37" s="50"/>
      <c r="K37" s="51">
        <v>29889209</v>
      </c>
    </row>
    <row r="38" spans="1:16" s="2" customFormat="1" ht="22.5" customHeight="1" x14ac:dyDescent="0.2">
      <c r="B38" s="2" t="s">
        <v>90</v>
      </c>
      <c r="G38" s="20"/>
      <c r="I38" s="57">
        <f>SUM(I33:I37)</f>
        <v>533435830</v>
      </c>
      <c r="J38" s="58"/>
      <c r="K38" s="59">
        <f>SUM(K33:K37)</f>
        <v>166791953</v>
      </c>
    </row>
    <row r="39" spans="1:16" s="2" customFormat="1" ht="22.5" customHeight="1" x14ac:dyDescent="0.2">
      <c r="B39" s="2" t="s">
        <v>91</v>
      </c>
      <c r="G39" s="20"/>
      <c r="I39" s="60"/>
      <c r="J39" s="58"/>
      <c r="K39" s="58"/>
    </row>
    <row r="40" spans="1:16" ht="22.5" customHeight="1" x14ac:dyDescent="0.25">
      <c r="A40" s="25" t="s">
        <v>17</v>
      </c>
      <c r="B40" s="54" t="s">
        <v>92</v>
      </c>
      <c r="G40" s="16" t="s">
        <v>9</v>
      </c>
      <c r="I40" s="52">
        <v>20037506</v>
      </c>
      <c r="J40" s="51"/>
      <c r="K40" s="61">
        <v>0</v>
      </c>
    </row>
    <row r="41" spans="1:16" ht="22.5" customHeight="1" x14ac:dyDescent="0.25">
      <c r="A41" s="25" t="s">
        <v>18</v>
      </c>
      <c r="B41" s="54" t="s">
        <v>93</v>
      </c>
      <c r="G41" s="16">
        <v>18</v>
      </c>
      <c r="I41" s="49">
        <v>7895024</v>
      </c>
      <c r="J41" s="51"/>
      <c r="K41" s="51">
        <v>3310528</v>
      </c>
      <c r="N41" s="55"/>
      <c r="O41" s="56"/>
      <c r="P41" s="56"/>
    </row>
    <row r="42" spans="1:16" s="2" customFormat="1" ht="22.5" customHeight="1" x14ac:dyDescent="0.2">
      <c r="B42" s="2" t="s">
        <v>94</v>
      </c>
      <c r="G42" s="20"/>
      <c r="I42" s="57">
        <f>SUM(I40:I41)</f>
        <v>27932530</v>
      </c>
      <c r="J42" s="62"/>
      <c r="K42" s="59">
        <f>SUM(K40:K41)</f>
        <v>3310528</v>
      </c>
    </row>
    <row r="43" spans="1:16" ht="22.5" customHeight="1" x14ac:dyDescent="0.25">
      <c r="B43" s="2" t="s">
        <v>95</v>
      </c>
      <c r="C43" s="2"/>
      <c r="E43" s="2"/>
      <c r="G43" s="20"/>
      <c r="I43" s="57">
        <f>I38+I42</f>
        <v>561368360</v>
      </c>
      <c r="J43" s="50"/>
      <c r="K43" s="59">
        <f>K38+K42</f>
        <v>170102481</v>
      </c>
    </row>
    <row r="44" spans="1:16" ht="22.5" customHeight="1" x14ac:dyDescent="0.25">
      <c r="B44" s="2" t="s">
        <v>96</v>
      </c>
      <c r="I44" s="44"/>
      <c r="J44" s="63"/>
      <c r="K44" s="61"/>
    </row>
    <row r="45" spans="1:16" ht="22.5" customHeight="1" x14ac:dyDescent="0.25">
      <c r="B45" s="11" t="s">
        <v>97</v>
      </c>
      <c r="I45" s="44"/>
      <c r="J45" s="63"/>
      <c r="K45" s="61"/>
    </row>
    <row r="46" spans="1:16" ht="22.5" customHeight="1" x14ac:dyDescent="0.25">
      <c r="B46" s="11" t="s">
        <v>98</v>
      </c>
      <c r="G46" s="16">
        <v>19</v>
      </c>
      <c r="I46" s="49">
        <v>225000000</v>
      </c>
      <c r="J46" s="50"/>
      <c r="K46" s="29">
        <v>150000000</v>
      </c>
    </row>
    <row r="47" spans="1:16" ht="22.5" customHeight="1" x14ac:dyDescent="0.25">
      <c r="A47" s="19"/>
      <c r="B47" s="11" t="s">
        <v>99</v>
      </c>
      <c r="G47" s="16">
        <v>20</v>
      </c>
      <c r="I47" s="26">
        <v>41618919</v>
      </c>
      <c r="J47" s="50"/>
      <c r="K47" s="29">
        <v>41618919</v>
      </c>
    </row>
    <row r="48" spans="1:16" ht="22.5" customHeight="1" x14ac:dyDescent="0.25">
      <c r="A48" s="19"/>
      <c r="B48" s="11" t="s">
        <v>100</v>
      </c>
      <c r="G48" s="16" t="s">
        <v>19</v>
      </c>
      <c r="I48" s="49"/>
      <c r="J48" s="50"/>
      <c r="K48" s="51"/>
    </row>
    <row r="49" spans="1:11" ht="22.5" customHeight="1" x14ac:dyDescent="0.25">
      <c r="A49" s="19"/>
      <c r="B49" s="11" t="s">
        <v>101</v>
      </c>
      <c r="I49" s="49">
        <v>15000000</v>
      </c>
      <c r="J49" s="50"/>
      <c r="K49" s="51">
        <v>7082500</v>
      </c>
    </row>
    <row r="50" spans="1:11" ht="22.5" customHeight="1" x14ac:dyDescent="0.25">
      <c r="B50" s="11" t="s">
        <v>102</v>
      </c>
      <c r="I50" s="49">
        <v>308297904</v>
      </c>
      <c r="J50" s="64"/>
      <c r="K50" s="51">
        <v>37786549</v>
      </c>
    </row>
    <row r="51" spans="1:11" ht="22.5" customHeight="1" x14ac:dyDescent="0.25">
      <c r="B51" s="2" t="s">
        <v>103</v>
      </c>
      <c r="C51" s="2"/>
      <c r="E51" s="2"/>
      <c r="G51" s="20"/>
      <c r="I51" s="57">
        <f>SUM(I46:I50)</f>
        <v>589916823</v>
      </c>
      <c r="J51" s="50"/>
      <c r="K51" s="59">
        <f>SUM(K46:K50)</f>
        <v>236487968</v>
      </c>
    </row>
    <row r="52" spans="1:11" ht="22.5" customHeight="1" thickBot="1" x14ac:dyDescent="0.3">
      <c r="B52" s="2" t="s">
        <v>104</v>
      </c>
      <c r="C52" s="2"/>
      <c r="E52" s="2"/>
      <c r="G52" s="20"/>
      <c r="I52" s="65">
        <f>I43+I51</f>
        <v>1151285183</v>
      </c>
      <c r="J52" s="50"/>
      <c r="K52" s="66">
        <f>K43+K51</f>
        <v>406590449</v>
      </c>
    </row>
    <row r="53" spans="1:11" ht="22.5" customHeight="1" thickTop="1" x14ac:dyDescent="0.25">
      <c r="B53" s="67"/>
      <c r="C53" s="67"/>
      <c r="D53" s="67"/>
      <c r="E53" s="67"/>
      <c r="G53" s="68"/>
      <c r="I53" s="69"/>
      <c r="J53" s="63"/>
    </row>
    <row r="54" spans="1:11" ht="21" customHeight="1" x14ac:dyDescent="0.25">
      <c r="B54" s="70"/>
      <c r="C54" s="70"/>
      <c r="D54" s="70"/>
      <c r="E54" s="70"/>
      <c r="F54" s="71"/>
      <c r="G54" s="72"/>
      <c r="H54" s="71"/>
      <c r="I54" s="73">
        <f>+I23-I52</f>
        <v>0</v>
      </c>
      <c r="J54" s="71"/>
      <c r="K54" s="73">
        <f>+K23-K52</f>
        <v>0</v>
      </c>
    </row>
    <row r="55" spans="1:11" ht="21" customHeight="1" x14ac:dyDescent="0.25">
      <c r="F55" s="19"/>
      <c r="H55" s="19"/>
      <c r="J55" s="19"/>
    </row>
  </sheetData>
  <mergeCells count="2">
    <mergeCell ref="B6:F6"/>
    <mergeCell ref="B31:F31"/>
  </mergeCells>
  <pageMargins left="0.98425196850393704" right="0.39370078740157483" top="0.59055118110236227" bottom="0.59055118110236227" header="0.51181102362204722" footer="0.51181102362204722"/>
  <pageSetup paperSize="9" firstPageNumber="3" fitToHeight="0" orientation="portrait" useFirstPageNumber="1" r:id="rId1"/>
  <headerFooter alignWithMargins="0">
    <oddFooter>&amp;L&amp;"Angsana New,Regular"     &amp;"Times New Roman,Regular"&amp;11The accompanying notes are an integral part of these financial statements.&amp;C&amp;"Angsana New,Regular"        &amp;R&amp;"Times New Roman,Regular"&amp;11&amp;P</oddFooter>
  </headerFooter>
  <rowBreaks count="1" manualBreakCount="1">
    <brk id="25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O72"/>
  <sheetViews>
    <sheetView view="pageBreakPreview" topLeftCell="B31" zoomScaleNormal="100" zoomScaleSheetLayoutView="100" workbookViewId="0">
      <selection activeCell="G27" sqref="G27"/>
    </sheetView>
  </sheetViews>
  <sheetFormatPr defaultColWidth="11.28515625" defaultRowHeight="22.5" customHeight="1" x14ac:dyDescent="0.25"/>
  <cols>
    <col min="1" max="1" width="5.28515625" style="19" hidden="1" customWidth="1"/>
    <col min="2" max="2" width="3.85546875" style="11" customWidth="1"/>
    <col min="3" max="3" width="47.7109375" style="11" customWidth="1"/>
    <col min="4" max="4" width="11.28515625" style="112" customWidth="1"/>
    <col min="5" max="5" width="1.140625" style="11" customWidth="1"/>
    <col min="6" max="6" width="15.7109375" style="11" bestFit="1" customWidth="1"/>
    <col min="7" max="7" width="1.140625" style="11" customWidth="1"/>
    <col min="8" max="8" width="18.42578125" style="11" bestFit="1" customWidth="1"/>
    <col min="9" max="9" width="12.140625" style="11" customWidth="1"/>
    <col min="10" max="16384" width="11.28515625" style="11"/>
  </cols>
  <sheetData>
    <row r="1" spans="1:15" s="2" customFormat="1" ht="22.5" hidden="1" customHeight="1" x14ac:dyDescent="0.25">
      <c r="A1" s="19"/>
      <c r="B1" s="3" t="s">
        <v>0</v>
      </c>
      <c r="C1" s="3"/>
      <c r="D1" s="4"/>
      <c r="F1" s="75"/>
      <c r="H1" s="76" t="s">
        <v>20</v>
      </c>
    </row>
    <row r="2" spans="1:15" s="2" customFormat="1" ht="22.5" hidden="1" customHeight="1" x14ac:dyDescent="0.25">
      <c r="A2" s="19"/>
      <c r="B2" s="129" t="s">
        <v>21</v>
      </c>
      <c r="C2" s="129"/>
      <c r="D2" s="4"/>
      <c r="F2" s="75"/>
      <c r="H2" s="76" t="s">
        <v>22</v>
      </c>
    </row>
    <row r="3" spans="1:15" s="2" customFormat="1" ht="22.5" hidden="1" customHeight="1" x14ac:dyDescent="0.25">
      <c r="A3" s="117"/>
      <c r="B3" s="130" t="s">
        <v>23</v>
      </c>
      <c r="C3" s="130"/>
      <c r="D3" s="131"/>
      <c r="E3" s="130"/>
      <c r="F3" s="132"/>
      <c r="G3" s="132"/>
      <c r="H3" s="7" t="s">
        <v>24</v>
      </c>
    </row>
    <row r="4" spans="1:15" s="2" customFormat="1" ht="22.5" hidden="1" customHeight="1" x14ac:dyDescent="0.25">
      <c r="A4" s="19"/>
      <c r="B4" s="133"/>
      <c r="C4" s="133"/>
      <c r="D4" s="134"/>
      <c r="E4" s="133"/>
      <c r="F4" s="135"/>
      <c r="G4" s="135"/>
      <c r="H4" s="135"/>
    </row>
    <row r="5" spans="1:15" ht="22.5" hidden="1" customHeight="1" x14ac:dyDescent="0.25">
      <c r="B5" s="30"/>
      <c r="C5" s="30"/>
      <c r="D5" s="136"/>
      <c r="F5" s="137" t="s">
        <v>1</v>
      </c>
      <c r="G5" s="138"/>
      <c r="H5" s="117">
        <v>2562</v>
      </c>
    </row>
    <row r="6" spans="1:15" ht="22.5" hidden="1" customHeight="1" x14ac:dyDescent="0.25">
      <c r="A6" s="19" t="s">
        <v>25</v>
      </c>
      <c r="B6" s="2" t="s">
        <v>26</v>
      </c>
      <c r="C6" s="2"/>
      <c r="D6" s="139"/>
      <c r="F6" s="140">
        <f>ROUND('[77]S831(WPL)'!K10/1000,0)</f>
        <v>651902</v>
      </c>
      <c r="G6" s="50"/>
      <c r="H6" s="140">
        <f>ROUND('[77]S831(WPL)'!O10/1000,0)</f>
        <v>116200</v>
      </c>
    </row>
    <row r="7" spans="1:15" s="2" customFormat="1" ht="22.5" hidden="1" customHeight="1" x14ac:dyDescent="0.25">
      <c r="A7" s="19" t="s">
        <v>27</v>
      </c>
      <c r="B7" s="30" t="s">
        <v>28</v>
      </c>
      <c r="C7" s="30"/>
      <c r="D7" s="141"/>
      <c r="E7" s="142"/>
      <c r="F7" s="143">
        <f>ROUND('[77]S831(WPL)'!K12/1000,0)</f>
        <v>-154608</v>
      </c>
      <c r="G7" s="140"/>
      <c r="H7" s="143">
        <f>ROUND('[77]S831(WPL)'!O12/1000,0)</f>
        <v>-60275</v>
      </c>
      <c r="O7" s="75"/>
    </row>
    <row r="8" spans="1:15" ht="22.5" hidden="1" customHeight="1" x14ac:dyDescent="0.25">
      <c r="B8" s="46" t="s">
        <v>29</v>
      </c>
      <c r="C8" s="46"/>
      <c r="D8" s="139"/>
      <c r="E8" s="144"/>
      <c r="F8" s="140">
        <f>SUM(F6:F7)</f>
        <v>497294</v>
      </c>
      <c r="G8" s="145"/>
      <c r="H8" s="140">
        <f>SUM(H6:H7)</f>
        <v>55925</v>
      </c>
    </row>
    <row r="9" spans="1:15" s="2" customFormat="1" ht="22.5" hidden="1" customHeight="1" x14ac:dyDescent="0.25">
      <c r="A9" s="19" t="s">
        <v>30</v>
      </c>
      <c r="B9" s="11" t="s">
        <v>31</v>
      </c>
      <c r="C9" s="11"/>
      <c r="D9" s="141"/>
      <c r="E9" s="142"/>
      <c r="F9" s="145">
        <f>ROUND('[77]S831(WPL)'!K14/1000,0)-1</f>
        <v>193</v>
      </c>
      <c r="G9" s="140"/>
      <c r="H9" s="145">
        <f>ROUND('[77]S831(WPL)'!O14/1000,0)</f>
        <v>111</v>
      </c>
    </row>
    <row r="10" spans="1:15" ht="22.5" hidden="1" customHeight="1" x14ac:dyDescent="0.25">
      <c r="A10" s="19" t="s">
        <v>32</v>
      </c>
      <c r="B10" s="11" t="s">
        <v>33</v>
      </c>
      <c r="D10" s="141"/>
      <c r="E10" s="144"/>
      <c r="F10" s="50">
        <f>ROUND('[77]S831(WPL)'!K16/1000,0)</f>
        <v>-152062</v>
      </c>
      <c r="G10" s="50"/>
      <c r="H10" s="50">
        <f>ROUND('[77]S831(WPL)'!O16/1000,0)-1</f>
        <v>-22878</v>
      </c>
    </row>
    <row r="11" spans="1:15" ht="22.5" hidden="1" customHeight="1" x14ac:dyDescent="0.25">
      <c r="A11" s="19" t="s">
        <v>34</v>
      </c>
      <c r="B11" s="11" t="s">
        <v>35</v>
      </c>
      <c r="D11" s="141"/>
      <c r="E11" s="144"/>
      <c r="F11" s="146">
        <f>ROUND('[77]S831(WPL)'!K17/1000,0)</f>
        <v>-22827</v>
      </c>
      <c r="G11" s="145"/>
      <c r="H11" s="146">
        <f>ROUND('[77]S831(WPL)'!O17/1000,0)-1</f>
        <v>-10599</v>
      </c>
    </row>
    <row r="12" spans="1:15" s="2" customFormat="1" ht="22.5" hidden="1" customHeight="1" x14ac:dyDescent="0.2">
      <c r="A12" s="21"/>
      <c r="B12" s="2" t="s">
        <v>36</v>
      </c>
      <c r="D12" s="139"/>
      <c r="E12" s="142"/>
      <c r="F12" s="62">
        <f>SUM(F8:F11)</f>
        <v>322598</v>
      </c>
      <c r="G12" s="140"/>
      <c r="H12" s="62">
        <f>SUM(H8:H11)</f>
        <v>22559</v>
      </c>
    </row>
    <row r="13" spans="1:15" s="2" customFormat="1" ht="22.5" hidden="1" customHeight="1" x14ac:dyDescent="0.25">
      <c r="A13" s="19" t="s">
        <v>37</v>
      </c>
      <c r="B13" s="11" t="s">
        <v>38</v>
      </c>
      <c r="C13" s="11"/>
      <c r="D13" s="141"/>
      <c r="E13" s="142"/>
      <c r="F13" s="146">
        <f>ROUND('[77]S831(WPL)'!K21/1000,0)</f>
        <v>-73</v>
      </c>
      <c r="G13" s="140"/>
      <c r="H13" s="146">
        <f>ROUND('[77]S831(WPL)'!O21/1000,0)</f>
        <v>-1218</v>
      </c>
    </row>
    <row r="14" spans="1:15" ht="22.5" hidden="1" customHeight="1" x14ac:dyDescent="0.25">
      <c r="B14" s="2" t="s">
        <v>39</v>
      </c>
      <c r="C14" s="2"/>
      <c r="D14" s="139"/>
      <c r="E14" s="144"/>
      <c r="F14" s="62">
        <f>SUM(F12:F13)</f>
        <v>322525</v>
      </c>
      <c r="G14" s="145"/>
      <c r="H14" s="62">
        <f>SUM(H12:H13)</f>
        <v>21341</v>
      </c>
    </row>
    <row r="15" spans="1:15" s="2" customFormat="1" ht="22.5" hidden="1" customHeight="1" x14ac:dyDescent="0.25">
      <c r="A15" s="19" t="s">
        <v>40</v>
      </c>
      <c r="B15" s="11" t="s">
        <v>41</v>
      </c>
      <c r="C15" s="11"/>
      <c r="D15" s="147"/>
      <c r="E15" s="142"/>
      <c r="F15" s="50">
        <f>ROUND('[77]S831(WPL)'!K23/1000,0)</f>
        <v>-65540</v>
      </c>
      <c r="G15" s="140"/>
      <c r="H15" s="50">
        <f>ROUND('[77]S831(WPL)'!O23/1000,0)</f>
        <v>-5040</v>
      </c>
    </row>
    <row r="16" spans="1:15" ht="22.5" hidden="1" customHeight="1" thickBot="1" x14ac:dyDescent="0.3">
      <c r="B16" s="46" t="s">
        <v>42</v>
      </c>
      <c r="C16" s="46"/>
      <c r="D16" s="139"/>
      <c r="E16" s="144"/>
      <c r="F16" s="148">
        <f>SUM(F14:F15)</f>
        <v>256985</v>
      </c>
      <c r="G16" s="145"/>
      <c r="H16" s="148">
        <f>SUM(H14:H15)</f>
        <v>16301</v>
      </c>
    </row>
    <row r="17" spans="1:8" ht="22.5" hidden="1" customHeight="1" thickTop="1" x14ac:dyDescent="0.25">
      <c r="B17" s="46"/>
      <c r="C17" s="46"/>
      <c r="D17" s="139"/>
      <c r="E17" s="144"/>
      <c r="F17" s="149"/>
      <c r="G17" s="150"/>
      <c r="H17" s="149"/>
    </row>
    <row r="18" spans="1:8" ht="22.5" hidden="1" customHeight="1" x14ac:dyDescent="0.25">
      <c r="B18" s="151" t="s">
        <v>43</v>
      </c>
      <c r="C18" s="151"/>
      <c r="D18" s="2"/>
      <c r="E18" s="2"/>
      <c r="F18" s="2"/>
      <c r="G18" s="2"/>
      <c r="H18" s="2"/>
    </row>
    <row r="19" spans="1:8" ht="22.5" hidden="1" customHeight="1" x14ac:dyDescent="0.25">
      <c r="B19" s="151" t="s">
        <v>44</v>
      </c>
      <c r="C19" s="151"/>
      <c r="D19" s="2"/>
      <c r="E19" s="2"/>
      <c r="F19" s="2"/>
      <c r="G19" s="2"/>
      <c r="H19" s="2"/>
    </row>
    <row r="20" spans="1:8" s="2" customFormat="1" ht="22.5" hidden="1" customHeight="1" x14ac:dyDescent="0.25">
      <c r="A20" s="19" t="s">
        <v>45</v>
      </c>
      <c r="B20" s="31" t="s">
        <v>46</v>
      </c>
      <c r="C20" s="31"/>
      <c r="F20" s="50">
        <f>ROUND('[77]S831(WPL)'!F26,0)</f>
        <v>-1724644</v>
      </c>
      <c r="H20" s="50">
        <f>ROUNDUP('[77]S831(WPL)'!G26/1000,0)</f>
        <v>50</v>
      </c>
    </row>
    <row r="21" spans="1:8" s="2" customFormat="1" ht="22.5" hidden="1" customHeight="1" x14ac:dyDescent="0.25">
      <c r="A21" s="19" t="s">
        <v>47</v>
      </c>
      <c r="B21" s="152" t="s">
        <v>48</v>
      </c>
      <c r="C21" s="152"/>
      <c r="D21" s="153"/>
      <c r="E21" s="154"/>
    </row>
    <row r="22" spans="1:8" s="2" customFormat="1" ht="22.5" hidden="1" customHeight="1" x14ac:dyDescent="0.25">
      <c r="A22" s="19"/>
      <c r="B22" s="152"/>
      <c r="C22" s="152" t="s">
        <v>49</v>
      </c>
      <c r="D22" s="153"/>
      <c r="E22" s="154"/>
      <c r="F22" s="50">
        <f>ROUND('[77]S831(WPL)'!F27,0)</f>
        <v>344929</v>
      </c>
      <c r="G22" s="155"/>
      <c r="H22" s="50">
        <f>ROUNDUP('[77]S831(WPL)'!G27/1000,0)</f>
        <v>-10</v>
      </c>
    </row>
    <row r="23" spans="1:8" ht="22.5" hidden="1" customHeight="1" x14ac:dyDescent="0.25">
      <c r="B23" s="129" t="s">
        <v>50</v>
      </c>
      <c r="C23" s="31"/>
      <c r="D23" s="139"/>
      <c r="E23" s="139"/>
      <c r="F23" s="146">
        <f>SUM(F20:F22)</f>
        <v>-1379715</v>
      </c>
      <c r="G23" s="139"/>
      <c r="H23" s="146">
        <f>SUM(H20:H22)</f>
        <v>40</v>
      </c>
    </row>
    <row r="24" spans="1:8" ht="22.5" hidden="1" customHeight="1" x14ac:dyDescent="0.25">
      <c r="B24" s="129"/>
      <c r="C24" s="31"/>
      <c r="D24" s="139"/>
      <c r="E24" s="139"/>
      <c r="F24" s="139"/>
      <c r="G24" s="139"/>
      <c r="H24" s="139"/>
    </row>
    <row r="25" spans="1:8" ht="22.5" hidden="1" customHeight="1" thickBot="1" x14ac:dyDescent="0.3">
      <c r="B25" s="156" t="s">
        <v>51</v>
      </c>
      <c r="C25" s="30"/>
      <c r="D25" s="141"/>
      <c r="E25" s="111"/>
      <c r="F25" s="157">
        <f>F16+F23</f>
        <v>-1122730</v>
      </c>
      <c r="G25" s="158"/>
      <c r="H25" s="157">
        <f>H16+H23</f>
        <v>16341</v>
      </c>
    </row>
    <row r="26" spans="1:8" ht="22.5" hidden="1" customHeight="1" thickTop="1" x14ac:dyDescent="0.25">
      <c r="B26" s="159"/>
      <c r="C26" s="30"/>
      <c r="D26" s="141"/>
      <c r="E26" s="160"/>
      <c r="F26" s="161"/>
      <c r="G26" s="161"/>
      <c r="H26" s="161"/>
    </row>
    <row r="27" spans="1:8" ht="22.5" hidden="1" customHeight="1" x14ac:dyDescent="0.25">
      <c r="B27" s="162" t="s">
        <v>52</v>
      </c>
      <c r="C27" s="30"/>
      <c r="D27" s="163"/>
      <c r="E27" s="160"/>
      <c r="F27" s="164"/>
      <c r="G27" s="161"/>
      <c r="H27" s="164"/>
    </row>
    <row r="28" spans="1:8" ht="22.5" hidden="1" customHeight="1" thickBot="1" x14ac:dyDescent="0.3">
      <c r="B28" s="159" t="s">
        <v>53</v>
      </c>
      <c r="C28" s="30"/>
      <c r="D28" s="163"/>
      <c r="E28" s="159"/>
      <c r="F28" s="165">
        <f>ROUND((F16*1000/F29),0)</f>
        <v>171</v>
      </c>
      <c r="G28" s="166"/>
      <c r="H28" s="165">
        <f>ROUND((H16*1000/H29),0)</f>
        <v>16</v>
      </c>
    </row>
    <row r="29" spans="1:8" ht="22.5" hidden="1" customHeight="1" thickTop="1" thickBot="1" x14ac:dyDescent="0.3">
      <c r="B29" s="159" t="s">
        <v>54</v>
      </c>
      <c r="C29" s="30"/>
      <c r="D29" s="163"/>
      <c r="E29" s="159"/>
      <c r="F29" s="167">
        <f>'[77]S831(WPL)'!K31</f>
        <v>1500000</v>
      </c>
      <c r="G29" s="168"/>
      <c r="H29" s="167">
        <f>'[77]S831(WPL)'!O31</f>
        <v>1000000</v>
      </c>
    </row>
    <row r="30" spans="1:8" ht="22.5" hidden="1" customHeight="1" thickTop="1" x14ac:dyDescent="0.25">
      <c r="B30" s="30"/>
      <c r="C30" s="30"/>
      <c r="D30" s="163"/>
      <c r="E30" s="159"/>
      <c r="F30" s="169"/>
      <c r="G30" s="168"/>
      <c r="H30" s="169"/>
    </row>
    <row r="31" spans="1:8" ht="22.5" customHeight="1" x14ac:dyDescent="0.25">
      <c r="B31" s="3" t="s">
        <v>61</v>
      </c>
      <c r="C31" s="3"/>
      <c r="D31" s="4"/>
      <c r="E31" s="2"/>
      <c r="F31" s="75"/>
      <c r="G31" s="2"/>
      <c r="H31" s="76"/>
    </row>
    <row r="32" spans="1:8" ht="22.5" customHeight="1" x14ac:dyDescent="0.25">
      <c r="B32" s="129" t="s">
        <v>105</v>
      </c>
      <c r="C32" s="129"/>
      <c r="D32" s="4"/>
      <c r="E32" s="2"/>
      <c r="F32" s="75"/>
      <c r="G32" s="2"/>
      <c r="H32" s="76"/>
    </row>
    <row r="33" spans="1:8" ht="22.5" customHeight="1" x14ac:dyDescent="0.25">
      <c r="B33" s="130" t="s">
        <v>107</v>
      </c>
      <c r="C33" s="130"/>
      <c r="D33" s="131"/>
      <c r="E33" s="130"/>
      <c r="F33" s="132"/>
      <c r="G33" s="132"/>
      <c r="H33" s="7" t="s">
        <v>178</v>
      </c>
    </row>
    <row r="34" spans="1:8" ht="22.5" customHeight="1" x14ac:dyDescent="0.25">
      <c r="B34" s="133"/>
      <c r="C34" s="133"/>
      <c r="D34" s="134"/>
      <c r="E34" s="133"/>
      <c r="F34" s="135"/>
      <c r="G34" s="135"/>
      <c r="H34" s="135"/>
    </row>
    <row r="35" spans="1:8" ht="22.5" customHeight="1" x14ac:dyDescent="0.25">
      <c r="B35" s="30"/>
      <c r="C35" s="30"/>
      <c r="D35" s="185" t="s">
        <v>63</v>
      </c>
      <c r="E35" s="186"/>
      <c r="F35" s="82" t="s">
        <v>64</v>
      </c>
      <c r="G35" s="138"/>
      <c r="H35" s="82">
        <v>2019</v>
      </c>
    </row>
    <row r="36" spans="1:8" ht="22.5" customHeight="1" x14ac:dyDescent="0.25">
      <c r="B36" s="2" t="s">
        <v>108</v>
      </c>
      <c r="C36" s="2"/>
      <c r="D36" s="141" t="s">
        <v>55</v>
      </c>
      <c r="F36" s="140">
        <v>2231288371</v>
      </c>
      <c r="G36" s="50"/>
      <c r="H36" s="140">
        <v>478062324</v>
      </c>
    </row>
    <row r="37" spans="1:8" ht="22.5" customHeight="1" x14ac:dyDescent="0.25">
      <c r="B37" s="30" t="s">
        <v>109</v>
      </c>
      <c r="C37" s="30"/>
      <c r="D37" s="141" t="s">
        <v>56</v>
      </c>
      <c r="E37" s="142"/>
      <c r="F37" s="146">
        <v>-571586872</v>
      </c>
      <c r="G37" s="140"/>
      <c r="H37" s="146">
        <v>-227497017</v>
      </c>
    </row>
    <row r="38" spans="1:8" ht="22.5" customHeight="1" x14ac:dyDescent="0.25">
      <c r="B38" s="46" t="s">
        <v>110</v>
      </c>
      <c r="C38" s="46"/>
      <c r="D38" s="139"/>
      <c r="E38" s="144"/>
      <c r="F38" s="140">
        <f>SUM(F36:F37)</f>
        <v>1659701499</v>
      </c>
      <c r="G38" s="145"/>
      <c r="H38" s="140">
        <f>SUM(H36:H37)</f>
        <v>250565307</v>
      </c>
    </row>
    <row r="39" spans="1:8" ht="22.5" customHeight="1" x14ac:dyDescent="0.25">
      <c r="B39" s="11" t="s">
        <v>111</v>
      </c>
      <c r="D39" s="141" t="s">
        <v>57</v>
      </c>
      <c r="E39" s="142"/>
      <c r="F39" s="145">
        <v>8696428</v>
      </c>
      <c r="G39" s="140"/>
      <c r="H39" s="145">
        <v>833323</v>
      </c>
    </row>
    <row r="40" spans="1:8" ht="22.5" customHeight="1" x14ac:dyDescent="0.25">
      <c r="B40" s="11" t="s">
        <v>112</v>
      </c>
      <c r="D40" s="141" t="s">
        <v>58</v>
      </c>
      <c r="E40" s="144"/>
      <c r="F40" s="50">
        <v>-599923580</v>
      </c>
      <c r="G40" s="50"/>
      <c r="H40" s="50">
        <v>-102443249</v>
      </c>
    </row>
    <row r="41" spans="1:8" ht="22.5" customHeight="1" x14ac:dyDescent="0.25">
      <c r="B41" s="11" t="s">
        <v>113</v>
      </c>
      <c r="D41" s="141" t="s">
        <v>56</v>
      </c>
      <c r="E41" s="144"/>
      <c r="F41" s="146">
        <v>-81946503</v>
      </c>
      <c r="G41" s="145"/>
      <c r="H41" s="146">
        <v>-48644516</v>
      </c>
    </row>
    <row r="42" spans="1:8" ht="22.5" customHeight="1" x14ac:dyDescent="0.25">
      <c r="B42" s="2" t="s">
        <v>114</v>
      </c>
      <c r="C42" s="2"/>
      <c r="D42" s="139"/>
      <c r="E42" s="142"/>
      <c r="F42" s="62">
        <f>SUM(F38:F41)</f>
        <v>986527844</v>
      </c>
      <c r="G42" s="140"/>
      <c r="H42" s="62">
        <f>SUM(H38:H41)</f>
        <v>100310865</v>
      </c>
    </row>
    <row r="43" spans="1:8" s="172" customFormat="1" ht="22.5" customHeight="1" x14ac:dyDescent="0.25">
      <c r="A43" s="170"/>
      <c r="B43" s="171" t="s">
        <v>148</v>
      </c>
      <c r="C43" s="171"/>
      <c r="D43" s="141"/>
      <c r="E43" s="144"/>
      <c r="F43" s="50">
        <v>-1403340</v>
      </c>
      <c r="G43" s="145"/>
      <c r="H43" s="50">
        <v>-454592</v>
      </c>
    </row>
    <row r="44" spans="1:8" ht="22.5" customHeight="1" x14ac:dyDescent="0.25">
      <c r="B44" s="11" t="s">
        <v>115</v>
      </c>
      <c r="D44" s="141">
        <v>5</v>
      </c>
      <c r="E44" s="142"/>
      <c r="F44" s="146">
        <v>-578800</v>
      </c>
      <c r="G44" s="140"/>
      <c r="H44" s="146">
        <v>-5125020</v>
      </c>
    </row>
    <row r="45" spans="1:8" ht="22.5" customHeight="1" x14ac:dyDescent="0.25">
      <c r="B45" s="2" t="s">
        <v>116</v>
      </c>
      <c r="C45" s="2"/>
      <c r="D45" s="139"/>
      <c r="E45" s="144"/>
      <c r="F45" s="62">
        <f>SUM(F42:F44)</f>
        <v>984545704</v>
      </c>
      <c r="G45" s="145"/>
      <c r="H45" s="62">
        <f>SUM(H42:H44)</f>
        <v>94731253</v>
      </c>
    </row>
    <row r="46" spans="1:8" ht="22.5" customHeight="1" x14ac:dyDescent="0.25">
      <c r="B46" s="11" t="s">
        <v>117</v>
      </c>
      <c r="D46" s="147">
        <v>27</v>
      </c>
      <c r="E46" s="142"/>
      <c r="F46" s="50">
        <v>-203737134</v>
      </c>
      <c r="G46" s="140"/>
      <c r="H46" s="50">
        <v>-19078373</v>
      </c>
    </row>
    <row r="47" spans="1:8" ht="22.5" customHeight="1" thickBot="1" x14ac:dyDescent="0.3">
      <c r="B47" s="46" t="s">
        <v>118</v>
      </c>
      <c r="C47" s="46"/>
      <c r="D47" s="139"/>
      <c r="E47" s="144"/>
      <c r="F47" s="148">
        <f>SUM(F45:F46)</f>
        <v>780808570</v>
      </c>
      <c r="G47" s="145"/>
      <c r="H47" s="148">
        <f>SUM(H45:H46)</f>
        <v>75652880</v>
      </c>
    </row>
    <row r="48" spans="1:8" ht="22.5" customHeight="1" thickTop="1" x14ac:dyDescent="0.25">
      <c r="B48" s="46"/>
      <c r="C48" s="46"/>
      <c r="D48" s="139"/>
      <c r="E48" s="144"/>
      <c r="F48" s="149"/>
      <c r="G48" s="150"/>
      <c r="H48" s="149"/>
    </row>
    <row r="49" spans="1:8" ht="22.5" customHeight="1" x14ac:dyDescent="0.25">
      <c r="B49" s="151" t="s">
        <v>119</v>
      </c>
      <c r="C49" s="151"/>
      <c r="D49" s="50"/>
      <c r="E49" s="2"/>
      <c r="F49" s="50"/>
      <c r="G49" s="50"/>
      <c r="H49" s="2"/>
    </row>
    <row r="50" spans="1:8" ht="22.5" customHeight="1" x14ac:dyDescent="0.25">
      <c r="B50" s="151" t="s">
        <v>120</v>
      </c>
      <c r="C50" s="151"/>
      <c r="D50" s="2"/>
      <c r="E50" s="2"/>
      <c r="F50" s="2"/>
      <c r="G50" s="2"/>
      <c r="H50" s="2"/>
    </row>
    <row r="51" spans="1:8" ht="22.5" customHeight="1" x14ac:dyDescent="0.25">
      <c r="B51" s="173" t="s">
        <v>121</v>
      </c>
      <c r="C51" s="173"/>
      <c r="D51" s="163">
        <v>18</v>
      </c>
      <c r="E51" s="2"/>
      <c r="F51" s="29">
        <v>-1724644</v>
      </c>
      <c r="G51" s="27"/>
      <c r="H51" s="29">
        <v>49894</v>
      </c>
    </row>
    <row r="52" spans="1:8" ht="22.5" customHeight="1" x14ac:dyDescent="0.25">
      <c r="B52" s="152" t="s">
        <v>122</v>
      </c>
      <c r="C52" s="152"/>
      <c r="D52" s="21"/>
      <c r="E52" s="2"/>
      <c r="F52" s="29"/>
      <c r="G52" s="33"/>
      <c r="H52" s="29"/>
    </row>
    <row r="53" spans="1:8" ht="22.5" customHeight="1" x14ac:dyDescent="0.25">
      <c r="B53" s="152"/>
      <c r="C53" s="1" t="s">
        <v>123</v>
      </c>
      <c r="D53" s="163">
        <v>27</v>
      </c>
      <c r="E53" s="154"/>
      <c r="F53" s="122">
        <v>344929</v>
      </c>
      <c r="G53" s="174"/>
      <c r="H53" s="122">
        <v>-9979</v>
      </c>
    </row>
    <row r="54" spans="1:8" s="2" customFormat="1" ht="22.5" customHeight="1" x14ac:dyDescent="0.2">
      <c r="A54" s="21"/>
      <c r="B54" s="129" t="s">
        <v>124</v>
      </c>
      <c r="C54" s="129"/>
      <c r="D54" s="139"/>
      <c r="E54" s="142"/>
      <c r="F54" s="175">
        <f>SUM(F51:F53)</f>
        <v>-1379715</v>
      </c>
      <c r="G54" s="176"/>
      <c r="H54" s="175">
        <f>SUM(H51:H53)</f>
        <v>39915</v>
      </c>
    </row>
    <row r="55" spans="1:8" ht="22.5" customHeight="1" x14ac:dyDescent="0.25">
      <c r="B55" s="129"/>
      <c r="C55" s="31"/>
      <c r="D55" s="21"/>
      <c r="E55" s="2"/>
      <c r="F55" s="2"/>
      <c r="G55" s="2"/>
      <c r="H55" s="2"/>
    </row>
    <row r="56" spans="1:8" ht="22.5" customHeight="1" thickBot="1" x14ac:dyDescent="0.3">
      <c r="B56" s="156" t="s">
        <v>139</v>
      </c>
      <c r="C56" s="30"/>
      <c r="D56" s="141"/>
      <c r="E56" s="111"/>
      <c r="F56" s="41">
        <f>F47+F54</f>
        <v>779428855</v>
      </c>
      <c r="G56" s="158"/>
      <c r="H56" s="41">
        <f>H47+H54</f>
        <v>75692795</v>
      </c>
    </row>
    <row r="57" spans="1:8" ht="22.5" customHeight="1" thickTop="1" x14ac:dyDescent="0.25">
      <c r="B57" s="159"/>
      <c r="C57" s="30"/>
      <c r="D57" s="141"/>
      <c r="E57" s="160"/>
      <c r="F57" s="161"/>
      <c r="G57" s="161"/>
      <c r="H57" s="161"/>
    </row>
    <row r="58" spans="1:8" ht="22.5" customHeight="1" x14ac:dyDescent="0.25">
      <c r="B58" s="162" t="s">
        <v>125</v>
      </c>
      <c r="C58" s="30"/>
      <c r="D58" s="163">
        <v>28</v>
      </c>
      <c r="E58" s="160"/>
      <c r="F58" s="164"/>
      <c r="G58" s="161"/>
      <c r="H58" s="164"/>
    </row>
    <row r="59" spans="1:8" ht="22.5" customHeight="1" thickBot="1" x14ac:dyDescent="0.3">
      <c r="B59" s="159" t="s">
        <v>126</v>
      </c>
      <c r="C59" s="30"/>
      <c r="D59" s="163"/>
      <c r="E59" s="159"/>
      <c r="F59" s="165">
        <f>ROUND((F47/F60),0)</f>
        <v>510</v>
      </c>
      <c r="G59" s="166"/>
      <c r="H59" s="165">
        <f>ROUND((H47/H60),0)</f>
        <v>134</v>
      </c>
    </row>
    <row r="60" spans="1:8" ht="22.5" customHeight="1" thickTop="1" thickBot="1" x14ac:dyDescent="0.3">
      <c r="B60" s="159" t="s">
        <v>127</v>
      </c>
      <c r="C60" s="30"/>
      <c r="D60" s="163"/>
      <c r="E60" s="159"/>
      <c r="F60" s="167">
        <v>1530866</v>
      </c>
      <c r="G60" s="168"/>
      <c r="H60" s="167">
        <v>566634</v>
      </c>
    </row>
    <row r="61" spans="1:8" ht="22.5" customHeight="1" thickTop="1" x14ac:dyDescent="0.25">
      <c r="B61" s="30"/>
      <c r="C61" s="30"/>
      <c r="D61" s="163"/>
      <c r="E61" s="159"/>
      <c r="F61" s="169"/>
      <c r="G61" s="168"/>
      <c r="H61" s="169"/>
    </row>
    <row r="62" spans="1:8" ht="22.5" customHeight="1" x14ac:dyDescent="0.25">
      <c r="D62" s="177"/>
      <c r="E62" s="178"/>
      <c r="F62" s="178"/>
      <c r="H62" s="178"/>
    </row>
    <row r="63" spans="1:8" ht="22.5" customHeight="1" x14ac:dyDescent="0.25">
      <c r="D63" s="177"/>
      <c r="E63" s="178"/>
    </row>
    <row r="64" spans="1:8" ht="22.5" customHeight="1" x14ac:dyDescent="0.25">
      <c r="B64" s="179"/>
      <c r="C64" s="179"/>
      <c r="D64" s="177"/>
      <c r="F64" s="178"/>
      <c r="H64" s="178"/>
    </row>
    <row r="65" spans="2:8" ht="22.5" customHeight="1" x14ac:dyDescent="0.25">
      <c r="B65" s="179"/>
      <c r="C65" s="179"/>
      <c r="D65" s="177"/>
      <c r="E65" s="178"/>
      <c r="F65" s="180"/>
      <c r="H65" s="180"/>
    </row>
    <row r="66" spans="2:8" ht="22.5" customHeight="1" x14ac:dyDescent="0.25">
      <c r="B66" s="30"/>
      <c r="C66" s="30"/>
      <c r="D66" s="177"/>
      <c r="E66" s="178"/>
      <c r="F66" s="181"/>
      <c r="H66" s="181"/>
    </row>
    <row r="67" spans="2:8" ht="22.5" customHeight="1" x14ac:dyDescent="0.25">
      <c r="B67" s="179"/>
      <c r="C67" s="179"/>
      <c r="D67" s="177"/>
      <c r="E67" s="178"/>
      <c r="F67" s="180"/>
      <c r="H67" s="180"/>
    </row>
    <row r="68" spans="2:8" ht="22.5" customHeight="1" x14ac:dyDescent="0.25">
      <c r="B68" s="30"/>
      <c r="C68" s="30"/>
      <c r="D68" s="177"/>
      <c r="E68" s="178"/>
      <c r="F68" s="180"/>
      <c r="H68" s="180"/>
    </row>
    <row r="69" spans="2:8" ht="22.5" customHeight="1" x14ac:dyDescent="0.25">
      <c r="B69" s="30"/>
      <c r="C69" s="30"/>
      <c r="D69" s="177"/>
      <c r="E69" s="178"/>
      <c r="F69" s="180"/>
      <c r="H69" s="180"/>
    </row>
    <row r="70" spans="2:8" ht="22.5" customHeight="1" x14ac:dyDescent="0.25">
      <c r="B70" s="30"/>
      <c r="C70" s="30"/>
      <c r="D70" s="177"/>
      <c r="E70" s="178"/>
      <c r="F70" s="182"/>
      <c r="H70" s="182"/>
    </row>
    <row r="71" spans="2:8" ht="22.5" customHeight="1" x14ac:dyDescent="0.25">
      <c r="B71" s="30"/>
      <c r="C71" s="30"/>
      <c r="D71" s="177"/>
      <c r="E71" s="178"/>
      <c r="F71" s="182"/>
      <c r="H71" s="182"/>
    </row>
    <row r="72" spans="2:8" ht="22.5" customHeight="1" x14ac:dyDescent="0.25">
      <c r="B72" s="183"/>
      <c r="C72" s="183"/>
      <c r="D72" s="177"/>
      <c r="E72" s="178"/>
      <c r="F72" s="184"/>
      <c r="H72" s="184"/>
    </row>
  </sheetData>
  <pageMargins left="0.98425196850393704" right="0.39370078740157483" top="0.59055118110236227" bottom="0.59055118110236227" header="0.51181102362204722" footer="0.51181102362204722"/>
  <pageSetup paperSize="9" scale="95" firstPageNumber="5" fitToHeight="0" orientation="portrait" useFirstPageNumber="1" r:id="rId1"/>
  <headerFooter alignWithMargins="0">
    <oddFooter>&amp;L&amp;"Angsana New,Regular"&amp;15          &amp;"Times New Roman,Regular"&amp;11The accompanying notes are an integral part of these financial statements.&amp;R&amp;"Times New Roman,Regular"&amp;11&amp;P</oddFooter>
  </headerFooter>
  <rowBreaks count="1" manualBreakCount="1">
    <brk id="30" min="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T23"/>
  <sheetViews>
    <sheetView view="pageBreakPreview" zoomScaleNormal="100" zoomScaleSheetLayoutView="100" workbookViewId="0">
      <selection activeCell="G27" sqref="G27"/>
    </sheetView>
  </sheetViews>
  <sheetFormatPr defaultColWidth="11.28515625" defaultRowHeight="22.5" customHeight="1" x14ac:dyDescent="0.25"/>
  <cols>
    <col min="1" max="1" width="1.85546875" style="11" customWidth="1"/>
    <col min="2" max="2" width="37.28515625" style="11" customWidth="1"/>
    <col min="3" max="3" width="6.7109375" style="112" customWidth="1"/>
    <col min="4" max="4" width="1" style="11" customWidth="1"/>
    <col min="5" max="5" width="17.28515625" style="11" bestFit="1" customWidth="1"/>
    <col min="6" max="6" width="1.140625" style="11" customWidth="1"/>
    <col min="7" max="7" width="12.7109375" style="11" bestFit="1" customWidth="1"/>
    <col min="8" max="8" width="1.140625" style="11" customWidth="1"/>
    <col min="9" max="9" width="14.5703125" style="11" bestFit="1" customWidth="1"/>
    <col min="10" max="10" width="1.140625" style="11" customWidth="1"/>
    <col min="11" max="11" width="14.42578125" style="11" customWidth="1"/>
    <col min="12" max="12" width="1.28515625" style="11" customWidth="1"/>
    <col min="13" max="13" width="14.7109375" style="11" bestFit="1" customWidth="1"/>
    <col min="14" max="14" width="1.140625" style="11" customWidth="1"/>
    <col min="15" max="15" width="16.28515625" style="11" customWidth="1"/>
    <col min="16" max="16" width="5.5703125" style="11" customWidth="1"/>
    <col min="17" max="17" width="12.140625" style="11" customWidth="1"/>
    <col min="18" max="18" width="11.5703125" style="11" customWidth="1"/>
    <col min="19" max="16384" width="11.28515625" style="11"/>
  </cols>
  <sheetData>
    <row r="1" spans="1:20" ht="22.5" customHeight="1" x14ac:dyDescent="0.25">
      <c r="A1" s="3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6"/>
      <c r="P1" s="111"/>
    </row>
    <row r="2" spans="1:20" ht="22.5" customHeight="1" x14ac:dyDescent="0.25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6"/>
      <c r="P2" s="111"/>
    </row>
    <row r="3" spans="1:20" ht="22.5" customHeight="1" x14ac:dyDescent="0.25">
      <c r="A3" s="5" t="s">
        <v>107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7" t="s">
        <v>178</v>
      </c>
      <c r="P3" s="111"/>
      <c r="Q3" s="188"/>
      <c r="R3" s="188"/>
      <c r="S3" s="188"/>
      <c r="T3" s="188"/>
    </row>
    <row r="4" spans="1:20" ht="22.5" customHeight="1" x14ac:dyDescent="0.25">
      <c r="F4" s="19"/>
      <c r="H4" s="19"/>
      <c r="I4" s="113" t="s">
        <v>59</v>
      </c>
      <c r="J4" s="19"/>
      <c r="K4" s="189" t="s">
        <v>100</v>
      </c>
      <c r="L4" s="189"/>
      <c r="M4" s="189"/>
      <c r="N4" s="19"/>
      <c r="P4" s="111"/>
    </row>
    <row r="5" spans="1:20" ht="22.5" customHeight="1" x14ac:dyDescent="0.25">
      <c r="C5" s="11"/>
      <c r="D5" s="114"/>
      <c r="E5" s="115" t="s">
        <v>129</v>
      </c>
      <c r="F5" s="19"/>
      <c r="G5" s="19" t="s">
        <v>131</v>
      </c>
      <c r="H5" s="19"/>
      <c r="I5" s="116" t="s">
        <v>98</v>
      </c>
      <c r="J5" s="19"/>
      <c r="K5" s="113" t="s">
        <v>132</v>
      </c>
      <c r="M5" s="115" t="s">
        <v>102</v>
      </c>
      <c r="N5" s="19"/>
      <c r="P5" s="111"/>
    </row>
    <row r="6" spans="1:20" ht="22.5" customHeight="1" x14ac:dyDescent="0.25">
      <c r="C6" s="117" t="s">
        <v>63</v>
      </c>
      <c r="D6" s="114"/>
      <c r="E6" s="117" t="s">
        <v>130</v>
      </c>
      <c r="F6" s="19"/>
      <c r="G6" s="117" t="s">
        <v>130</v>
      </c>
      <c r="H6" s="19"/>
      <c r="I6" s="118" t="s">
        <v>179</v>
      </c>
      <c r="J6" s="19"/>
      <c r="K6" s="117" t="s">
        <v>133</v>
      </c>
      <c r="M6" s="119"/>
      <c r="N6" s="19"/>
      <c r="O6" s="119" t="s">
        <v>134</v>
      </c>
      <c r="P6" s="111"/>
    </row>
    <row r="7" spans="1:20" s="2" customFormat="1" ht="22.5" customHeight="1" x14ac:dyDescent="0.2">
      <c r="A7" s="2" t="s">
        <v>135</v>
      </c>
      <c r="C7" s="20"/>
      <c r="E7" s="36">
        <v>100000000</v>
      </c>
      <c r="F7" s="36"/>
      <c r="G7" s="36">
        <v>0</v>
      </c>
      <c r="H7" s="36"/>
      <c r="I7" s="36">
        <v>-52500000</v>
      </c>
      <c r="J7" s="36"/>
      <c r="K7" s="36">
        <v>3000000</v>
      </c>
      <c r="L7" s="36"/>
      <c r="M7" s="36">
        <v>47826254</v>
      </c>
      <c r="N7" s="36"/>
      <c r="O7" s="36">
        <f>SUM(E7:N7)</f>
        <v>98326254</v>
      </c>
      <c r="P7" s="120"/>
    </row>
    <row r="8" spans="1:20" ht="22.5" customHeight="1" x14ac:dyDescent="0.25">
      <c r="A8" s="11" t="s">
        <v>136</v>
      </c>
      <c r="C8" s="16">
        <v>19</v>
      </c>
      <c r="E8" s="29">
        <v>50000000</v>
      </c>
      <c r="F8" s="29"/>
      <c r="G8" s="29">
        <v>41618919</v>
      </c>
      <c r="H8" s="29"/>
      <c r="I8" s="29">
        <v>52500000</v>
      </c>
      <c r="J8" s="29"/>
      <c r="K8" s="29">
        <v>0</v>
      </c>
      <c r="L8" s="29"/>
      <c r="M8" s="29">
        <v>0</v>
      </c>
      <c r="N8" s="29"/>
      <c r="O8" s="29">
        <f>SUM(E8:N8)</f>
        <v>144118919</v>
      </c>
      <c r="P8" s="111"/>
    </row>
    <row r="9" spans="1:20" s="2" customFormat="1" ht="22.5" customHeight="1" x14ac:dyDescent="0.25">
      <c r="A9" s="121" t="s">
        <v>137</v>
      </c>
      <c r="C9" s="16">
        <v>21</v>
      </c>
      <c r="E9" s="29">
        <v>0</v>
      </c>
      <c r="F9" s="29"/>
      <c r="G9" s="29">
        <v>0</v>
      </c>
      <c r="H9" s="29"/>
      <c r="I9" s="29">
        <v>0</v>
      </c>
      <c r="J9" s="29"/>
      <c r="K9" s="29">
        <v>0</v>
      </c>
      <c r="L9" s="29"/>
      <c r="M9" s="29">
        <v>-81650000</v>
      </c>
      <c r="N9" s="29"/>
      <c r="O9" s="29">
        <f>SUM(E9:N9)</f>
        <v>-81650000</v>
      </c>
      <c r="P9" s="120"/>
    </row>
    <row r="10" spans="1:20" s="2" customFormat="1" ht="22.5" customHeight="1" x14ac:dyDescent="0.25">
      <c r="A10" s="121" t="s">
        <v>138</v>
      </c>
      <c r="C10" s="16">
        <v>22</v>
      </c>
      <c r="E10" s="29">
        <v>0</v>
      </c>
      <c r="F10" s="29"/>
      <c r="G10" s="29">
        <v>0</v>
      </c>
      <c r="H10" s="29"/>
      <c r="I10" s="29">
        <v>0</v>
      </c>
      <c r="J10" s="29"/>
      <c r="K10" s="29">
        <v>4082500</v>
      </c>
      <c r="L10" s="29"/>
      <c r="M10" s="29">
        <v>-4082500</v>
      </c>
      <c r="N10" s="29"/>
      <c r="O10" s="29">
        <f>SUM(E10:N10)</f>
        <v>0</v>
      </c>
      <c r="P10" s="120"/>
    </row>
    <row r="11" spans="1:20" ht="22.5" customHeight="1" x14ac:dyDescent="0.25">
      <c r="A11" s="11" t="s">
        <v>139</v>
      </c>
      <c r="C11" s="16"/>
      <c r="E11" s="122">
        <v>0</v>
      </c>
      <c r="F11" s="29"/>
      <c r="G11" s="122">
        <v>0</v>
      </c>
      <c r="H11" s="29"/>
      <c r="I11" s="122">
        <v>0</v>
      </c>
      <c r="J11" s="29"/>
      <c r="K11" s="122">
        <v>0</v>
      </c>
      <c r="L11" s="29"/>
      <c r="M11" s="122">
        <f>PL_E!H56</f>
        <v>75692795</v>
      </c>
      <c r="N11" s="29"/>
      <c r="O11" s="122">
        <f>SUM(E11:N11)</f>
        <v>75692795</v>
      </c>
      <c r="P11" s="111"/>
    </row>
    <row r="12" spans="1:20" s="2" customFormat="1" ht="22.5" customHeight="1" x14ac:dyDescent="0.25">
      <c r="A12" s="123" t="s">
        <v>140</v>
      </c>
      <c r="C12" s="16"/>
      <c r="E12" s="36">
        <f>SUM(E7:E11)</f>
        <v>150000000</v>
      </c>
      <c r="F12" s="36"/>
      <c r="G12" s="36">
        <f>SUM(G7:G11)</f>
        <v>41618919</v>
      </c>
      <c r="H12" s="36"/>
      <c r="I12" s="36">
        <f>SUM(I7:I11)</f>
        <v>0</v>
      </c>
      <c r="J12" s="36"/>
      <c r="K12" s="36">
        <f>SUM(K7:K11)</f>
        <v>7082500</v>
      </c>
      <c r="L12" s="36"/>
      <c r="M12" s="36">
        <f>SUM(M7:M11)</f>
        <v>37786549</v>
      </c>
      <c r="N12" s="36"/>
      <c r="O12" s="36">
        <f>SUM(O7:O11)</f>
        <v>236487968</v>
      </c>
      <c r="P12" s="120"/>
    </row>
    <row r="13" spans="1:20" s="2" customFormat="1" ht="22.5" customHeight="1" x14ac:dyDescent="0.25">
      <c r="A13" s="11" t="s">
        <v>136</v>
      </c>
      <c r="C13" s="16">
        <v>19</v>
      </c>
      <c r="E13" s="29">
        <v>75000000</v>
      </c>
      <c r="F13" s="29"/>
      <c r="G13" s="29">
        <v>0</v>
      </c>
      <c r="H13" s="29"/>
      <c r="I13" s="29">
        <v>0</v>
      </c>
      <c r="J13" s="29"/>
      <c r="K13" s="29">
        <v>0</v>
      </c>
      <c r="L13" s="29"/>
      <c r="M13" s="29">
        <v>0</v>
      </c>
      <c r="N13" s="29"/>
      <c r="O13" s="29">
        <f>SUM(E13:M13)</f>
        <v>75000000</v>
      </c>
      <c r="P13" s="120"/>
    </row>
    <row r="14" spans="1:20" s="2" customFormat="1" ht="22.5" customHeight="1" x14ac:dyDescent="0.25">
      <c r="A14" s="121" t="s">
        <v>137</v>
      </c>
      <c r="C14" s="16">
        <v>21</v>
      </c>
      <c r="E14" s="29">
        <v>0</v>
      </c>
      <c r="F14" s="29"/>
      <c r="G14" s="29">
        <v>0</v>
      </c>
      <c r="H14" s="29"/>
      <c r="I14" s="29">
        <v>0</v>
      </c>
      <c r="J14" s="29"/>
      <c r="K14" s="29">
        <v>0</v>
      </c>
      <c r="L14" s="29"/>
      <c r="M14" s="29">
        <v>-501000000</v>
      </c>
      <c r="N14" s="29"/>
      <c r="O14" s="29">
        <f>SUM(E14:M14)</f>
        <v>-501000000</v>
      </c>
      <c r="P14" s="120"/>
    </row>
    <row r="15" spans="1:20" s="2" customFormat="1" ht="22.5" customHeight="1" x14ac:dyDescent="0.25">
      <c r="A15" s="121" t="s">
        <v>138</v>
      </c>
      <c r="C15" s="16">
        <v>22</v>
      </c>
      <c r="E15" s="29">
        <v>0</v>
      </c>
      <c r="F15" s="29"/>
      <c r="G15" s="29">
        <v>0</v>
      </c>
      <c r="H15" s="29"/>
      <c r="I15" s="29">
        <v>0</v>
      </c>
      <c r="J15" s="29"/>
      <c r="K15" s="29">
        <v>7917500</v>
      </c>
      <c r="L15" s="29"/>
      <c r="M15" s="29">
        <v>-7917500</v>
      </c>
      <c r="N15" s="29"/>
      <c r="O15" s="29">
        <f>SUM(E15:M15)</f>
        <v>0</v>
      </c>
      <c r="P15" s="120"/>
    </row>
    <row r="16" spans="1:20" ht="22.5" customHeight="1" x14ac:dyDescent="0.25">
      <c r="A16" s="11" t="s">
        <v>139</v>
      </c>
      <c r="C16" s="16"/>
      <c r="E16" s="122">
        <v>0</v>
      </c>
      <c r="F16" s="29"/>
      <c r="G16" s="122">
        <v>0</v>
      </c>
      <c r="H16" s="29"/>
      <c r="I16" s="122">
        <v>0</v>
      </c>
      <c r="J16" s="29"/>
      <c r="K16" s="122">
        <v>0</v>
      </c>
      <c r="L16" s="29"/>
      <c r="M16" s="122">
        <f>PL_E!F56</f>
        <v>779428855</v>
      </c>
      <c r="N16" s="29"/>
      <c r="O16" s="122">
        <f>SUM(E16:N16)</f>
        <v>779428855</v>
      </c>
      <c r="P16" s="111"/>
    </row>
    <row r="17" spans="1:18" s="2" customFormat="1" ht="22.5" customHeight="1" thickBot="1" x14ac:dyDescent="0.3">
      <c r="A17" s="2" t="s">
        <v>141</v>
      </c>
      <c r="C17" s="20"/>
      <c r="E17" s="124">
        <f>SUM(E12:E16)</f>
        <v>225000000</v>
      </c>
      <c r="F17" s="36"/>
      <c r="G17" s="124">
        <f>SUM(G12:G16)</f>
        <v>41618919</v>
      </c>
      <c r="H17" s="36"/>
      <c r="I17" s="124">
        <f>SUM(I12:I16)</f>
        <v>0</v>
      </c>
      <c r="J17" s="36"/>
      <c r="K17" s="124">
        <f>SUM(K12:K16)</f>
        <v>15000000</v>
      </c>
      <c r="L17" s="36"/>
      <c r="M17" s="124">
        <f>SUM(M12:M16)</f>
        <v>308297904</v>
      </c>
      <c r="N17" s="36"/>
      <c r="O17" s="124">
        <f>SUM(O12:O16)</f>
        <v>589916823</v>
      </c>
      <c r="P17" s="120"/>
      <c r="Q17" s="125"/>
      <c r="R17" s="125"/>
    </row>
    <row r="18" spans="1:18" s="2" customFormat="1" ht="22.5" customHeight="1" thickTop="1" x14ac:dyDescent="0.25">
      <c r="C18" s="20"/>
      <c r="E18" s="126"/>
      <c r="F18" s="126"/>
      <c r="G18" s="126"/>
      <c r="H18" s="126"/>
      <c r="I18" s="126"/>
      <c r="J18" s="126"/>
      <c r="K18" s="126"/>
      <c r="L18" s="62"/>
      <c r="M18" s="127"/>
      <c r="N18" s="127"/>
      <c r="O18" s="127"/>
      <c r="P18" s="120"/>
      <c r="Q18" s="125"/>
      <c r="R18" s="125"/>
    </row>
    <row r="19" spans="1:18" s="2" customFormat="1" ht="22.5" customHeight="1" x14ac:dyDescent="0.25">
      <c r="C19" s="20"/>
      <c r="E19" s="126"/>
      <c r="F19" s="126"/>
      <c r="G19" s="126"/>
      <c r="H19" s="126"/>
      <c r="I19" s="126"/>
      <c r="J19" s="126"/>
      <c r="K19" s="126"/>
      <c r="L19" s="62"/>
      <c r="M19" s="126"/>
      <c r="N19" s="126"/>
      <c r="O19" s="126"/>
      <c r="P19" s="120"/>
      <c r="Q19" s="125"/>
      <c r="R19" s="125"/>
    </row>
    <row r="20" spans="1:18" ht="22.5" customHeight="1" x14ac:dyDescent="0.25">
      <c r="E20" s="128"/>
      <c r="F20" s="128"/>
      <c r="G20" s="128"/>
      <c r="H20" s="128"/>
      <c r="I20" s="128"/>
      <c r="J20" s="128"/>
      <c r="K20" s="128"/>
      <c r="L20" s="50"/>
      <c r="M20" s="128"/>
      <c r="N20" s="128"/>
      <c r="O20" s="128"/>
    </row>
    <row r="21" spans="1:18" ht="22.5" customHeight="1" x14ac:dyDescent="0.25">
      <c r="E21" s="128"/>
      <c r="F21" s="128"/>
      <c r="G21" s="128"/>
      <c r="H21" s="128"/>
      <c r="I21" s="128"/>
      <c r="J21" s="128"/>
      <c r="K21" s="128"/>
      <c r="L21" s="50"/>
      <c r="M21" s="128"/>
      <c r="N21" s="128"/>
      <c r="O21" s="128"/>
    </row>
    <row r="22" spans="1:18" ht="22.5" customHeight="1" x14ac:dyDescent="0.25">
      <c r="E22" s="128"/>
      <c r="F22" s="128"/>
      <c r="G22" s="128"/>
      <c r="H22" s="128"/>
      <c r="I22" s="128"/>
      <c r="J22" s="128"/>
      <c r="K22" s="128"/>
      <c r="L22" s="50"/>
      <c r="M22" s="128"/>
      <c r="N22" s="128"/>
      <c r="O22" s="128"/>
    </row>
    <row r="23" spans="1:18" ht="22.5" customHeight="1" x14ac:dyDescent="0.25"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</row>
  </sheetData>
  <mergeCells count="2">
    <mergeCell ref="Q3:T3"/>
    <mergeCell ref="K4:M4"/>
  </mergeCells>
  <pageMargins left="0.98425196850393704" right="0.31496062992125984" top="0.98425196850393704" bottom="0.59055118110236227" header="0.51181102362204722" footer="0.51181102362204722"/>
  <pageSetup paperSize="9" firstPageNumber="6" orientation="landscape" useFirstPageNumber="1" r:id="rId1"/>
  <headerFooter alignWithMargins="0">
    <oddFooter>&amp;L&amp;"Angsana New,Regular"&amp;15     &amp;"Times New Roman,Regular"&amp;11The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65"/>
  <sheetViews>
    <sheetView view="pageBreakPreview" zoomScaleNormal="100" zoomScaleSheetLayoutView="100" workbookViewId="0">
      <selection activeCell="G27" sqref="G27"/>
    </sheetView>
  </sheetViews>
  <sheetFormatPr defaultColWidth="11.28515625" defaultRowHeight="15" x14ac:dyDescent="0.25"/>
  <cols>
    <col min="1" max="1" width="2.140625" style="77" customWidth="1"/>
    <col min="2" max="2" width="3.5703125" style="77" customWidth="1"/>
    <col min="3" max="3" width="3.85546875" style="77" customWidth="1"/>
    <col min="4" max="4" width="44.28515625" style="77" customWidth="1"/>
    <col min="5" max="5" width="6" style="77" customWidth="1"/>
    <col min="6" max="6" width="15.7109375" style="11" bestFit="1" customWidth="1"/>
    <col min="7" max="7" width="1.140625" style="77" customWidth="1"/>
    <col min="8" max="8" width="14" style="77" bestFit="1" customWidth="1"/>
    <col min="9" max="9" width="3.85546875" style="77" customWidth="1"/>
    <col min="10" max="10" width="10.28515625" style="77" bestFit="1" customWidth="1"/>
    <col min="11" max="11" width="1.28515625" style="77" customWidth="1"/>
    <col min="12" max="12" width="9.85546875" style="77" bestFit="1" customWidth="1"/>
    <col min="13" max="16384" width="11.28515625" style="77"/>
  </cols>
  <sheetData>
    <row r="1" spans="1:10" ht="22.5" customHeight="1" x14ac:dyDescent="0.25">
      <c r="A1" s="3" t="s">
        <v>61</v>
      </c>
      <c r="B1" s="2"/>
      <c r="C1" s="2"/>
      <c r="D1" s="2"/>
      <c r="E1" s="75"/>
      <c r="F1" s="75"/>
      <c r="G1" s="75"/>
      <c r="H1" s="76"/>
      <c r="I1" s="2"/>
      <c r="J1" s="2"/>
    </row>
    <row r="2" spans="1:10" ht="22.5" customHeight="1" x14ac:dyDescent="0.25">
      <c r="A2" s="78" t="s">
        <v>142</v>
      </c>
      <c r="B2" s="78"/>
      <c r="C2" s="78"/>
      <c r="D2" s="78"/>
      <c r="E2" s="75"/>
      <c r="F2" s="75"/>
      <c r="G2" s="75"/>
      <c r="H2" s="76"/>
    </row>
    <row r="3" spans="1:10" ht="22.5" customHeight="1" x14ac:dyDescent="0.25">
      <c r="A3" s="79" t="s">
        <v>107</v>
      </c>
      <c r="B3" s="79"/>
      <c r="C3" s="79"/>
      <c r="D3" s="79"/>
      <c r="E3" s="80"/>
      <c r="F3" s="80"/>
      <c r="G3" s="80"/>
      <c r="H3" s="7" t="s">
        <v>178</v>
      </c>
    </row>
    <row r="4" spans="1:10" ht="22.5" customHeight="1" x14ac:dyDescent="0.25">
      <c r="A4" s="81"/>
      <c r="B4" s="81"/>
      <c r="C4" s="81"/>
      <c r="D4" s="81"/>
      <c r="E4" s="81"/>
      <c r="F4" s="19"/>
      <c r="G4" s="81"/>
      <c r="H4" s="81"/>
    </row>
    <row r="5" spans="1:10" ht="22.5" customHeight="1" x14ac:dyDescent="0.25">
      <c r="A5" s="81"/>
      <c r="B5" s="81"/>
      <c r="C5" s="81"/>
      <c r="D5" s="81"/>
      <c r="E5" s="81"/>
      <c r="F5" s="82" t="s">
        <v>64</v>
      </c>
      <c r="G5" s="83"/>
      <c r="H5" s="84" t="s">
        <v>65</v>
      </c>
    </row>
    <row r="6" spans="1:10" ht="22.5" customHeight="1" x14ac:dyDescent="0.25">
      <c r="A6" s="78" t="s">
        <v>143</v>
      </c>
    </row>
    <row r="7" spans="1:10" ht="22.5" customHeight="1" x14ac:dyDescent="0.25">
      <c r="A7" s="78" t="s">
        <v>116</v>
      </c>
      <c r="F7" s="85">
        <f>PL_E!F45</f>
        <v>984545704</v>
      </c>
      <c r="G7" s="86"/>
      <c r="H7" s="86">
        <f>PL_E!H45</f>
        <v>94731253</v>
      </c>
    </row>
    <row r="8" spans="1:10" ht="22.5" customHeight="1" x14ac:dyDescent="0.25">
      <c r="A8" s="77" t="s">
        <v>144</v>
      </c>
      <c r="F8" s="87"/>
      <c r="G8" s="88"/>
      <c r="H8" s="88"/>
    </row>
    <row r="9" spans="1:10" ht="22.5" customHeight="1" x14ac:dyDescent="0.25">
      <c r="B9" s="77" t="s">
        <v>145</v>
      </c>
      <c r="F9" s="87"/>
      <c r="G9" s="88"/>
      <c r="H9" s="88"/>
    </row>
    <row r="10" spans="1:10" ht="22.5" customHeight="1" x14ac:dyDescent="0.25">
      <c r="A10" s="77" t="s">
        <v>146</v>
      </c>
      <c r="F10" s="89">
        <v>11056235</v>
      </c>
      <c r="G10" s="88"/>
      <c r="H10" s="90">
        <v>7556793</v>
      </c>
    </row>
    <row r="11" spans="1:10" ht="22.5" customHeight="1" x14ac:dyDescent="0.25">
      <c r="A11" s="77" t="s">
        <v>147</v>
      </c>
      <c r="F11" s="89">
        <v>369049</v>
      </c>
      <c r="G11" s="88"/>
      <c r="H11" s="88">
        <v>65091</v>
      </c>
    </row>
    <row r="12" spans="1:10" ht="22.5" customHeight="1" x14ac:dyDescent="0.25">
      <c r="A12" s="77" t="s">
        <v>149</v>
      </c>
      <c r="F12" s="89">
        <v>20258531</v>
      </c>
      <c r="G12" s="88"/>
      <c r="H12" s="90">
        <v>2636832</v>
      </c>
    </row>
    <row r="13" spans="1:10" ht="22.5" customHeight="1" x14ac:dyDescent="0.25">
      <c r="A13" s="77" t="s">
        <v>180</v>
      </c>
      <c r="F13" s="89">
        <v>-6078898</v>
      </c>
      <c r="G13" s="88"/>
      <c r="H13" s="90">
        <v>5199581</v>
      </c>
    </row>
    <row r="14" spans="1:10" ht="22.5" customHeight="1" x14ac:dyDescent="0.25">
      <c r="A14" s="77" t="s">
        <v>177</v>
      </c>
      <c r="F14" s="89">
        <v>492777</v>
      </c>
      <c r="G14" s="88"/>
      <c r="H14" s="89">
        <v>-46728</v>
      </c>
    </row>
    <row r="15" spans="1:10" ht="22.5" customHeight="1" x14ac:dyDescent="0.25">
      <c r="A15" s="77" t="s">
        <v>150</v>
      </c>
      <c r="F15" s="89">
        <v>-491421</v>
      </c>
      <c r="G15" s="88"/>
      <c r="H15" s="88">
        <v>-93034</v>
      </c>
    </row>
    <row r="16" spans="1:10" ht="22.5" customHeight="1" x14ac:dyDescent="0.25">
      <c r="A16" s="77" t="s">
        <v>151</v>
      </c>
      <c r="F16" s="89">
        <v>382116</v>
      </c>
      <c r="G16" s="88"/>
      <c r="H16" s="88">
        <v>5007840</v>
      </c>
      <c r="I16" s="91"/>
    </row>
    <row r="17" spans="1:11" ht="22.5" customHeight="1" x14ac:dyDescent="0.25">
      <c r="A17" s="78" t="s">
        <v>152</v>
      </c>
      <c r="F17" s="92">
        <f>SUM(F7:F16)</f>
        <v>1010534093</v>
      </c>
      <c r="G17" s="86"/>
      <c r="H17" s="93">
        <f>SUM(H7:H16)</f>
        <v>115057628</v>
      </c>
      <c r="I17" s="91"/>
      <c r="K17" s="94"/>
    </row>
    <row r="18" spans="1:11" ht="22.5" customHeight="1" x14ac:dyDescent="0.25">
      <c r="A18" s="78" t="s">
        <v>153</v>
      </c>
      <c r="F18" s="89"/>
      <c r="G18" s="88"/>
      <c r="H18" s="88"/>
      <c r="I18" s="91"/>
    </row>
    <row r="19" spans="1:11" ht="22.5" customHeight="1" x14ac:dyDescent="0.25">
      <c r="A19" s="77" t="s">
        <v>154</v>
      </c>
      <c r="F19" s="89">
        <v>-91238131</v>
      </c>
      <c r="G19" s="88"/>
      <c r="H19" s="88">
        <v>-31691295</v>
      </c>
      <c r="I19" s="91"/>
    </row>
    <row r="20" spans="1:11" ht="22.5" customHeight="1" x14ac:dyDescent="0.25">
      <c r="A20" s="77" t="s">
        <v>71</v>
      </c>
      <c r="F20" s="89">
        <v>-51257725</v>
      </c>
      <c r="G20" s="88"/>
      <c r="H20" s="88">
        <v>-16436038</v>
      </c>
      <c r="I20" s="91"/>
    </row>
    <row r="21" spans="1:11" ht="22.5" customHeight="1" x14ac:dyDescent="0.25">
      <c r="A21" s="77" t="s">
        <v>72</v>
      </c>
      <c r="F21" s="89">
        <v>-32063656</v>
      </c>
      <c r="G21" s="88"/>
      <c r="H21" s="88">
        <v>-6276127</v>
      </c>
    </row>
    <row r="22" spans="1:11" ht="22.5" customHeight="1" x14ac:dyDescent="0.25">
      <c r="A22" s="77" t="s">
        <v>75</v>
      </c>
      <c r="F22" s="89">
        <v>-66000000</v>
      </c>
      <c r="G22" s="88"/>
      <c r="H22" s="88">
        <v>0</v>
      </c>
    </row>
    <row r="23" spans="1:11" ht="22.5" customHeight="1" x14ac:dyDescent="0.25">
      <c r="A23" s="77" t="s">
        <v>80</v>
      </c>
      <c r="F23" s="89">
        <v>-10433464</v>
      </c>
      <c r="G23" s="88"/>
      <c r="H23" s="88">
        <v>-2551800</v>
      </c>
    </row>
    <row r="24" spans="1:11" ht="22.5" customHeight="1" x14ac:dyDescent="0.25">
      <c r="A24" s="77" t="s">
        <v>85</v>
      </c>
      <c r="F24" s="89">
        <v>139431004</v>
      </c>
      <c r="G24" s="88"/>
      <c r="H24" s="88">
        <v>43260635</v>
      </c>
    </row>
    <row r="25" spans="1:11" ht="22.5" customHeight="1" x14ac:dyDescent="0.25">
      <c r="A25" s="77" t="s">
        <v>89</v>
      </c>
      <c r="F25" s="89">
        <v>43139367</v>
      </c>
      <c r="G25" s="88"/>
      <c r="H25" s="88">
        <v>25198347</v>
      </c>
    </row>
    <row r="26" spans="1:11" ht="22.5" customHeight="1" x14ac:dyDescent="0.25">
      <c r="A26" s="77" t="s">
        <v>93</v>
      </c>
      <c r="F26" s="89">
        <v>2859852</v>
      </c>
      <c r="G26" s="88"/>
      <c r="H26" s="88">
        <v>1273895</v>
      </c>
      <c r="I26" s="91"/>
    </row>
    <row r="27" spans="1:11" ht="22.5" customHeight="1" x14ac:dyDescent="0.25">
      <c r="A27" s="78" t="s">
        <v>155</v>
      </c>
      <c r="B27" s="78"/>
      <c r="C27" s="78"/>
      <c r="D27" s="78"/>
      <c r="E27" s="78"/>
      <c r="F27" s="92">
        <f>SUM(F17:F26)</f>
        <v>944971340</v>
      </c>
      <c r="G27" s="88"/>
      <c r="H27" s="93">
        <f>SUM(H17:H26)</f>
        <v>127835245</v>
      </c>
    </row>
    <row r="28" spans="1:11" ht="22.5" customHeight="1" x14ac:dyDescent="0.25">
      <c r="A28" s="77" t="s">
        <v>156</v>
      </c>
      <c r="F28" s="89">
        <v>545577</v>
      </c>
      <c r="G28" s="88"/>
      <c r="H28" s="88">
        <v>93034</v>
      </c>
    </row>
    <row r="29" spans="1:11" ht="22.5" customHeight="1" x14ac:dyDescent="0.25">
      <c r="A29" s="77" t="s">
        <v>157</v>
      </c>
      <c r="F29" s="89">
        <v>6247094</v>
      </c>
      <c r="G29" s="88"/>
      <c r="H29" s="88">
        <v>0</v>
      </c>
    </row>
    <row r="30" spans="1:11" ht="22.5" customHeight="1" x14ac:dyDescent="0.25">
      <c r="A30" s="77" t="s">
        <v>158</v>
      </c>
      <c r="F30" s="89">
        <v>-29595054</v>
      </c>
      <c r="G30" s="88"/>
      <c r="H30" s="88">
        <v>-1602022</v>
      </c>
    </row>
    <row r="31" spans="1:11" ht="22.5" customHeight="1" x14ac:dyDescent="0.25">
      <c r="A31" s="78" t="s">
        <v>159</v>
      </c>
      <c r="B31" s="95"/>
      <c r="F31" s="96">
        <f>SUM(F27:F30)</f>
        <v>922168957</v>
      </c>
      <c r="G31" s="86"/>
      <c r="H31" s="97">
        <f>SUM(H27:H30)</f>
        <v>126326257</v>
      </c>
    </row>
    <row r="32" spans="1:11" ht="22.5" customHeight="1" x14ac:dyDescent="0.25">
      <c r="A32" s="78"/>
      <c r="B32" s="95"/>
      <c r="F32" s="89"/>
      <c r="G32" s="88"/>
      <c r="H32" s="98"/>
    </row>
    <row r="33" spans="1:12" ht="22.5" customHeight="1" x14ac:dyDescent="0.25">
      <c r="A33" s="3" t="s">
        <v>61</v>
      </c>
      <c r="B33" s="2"/>
      <c r="C33" s="2"/>
      <c r="D33" s="2"/>
      <c r="E33" s="2"/>
      <c r="F33" s="2"/>
      <c r="G33" s="2"/>
      <c r="H33" s="2"/>
    </row>
    <row r="34" spans="1:12" ht="22.5" customHeight="1" x14ac:dyDescent="0.25">
      <c r="A34" s="78" t="s">
        <v>142</v>
      </c>
      <c r="B34" s="78"/>
      <c r="C34" s="78"/>
      <c r="D34" s="78"/>
      <c r="E34" s="78"/>
      <c r="F34" s="2"/>
      <c r="G34" s="78"/>
      <c r="H34" s="78"/>
    </row>
    <row r="35" spans="1:12" ht="22.5" customHeight="1" x14ac:dyDescent="0.25">
      <c r="A35" s="79" t="s">
        <v>107</v>
      </c>
      <c r="B35" s="79"/>
      <c r="C35" s="79"/>
      <c r="D35" s="79"/>
      <c r="E35" s="79"/>
      <c r="F35" s="5"/>
      <c r="G35" s="79"/>
      <c r="H35" s="99" t="s">
        <v>178</v>
      </c>
    </row>
    <row r="36" spans="1:12" ht="22.5" customHeight="1" x14ac:dyDescent="0.25">
      <c r="A36" s="100"/>
      <c r="B36" s="100"/>
      <c r="C36" s="100"/>
      <c r="D36" s="100"/>
      <c r="E36" s="100"/>
      <c r="F36" s="101"/>
      <c r="G36" s="102"/>
      <c r="H36" s="102"/>
    </row>
    <row r="37" spans="1:12" ht="22.5" customHeight="1" x14ac:dyDescent="0.25">
      <c r="A37" s="81"/>
      <c r="B37" s="81"/>
      <c r="C37" s="81"/>
      <c r="D37" s="81"/>
      <c r="E37" s="81"/>
      <c r="F37" s="103" t="str">
        <f>F5</f>
        <v>2020</v>
      </c>
      <c r="G37" s="83"/>
      <c r="H37" s="104" t="str">
        <f>H5</f>
        <v>2019</v>
      </c>
    </row>
    <row r="38" spans="1:12" ht="22.5" customHeight="1" x14ac:dyDescent="0.25">
      <c r="A38" s="78" t="s">
        <v>160</v>
      </c>
      <c r="B38" s="81"/>
      <c r="C38" s="81"/>
      <c r="D38" s="81"/>
      <c r="E38" s="81"/>
      <c r="F38" s="87"/>
      <c r="G38" s="88"/>
      <c r="H38" s="19"/>
      <c r="I38" s="91"/>
      <c r="J38" s="91"/>
    </row>
    <row r="39" spans="1:12" ht="22.5" customHeight="1" x14ac:dyDescent="0.25">
      <c r="A39" s="77" t="s">
        <v>175</v>
      </c>
      <c r="F39" s="89">
        <v>-20000000</v>
      </c>
      <c r="G39" s="88"/>
      <c r="H39" s="88">
        <v>0</v>
      </c>
    </row>
    <row r="40" spans="1:12" ht="22.5" customHeight="1" x14ac:dyDescent="0.25">
      <c r="A40" s="77" t="s">
        <v>161</v>
      </c>
      <c r="F40" s="89">
        <v>0</v>
      </c>
      <c r="G40" s="88"/>
      <c r="H40" s="88">
        <v>-13000000</v>
      </c>
    </row>
    <row r="41" spans="1:12" ht="22.5" customHeight="1" x14ac:dyDescent="0.25">
      <c r="A41" s="77" t="s">
        <v>162</v>
      </c>
      <c r="B41" s="81"/>
      <c r="C41" s="81"/>
      <c r="D41" s="81"/>
      <c r="E41" s="81"/>
      <c r="F41" s="89">
        <v>13000000</v>
      </c>
      <c r="G41" s="88"/>
      <c r="H41" s="88">
        <v>0</v>
      </c>
      <c r="I41" s="91"/>
      <c r="J41" s="91"/>
    </row>
    <row r="42" spans="1:12" ht="22.5" customHeight="1" x14ac:dyDescent="0.25">
      <c r="A42" s="77" t="s">
        <v>176</v>
      </c>
      <c r="C42" s="95"/>
      <c r="D42" s="81"/>
      <c r="E42" s="81"/>
      <c r="F42" s="89">
        <v>1729273</v>
      </c>
      <c r="G42" s="88"/>
      <c r="H42" s="88">
        <v>46729</v>
      </c>
      <c r="I42" s="91"/>
      <c r="J42" s="91"/>
    </row>
    <row r="43" spans="1:12" ht="22.5" customHeight="1" x14ac:dyDescent="0.25">
      <c r="A43" s="77" t="s">
        <v>163</v>
      </c>
      <c r="C43" s="81"/>
      <c r="D43" s="81"/>
      <c r="E43" s="81"/>
      <c r="F43" s="89">
        <v>-200267675</v>
      </c>
      <c r="G43" s="88"/>
      <c r="H43" s="88">
        <v>-7091547</v>
      </c>
      <c r="I43" s="91"/>
      <c r="J43" s="105"/>
    </row>
    <row r="44" spans="1:12" ht="22.5" customHeight="1" x14ac:dyDescent="0.25">
      <c r="A44" s="77" t="s">
        <v>164</v>
      </c>
      <c r="C44" s="81"/>
      <c r="D44" s="81"/>
      <c r="E44" s="81"/>
      <c r="F44" s="89">
        <v>-1050530</v>
      </c>
      <c r="G44" s="88"/>
      <c r="H44" s="88">
        <v>-595220</v>
      </c>
      <c r="I44" s="91"/>
      <c r="J44" s="105"/>
    </row>
    <row r="45" spans="1:12" ht="22.5" customHeight="1" x14ac:dyDescent="0.25">
      <c r="A45" s="78" t="s">
        <v>165</v>
      </c>
      <c r="D45" s="81"/>
      <c r="E45" s="81"/>
      <c r="F45" s="96">
        <f>SUM(F39:F44)</f>
        <v>-206588932</v>
      </c>
      <c r="G45" s="86"/>
      <c r="H45" s="96">
        <f>SUM(H39:H44)</f>
        <v>-20640038</v>
      </c>
      <c r="J45" s="95"/>
    </row>
    <row r="46" spans="1:12" ht="22.5" customHeight="1" x14ac:dyDescent="0.25">
      <c r="A46" s="78" t="s">
        <v>166</v>
      </c>
      <c r="F46" s="89"/>
      <c r="G46" s="88"/>
      <c r="H46" s="88"/>
      <c r="I46" s="94"/>
      <c r="J46" s="95"/>
    </row>
    <row r="47" spans="1:12" ht="22.5" customHeight="1" x14ac:dyDescent="0.25">
      <c r="A47" s="77" t="s">
        <v>181</v>
      </c>
      <c r="F47" s="89">
        <v>0</v>
      </c>
      <c r="H47" s="88">
        <v>-66000000</v>
      </c>
      <c r="K47" s="88"/>
      <c r="L47" s="88"/>
    </row>
    <row r="48" spans="1:12" ht="22.5" customHeight="1" x14ac:dyDescent="0.25">
      <c r="A48" s="77" t="s">
        <v>182</v>
      </c>
      <c r="F48" s="89">
        <v>0</v>
      </c>
      <c r="G48" s="88"/>
      <c r="H48" s="88">
        <v>-2502585</v>
      </c>
      <c r="J48" s="95"/>
    </row>
    <row r="49" spans="1:11" ht="22.5" customHeight="1" x14ac:dyDescent="0.25">
      <c r="A49" s="77" t="s">
        <v>167</v>
      </c>
      <c r="F49" s="89">
        <v>0</v>
      </c>
      <c r="G49" s="88"/>
      <c r="H49" s="88">
        <v>-7972356</v>
      </c>
      <c r="J49" s="95"/>
    </row>
    <row r="50" spans="1:11" ht="22.5" customHeight="1" x14ac:dyDescent="0.25">
      <c r="A50" s="77" t="s">
        <v>168</v>
      </c>
      <c r="F50" s="89">
        <v>0</v>
      </c>
      <c r="G50" s="88"/>
      <c r="H50" s="88">
        <v>-38641310</v>
      </c>
      <c r="J50" s="95"/>
    </row>
    <row r="51" spans="1:11" ht="22.5" customHeight="1" x14ac:dyDescent="0.25">
      <c r="A51" s="77" t="s">
        <v>183</v>
      </c>
      <c r="F51" s="89">
        <v>-10553443</v>
      </c>
      <c r="H51" s="88">
        <v>-2490648</v>
      </c>
    </row>
    <row r="52" spans="1:11" ht="22.5" customHeight="1" x14ac:dyDescent="0.25">
      <c r="A52" s="77" t="s">
        <v>136</v>
      </c>
      <c r="F52" s="89">
        <v>75000000</v>
      </c>
      <c r="H52" s="88">
        <v>145495625</v>
      </c>
    </row>
    <row r="53" spans="1:11" ht="22.5" customHeight="1" x14ac:dyDescent="0.25">
      <c r="A53" s="77" t="s">
        <v>169</v>
      </c>
      <c r="F53" s="89">
        <v>-501000000</v>
      </c>
      <c r="H53" s="88">
        <v>-81650000</v>
      </c>
    </row>
    <row r="54" spans="1:11" ht="22.5" customHeight="1" x14ac:dyDescent="0.25">
      <c r="A54" s="77" t="s">
        <v>170</v>
      </c>
      <c r="F54" s="89">
        <v>-382116</v>
      </c>
      <c r="G54" s="88"/>
      <c r="H54" s="88">
        <v>-5309748</v>
      </c>
    </row>
    <row r="55" spans="1:11" ht="22.5" customHeight="1" x14ac:dyDescent="0.25">
      <c r="A55" s="78" t="s">
        <v>171</v>
      </c>
      <c r="F55" s="96">
        <f>SUM(F47:F54)</f>
        <v>-436935559</v>
      </c>
      <c r="G55" s="86"/>
      <c r="H55" s="96">
        <f>SUM(H47:H54)</f>
        <v>-59071022</v>
      </c>
    </row>
    <row r="56" spans="1:11" ht="22.5" customHeight="1" x14ac:dyDescent="0.25">
      <c r="A56" s="78" t="s">
        <v>172</v>
      </c>
      <c r="F56" s="85">
        <f>F31+F45+F55</f>
        <v>278644466</v>
      </c>
      <c r="G56" s="86"/>
      <c r="H56" s="86">
        <f>H31+H45+H55</f>
        <v>46615197</v>
      </c>
      <c r="K56" s="94"/>
    </row>
    <row r="57" spans="1:11" ht="22.5" customHeight="1" x14ac:dyDescent="0.25">
      <c r="A57" s="77" t="s">
        <v>173</v>
      </c>
      <c r="F57" s="27">
        <v>55199612</v>
      </c>
      <c r="G57" s="88"/>
      <c r="H57" s="88">
        <v>8584415</v>
      </c>
    </row>
    <row r="58" spans="1:11" ht="22.5" customHeight="1" thickBot="1" x14ac:dyDescent="0.3">
      <c r="A58" s="78" t="s">
        <v>174</v>
      </c>
      <c r="F58" s="106">
        <f>SUM(F56:F57)</f>
        <v>333844078</v>
      </c>
      <c r="G58" s="86"/>
      <c r="H58" s="107">
        <f>SUM(H56:H57)</f>
        <v>55199612</v>
      </c>
    </row>
    <row r="59" spans="1:11" ht="15.75" thickTop="1" x14ac:dyDescent="0.25">
      <c r="F59" s="108"/>
      <c r="H59" s="109"/>
    </row>
    <row r="60" spans="1:11" x14ac:dyDescent="0.25">
      <c r="H60" s="77" t="s">
        <v>60</v>
      </c>
    </row>
    <row r="61" spans="1:11" x14ac:dyDescent="0.25">
      <c r="A61" s="78"/>
      <c r="F61" s="63"/>
      <c r="H61" s="94"/>
    </row>
    <row r="62" spans="1:11" x14ac:dyDescent="0.25">
      <c r="F62" s="63"/>
      <c r="H62" s="94"/>
    </row>
    <row r="63" spans="1:11" x14ac:dyDescent="0.25">
      <c r="A63" s="110"/>
      <c r="F63" s="63"/>
      <c r="H63" s="94"/>
    </row>
    <row r="64" spans="1:11" x14ac:dyDescent="0.25">
      <c r="F64" s="27">
        <f>BS_E!I8</f>
        <v>333844078</v>
      </c>
      <c r="G64" s="105"/>
      <c r="H64" s="105">
        <f>BS_E!K8</f>
        <v>55199612</v>
      </c>
    </row>
    <row r="65" spans="2:8" x14ac:dyDescent="0.25">
      <c r="B65" s="110"/>
      <c r="F65" s="27">
        <f>F58-F64</f>
        <v>0</v>
      </c>
      <c r="H65" s="27">
        <f>H58-H64</f>
        <v>0</v>
      </c>
    </row>
  </sheetData>
  <pageMargins left="1.1811023622047245" right="0.39370078740157483" top="0.59055118110236227" bottom="0.59055118110236227" header="0.51181102362204722" footer="0.51181102362204722"/>
  <pageSetup paperSize="9" firstPageNumber="7" fitToHeight="0" orientation="portrait" useFirstPageNumber="1" r:id="rId1"/>
  <headerFooter alignWithMargins="0">
    <oddFooter>&amp;L&amp;"Angsana New,Regular"&amp;15          T&amp;"Times New Roman,Regular"&amp;11he accompanying notes are an integral part of these financial statements.&amp;R&amp;"Times New Roman,Regular"&amp;11&amp;P</oddFooter>
  </headerFooter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BS_E</vt:lpstr>
      <vt:lpstr>PL_E</vt:lpstr>
      <vt:lpstr>SE_E</vt:lpstr>
      <vt:lpstr>CF_E</vt:lpstr>
      <vt:lpstr>BS_E!Print_Area</vt:lpstr>
      <vt:lpstr>CF_E!Print_Area</vt:lpstr>
      <vt:lpstr>PL_E!Print_Area</vt:lpstr>
      <vt:lpstr>SE_E!Print_Area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Kornpreeyal Soonphiphatsaku</dc:creator>
  <cp:lastModifiedBy>Pornprom Hirunmongkonrat</cp:lastModifiedBy>
  <cp:lastPrinted>2021-12-07T09:54:33Z</cp:lastPrinted>
  <dcterms:created xsi:type="dcterms:W3CDTF">2021-08-02T07:42:10Z</dcterms:created>
  <dcterms:modified xsi:type="dcterms:W3CDTF">2021-12-08T08:28:51Z</dcterms:modified>
</cp:coreProperties>
</file>