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4) QUARTER 3 (02-21)\QUARTER 3 (21-64)\AEONTS (3000134)\"/>
    </mc:Choice>
  </mc:AlternateContent>
  <xr:revisionPtr revIDLastSave="0" documentId="13_ncr:1_{E212554E-9C65-4F2B-A7C1-05FDE2B12D27}" xr6:coauthVersionLast="46" xr6:coauthVersionMax="46" xr10:uidLastSave="{00000000-0000-0000-0000-000000000000}"/>
  <bookViews>
    <workbookView xWindow="-110" yWindow="-110" windowWidth="19420" windowHeight="10420" tabRatio="888" firstSheet="4" activeTab="8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24" r:id="rId3"/>
    <sheet name="งบกำไรขาดทุนเบ็ดเสร็จ 3m" sheetId="25" r:id="rId4"/>
    <sheet name="งบกำไรขาดทุน 9m" sheetId="17" r:id="rId5"/>
    <sheet name="งบกำไรขาดทุนเบ็ดเสร็จ 9m" sheetId="18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definedNames>
    <definedName name="AS2DocOpenMode" hidden="1">"AS2DocumentEdit"</definedName>
    <definedName name="_xlnm.Print_Area" localSheetId="0">งบแสดงฐานะการเงิน!$A$1:$J$45</definedName>
    <definedName name="_xlnm.Print_Area" localSheetId="1">'งบแสดงฐานะการเงิน (2)'!$A$1:$J$86</definedName>
    <definedName name="_xlnm.Print_Area" localSheetId="8">งบกระแสเงินสด!$A$1:$J$97</definedName>
    <definedName name="_xlnm.Print_Area" localSheetId="2">'งบกำไรขาดทุน 3m'!$A$1:$J$87</definedName>
    <definedName name="_xlnm.Print_Area" localSheetId="4">'งบกำไรขาดทุน 9m'!$A$1:$J$86</definedName>
    <definedName name="_xlnm.Print_Area" localSheetId="3">'งบกำไรขาดทุนเบ็ดเสร็จ 3m'!$A$1:$J$45</definedName>
    <definedName name="_xlnm.Print_Area" localSheetId="5">'งบกำไรขาดทุนเบ็ดเสร็จ 9m'!$A$1:$J$45</definedName>
    <definedName name="_xlnm.Print_Area" localSheetId="7">'ส่วนของผู้ถือหุ้น(เฉพาะบริษัท)'!$A$1:$P$30</definedName>
    <definedName name="_xlnm.Print_Area" localSheetId="6">'ส่วนของผู้ถือหุ้น(งบการเงินรวม)'!$A$1:$V$31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23" l="1"/>
  <c r="H30" i="23" l="1"/>
  <c r="H88" i="23"/>
  <c r="H25" i="23"/>
  <c r="H31" i="23"/>
  <c r="D17" i="23"/>
  <c r="H17" i="23"/>
  <c r="H25" i="25" l="1"/>
  <c r="D25" i="25"/>
  <c r="D25" i="18" l="1"/>
  <c r="H23" i="17"/>
  <c r="J60" i="23" l="1"/>
  <c r="J59" i="23"/>
  <c r="H60" i="23"/>
  <c r="H59" i="23"/>
  <c r="F60" i="23"/>
  <c r="F59" i="23"/>
  <c r="D60" i="23"/>
  <c r="D59" i="23"/>
  <c r="H57" i="23"/>
  <c r="D57" i="23"/>
  <c r="H50" i="17"/>
  <c r="D50" i="17"/>
  <c r="H50" i="24"/>
  <c r="D50" i="24"/>
  <c r="J53" i="17"/>
  <c r="J52" i="17"/>
  <c r="H53" i="17"/>
  <c r="H52" i="17"/>
  <c r="F53" i="17"/>
  <c r="F52" i="17"/>
  <c r="D53" i="17"/>
  <c r="D52" i="17"/>
  <c r="J53" i="24"/>
  <c r="J52" i="24"/>
  <c r="H53" i="24"/>
  <c r="H52" i="24"/>
  <c r="F53" i="24"/>
  <c r="F52" i="24"/>
  <c r="D53" i="24"/>
  <c r="D52" i="24"/>
  <c r="J51" i="2"/>
  <c r="J50" i="2"/>
  <c r="F51" i="2"/>
  <c r="F50" i="2"/>
  <c r="H51" i="2"/>
  <c r="H50" i="2"/>
  <c r="D51" i="2"/>
  <c r="D50" i="2"/>
  <c r="N27" i="13"/>
  <c r="N19" i="13"/>
  <c r="P14" i="13"/>
  <c r="R17" i="11"/>
  <c r="V17" i="11" s="1"/>
  <c r="R18" i="11"/>
  <c r="V18" i="11" s="1"/>
  <c r="P25" i="13"/>
  <c r="P17" i="13"/>
  <c r="T20" i="11"/>
  <c r="T28" i="11"/>
  <c r="T19" i="11"/>
  <c r="R26" i="11"/>
  <c r="V26" i="11" s="1"/>
  <c r="P20" i="11"/>
  <c r="N20" i="11"/>
  <c r="D21" i="11"/>
  <c r="J88" i="23"/>
  <c r="F88" i="23"/>
  <c r="T21" i="11" l="1"/>
  <c r="F25" i="18"/>
  <c r="J25" i="18"/>
  <c r="H25" i="18"/>
  <c r="F25" i="25"/>
  <c r="J25" i="25"/>
  <c r="F32" i="17"/>
  <c r="F22" i="17" l="1"/>
  <c r="A3" i="25" l="1"/>
  <c r="A44" i="2"/>
  <c r="D70" i="23" l="1"/>
  <c r="H70" i="23"/>
  <c r="H93" i="23"/>
  <c r="H15" i="23"/>
  <c r="D15" i="23"/>
  <c r="J15" i="23" l="1"/>
  <c r="F15" i="23"/>
  <c r="D24" i="2" l="1"/>
  <c r="D20" i="25" l="1"/>
  <c r="H23" i="24" l="1"/>
  <c r="H24" i="24" s="1"/>
  <c r="H31" i="24"/>
  <c r="P24" i="13" l="1"/>
  <c r="J70" i="23" l="1"/>
  <c r="F70" i="23"/>
  <c r="P16" i="13"/>
  <c r="F21" i="1" l="1"/>
  <c r="R25" i="11" l="1"/>
  <c r="J20" i="25"/>
  <c r="H20" i="25"/>
  <c r="F20" i="25"/>
  <c r="A4" i="25"/>
  <c r="A45" i="24"/>
  <c r="J31" i="24"/>
  <c r="F31" i="24"/>
  <c r="D31" i="24"/>
  <c r="J23" i="24"/>
  <c r="J24" i="24" s="1"/>
  <c r="F23" i="24"/>
  <c r="F24" i="24" s="1"/>
  <c r="D23" i="24"/>
  <c r="D24" i="24" s="1"/>
  <c r="D36" i="24" l="1"/>
  <c r="J36" i="24"/>
  <c r="J38" i="24" s="1"/>
  <c r="J55" i="24" s="1"/>
  <c r="J59" i="24" s="1"/>
  <c r="F36" i="24"/>
  <c r="F38" i="24" s="1"/>
  <c r="F55" i="24" s="1"/>
  <c r="F59" i="24" s="1"/>
  <c r="H36" i="24"/>
  <c r="H38" i="24" l="1"/>
  <c r="H55" i="24" s="1"/>
  <c r="D38" i="24"/>
  <c r="J57" i="24"/>
  <c r="F57" i="24"/>
  <c r="J13" i="25" l="1"/>
  <c r="J21" i="25" s="1"/>
  <c r="J24" i="25" s="1"/>
  <c r="J26" i="25" s="1"/>
  <c r="F13" i="25"/>
  <c r="F21" i="25" s="1"/>
  <c r="F24" i="25" s="1"/>
  <c r="F26" i="25" s="1"/>
  <c r="D55" i="24"/>
  <c r="D59" i="24" s="1"/>
  <c r="D57" i="24"/>
  <c r="D13" i="25" s="1"/>
  <c r="P21" i="11"/>
  <c r="H57" i="24" l="1"/>
  <c r="H13" i="25" s="1"/>
  <c r="H59" i="24"/>
  <c r="R15" i="11"/>
  <c r="V15" i="11" s="1"/>
  <c r="R20" i="11"/>
  <c r="D21" i="25" l="1"/>
  <c r="D24" i="25" s="1"/>
  <c r="D26" i="25" l="1"/>
  <c r="H21" i="25"/>
  <c r="H24" i="25" s="1"/>
  <c r="H26" i="25" l="1"/>
  <c r="D20" i="18"/>
  <c r="D23" i="17"/>
  <c r="H20" i="18" l="1"/>
  <c r="N28" i="13" l="1"/>
  <c r="H40" i="1" l="1"/>
  <c r="H21" i="1"/>
  <c r="P19" i="13" l="1"/>
  <c r="N20" i="13"/>
  <c r="P22" i="13"/>
  <c r="T27" i="11"/>
  <c r="T29" i="11" s="1"/>
  <c r="P28" i="11"/>
  <c r="N28" i="11"/>
  <c r="R28" i="11" l="1"/>
  <c r="R23" i="11"/>
  <c r="V23" i="11" s="1"/>
  <c r="F20" i="18" l="1"/>
  <c r="J20" i="18"/>
  <c r="A45" i="17"/>
  <c r="D35" i="2"/>
  <c r="H24" i="2"/>
  <c r="J24" i="2"/>
  <c r="F24" i="2"/>
  <c r="H24" i="17" l="1"/>
  <c r="H32" i="17" l="1"/>
  <c r="H37" i="17" l="1"/>
  <c r="I72" i="2"/>
  <c r="H35" i="2"/>
  <c r="A52" i="23" l="1"/>
  <c r="D93" i="23"/>
  <c r="H41" i="1" l="1"/>
  <c r="D32" i="17"/>
  <c r="V25" i="11"/>
  <c r="D21" i="1"/>
  <c r="H36" i="2"/>
  <c r="N21" i="11"/>
  <c r="A4" i="11"/>
  <c r="J29" i="11"/>
  <c r="H29" i="11"/>
  <c r="F29" i="11"/>
  <c r="D29" i="11"/>
  <c r="J32" i="17"/>
  <c r="F40" i="1"/>
  <c r="D40" i="1"/>
  <c r="F21" i="11"/>
  <c r="H21" i="11"/>
  <c r="J21" i="11"/>
  <c r="V20" i="11"/>
  <c r="A4" i="13"/>
  <c r="A4" i="18"/>
  <c r="F35" i="2"/>
  <c r="J35" i="2"/>
  <c r="J36" i="2" s="1"/>
  <c r="J40" i="1"/>
  <c r="J21" i="1"/>
  <c r="F20" i="13"/>
  <c r="F28" i="13" s="1"/>
  <c r="H20" i="13"/>
  <c r="H28" i="13" s="1"/>
  <c r="J20" i="13"/>
  <c r="J28" i="13" s="1"/>
  <c r="J69" i="2"/>
  <c r="J71" i="2" s="1"/>
  <c r="F69" i="2"/>
  <c r="F71" i="2" s="1"/>
  <c r="F23" i="17"/>
  <c r="F24" i="17" s="1"/>
  <c r="J23" i="17"/>
  <c r="J24" i="17" s="1"/>
  <c r="A3" i="18"/>
  <c r="J41" i="1" l="1"/>
  <c r="F36" i="2"/>
  <c r="F72" i="2" s="1"/>
  <c r="J72" i="2"/>
  <c r="D36" i="2"/>
  <c r="F41" i="1"/>
  <c r="D28" i="13"/>
  <c r="N29" i="11"/>
  <c r="P29" i="11"/>
  <c r="V28" i="11"/>
  <c r="J37" i="17"/>
  <c r="J39" i="17" s="1"/>
  <c r="L18" i="13" s="1"/>
  <c r="F37" i="17"/>
  <c r="F39" i="17" s="1"/>
  <c r="H39" i="17"/>
  <c r="D41" i="1"/>
  <c r="H13" i="23" l="1"/>
  <c r="W28" i="11"/>
  <c r="K20" i="18"/>
  <c r="J87" i="2"/>
  <c r="F87" i="2"/>
  <c r="P18" i="13"/>
  <c r="P20" i="13" s="1"/>
  <c r="L20" i="13"/>
  <c r="F46" i="1"/>
  <c r="J46" i="1"/>
  <c r="F55" i="17"/>
  <c r="F13" i="23"/>
  <c r="F32" i="23" s="1"/>
  <c r="F42" i="23" s="1"/>
  <c r="J55" i="17"/>
  <c r="J57" i="17" s="1"/>
  <c r="J13" i="23"/>
  <c r="J32" i="23" s="1"/>
  <c r="J42" i="23" s="1"/>
  <c r="H55" i="17"/>
  <c r="H59" i="17" s="1"/>
  <c r="L26" i="13"/>
  <c r="L28" i="13" s="1"/>
  <c r="D24" i="17"/>
  <c r="F49" i="23" l="1"/>
  <c r="F90" i="23" s="1"/>
  <c r="F92" i="23" s="1"/>
  <c r="F94" i="23" s="1"/>
  <c r="J49" i="23"/>
  <c r="J90" i="23" s="1"/>
  <c r="J92" i="23" s="1"/>
  <c r="J94" i="23" s="1"/>
  <c r="H32" i="23"/>
  <c r="H42" i="23" s="1"/>
  <c r="L65" i="2"/>
  <c r="Q28" i="13"/>
  <c r="J13" i="18"/>
  <c r="J21" i="18" s="1"/>
  <c r="F59" i="17"/>
  <c r="L19" i="11"/>
  <c r="H69" i="2"/>
  <c r="H71" i="2" s="1"/>
  <c r="F57" i="17"/>
  <c r="D37" i="17"/>
  <c r="J59" i="17"/>
  <c r="P26" i="13"/>
  <c r="H49" i="23" l="1"/>
  <c r="H90" i="23" s="1"/>
  <c r="H92" i="23" s="1"/>
  <c r="H94" i="23" s="1"/>
  <c r="H72" i="2"/>
  <c r="Q26" i="13"/>
  <c r="L39" i="17"/>
  <c r="J24" i="18"/>
  <c r="J26" i="18" s="1"/>
  <c r="F13" i="18"/>
  <c r="F21" i="18" s="1"/>
  <c r="H87" i="2"/>
  <c r="H46" i="1"/>
  <c r="R19" i="11"/>
  <c r="L21" i="11"/>
  <c r="D39" i="17"/>
  <c r="H57" i="17"/>
  <c r="D13" i="23" l="1"/>
  <c r="F24" i="18"/>
  <c r="F26" i="18" s="1"/>
  <c r="V19" i="11"/>
  <c r="V21" i="11" s="1"/>
  <c r="R21" i="11"/>
  <c r="D55" i="17"/>
  <c r="L27" i="11" s="1"/>
  <c r="L29" i="11" s="1"/>
  <c r="K65" i="2" s="1"/>
  <c r="D57" i="17"/>
  <c r="H13" i="18"/>
  <c r="D32" i="23" l="1"/>
  <c r="H21" i="18"/>
  <c r="H24" i="18" s="1"/>
  <c r="H26" i="18" s="1"/>
  <c r="D59" i="17"/>
  <c r="D13" i="18"/>
  <c r="D42" i="23" l="1"/>
  <c r="D21" i="18"/>
  <c r="D24" i="18" s="1"/>
  <c r="R27" i="11"/>
  <c r="R29" i="11" s="1"/>
  <c r="D49" i="23" l="1"/>
  <c r="D90" i="23" s="1"/>
  <c r="D92" i="23" s="1"/>
  <c r="D94" i="23" s="1"/>
  <c r="D69" i="2"/>
  <c r="D71" i="2" s="1"/>
  <c r="D72" i="2" s="1"/>
  <c r="V27" i="11"/>
  <c r="K39" i="17" s="1"/>
  <c r="D26" i="18"/>
  <c r="D20" i="13"/>
  <c r="V29" i="11" l="1"/>
  <c r="W27" i="11"/>
  <c r="D87" i="2"/>
  <c r="D46" i="1"/>
  <c r="P27" i="13"/>
  <c r="L20" i="18" s="1"/>
  <c r="P28" i="13" l="1"/>
  <c r="Q27" i="13"/>
</calcChain>
</file>

<file path=xl/sharedStrings.xml><?xml version="1.0" encoding="utf-8"?>
<sst xmlns="http://schemas.openxmlformats.org/spreadsheetml/2006/main" count="515" uniqueCount="247">
  <si>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</si>
  <si>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</si>
  <si>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</si>
  <si>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</si>
  <si>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</si>
  <si>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</si>
  <si>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</si>
  <si>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</si>
  <si>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</si>
  <si>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</si>
  <si>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</si>
  <si>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</si>
  <si>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</si>
  <si>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</si>
  <si>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</si>
  <si>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</si>
  <si>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</si>
  <si>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</si>
  <si>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</si>
  <si>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</si>
  <si>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</si>
  <si>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</si>
  <si>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</si>
  <si>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</si>
  <si>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</si>
  <si>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</si>
  <si>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</si>
  <si>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</si>
  <si>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</si>
  <si>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</si>
  <si>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</si>
  <si>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</si>
  <si>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</si>
  <si>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</si>
  <si>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</si>
  <si>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</si>
  <si>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</si>
  <si>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</si>
  <si>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</si>
  <si>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</si>
  <si>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</si>
  <si>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</si>
  <si>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</si>
  <si>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</si>
  <si>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</si>
  <si>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</si>
  <si>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</si>
  <si>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</si>
  <si>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</si>
  <si>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</si>
  <si>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</si>
  <si>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</si>
  <si>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</si>
  <si>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</si>
  <si>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</si>
  <si>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</si>
  <si>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</si>
  <si>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</si>
  <si>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</si>
  <si>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</si>
  <si>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</si>
  <si>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</si>
  <si>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</si>
  <si>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</si>
  <si>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</si>
  <si>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</si>
  <si>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</si>
  <si>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</si>
  <si>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</si>
  <si>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</si>
  <si>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</si>
  <si>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</si>
  <si>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</si>
  <si>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</si>
  <si>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</si>
  <si>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</si>
  <si>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</si>
  <si>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</si>
  <si>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</si>
  <si>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</si>
  <si>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</si>
  <si>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</si>
  <si>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</si>
  <si>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</si>
  <si>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</si>
  <si>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</si>
  <si>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</si>
  <si>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</si>
  <si>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</si>
  <si>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</si>
  <si>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</si>
  <si>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</si>
  <si>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</si>
  <si>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</si>
  <si>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</si>
  <si>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</si>
  <si>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</si>
  <si>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</si>
  <si>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</si>
  <si>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</si>
  <si>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</si>
  <si>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</si>
  <si>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</si>
  <si>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</si>
  <si>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</si>
  <si>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</si>
  <si>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</si>
  <si>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</si>
  <si>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</si>
  <si>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</si>
  <si>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</si>
  <si>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</si>
  <si>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</si>
  <si>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</si>
  <si>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</si>
  <si>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</si>
  <si>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</si>
  <si>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</si>
  <si>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</si>
  <si>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</si>
  <si>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</si>
  <si>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</si>
  <si>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</si>
  <si>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</si>
  <si>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</si>
  <si>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</si>
  <si>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</si>
  <si>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</si>
  <si>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</si>
  <si>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</si>
  <si>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</si>
  <si>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</si>
  <si>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</si>
  <si>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</si>
  <si>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</si>
  <si>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</si>
  <si>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</si>
  <si>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</si>
  <si>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</si>
  <si>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</si>
  <si>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</si>
  <si>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</si>
  <si>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</si>
  <si>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</si>
  <si>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</si>
  <si>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</si>
  <si>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เงินสดจ่ายสำหรับเงินฝากประจำธนาคารที่มีภาระผูกพัน</t>
  </si>
  <si>
    <t>เงินสดจ่ายชำระคืนหุ้นกู้ระยะยาว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</si>
  <si>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</si>
  <si>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</si>
  <si>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</si>
  <si>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</si>
  <si>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</si>
  <si>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</si>
  <si>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</si>
  <si>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</si>
  <si>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</si>
  <si>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</si>
  <si>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</si>
  <si>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</si>
  <si>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</si>
  <si>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</si>
  <si>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</si>
  <si>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</si>
  <si>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</si>
  <si>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เงินลงทุนในตราสารทุนที่วัดมูลค่าด้วยมูลค่ายุติธรรม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</si>
  <si>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</si>
  <si>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</si>
  <si>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</si>
  <si>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</si>
  <si>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</si>
  <si>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</si>
  <si>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</si>
  <si>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</si>
  <si>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</si>
  <si>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</si>
  <si>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</si>
  <si>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</si>
  <si>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</si>
  <si>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</si>
  <si>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</si>
  <si>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</si>
  <si>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</si>
  <si>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อื่น ๆ</t>
  </si>
  <si>
    <t>การเปลี่ยนแปลงสำหรับงวด</t>
  </si>
  <si>
    <t>2564</t>
  </si>
  <si>
    <t>28 กุมภาพันธ์</t>
  </si>
  <si>
    <t>และอุปกรณ์และสินทรัพย์ไม่มีตัวตนอื่นนอกจากค่าความนิยม</t>
  </si>
  <si>
    <t>ยอดคงเหลือต้นงวด ณ วันที่ 1 มีนาคม 2564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</si>
  <si>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</si>
  <si>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</si>
  <si>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</si>
  <si>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</si>
  <si>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 xml:space="preserve">   ผ่านกำไรขาดทุนเบ็ดเสร็จอื่น</t>
  </si>
  <si>
    <t>ส่วนแบ่งขาดทุนของบริษัทร่วมที่ใช้วิธีส่วนได้เสีย</t>
  </si>
  <si>
    <t>การแบ่งปันกำไร (ขาดทุน) เบ็ดเสร็จรวม</t>
  </si>
  <si>
    <t>ยอดคงเหลือต้นงวด ณ วันที่ 1 มีนาคม 2563</t>
  </si>
  <si>
    <t>เงินลงทุนในบริษัทร่วม</t>
  </si>
  <si>
    <t>7.1 และ 7.2</t>
  </si>
  <si>
    <t>รายได้จากธุรกิจนายหน้าประกันภัย</t>
  </si>
  <si>
    <t>การแบ่งปันกำไร (ขาดทุน)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</si>
  <si>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</si>
  <si>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</si>
  <si>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</si>
  <si>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</si>
  <si>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ดอกเบี้ยรับ</t>
  </si>
  <si>
    <t>เงินปันผลรับ</t>
  </si>
  <si>
    <t>ภาษีเงินได้จ่ายออก</t>
  </si>
  <si>
    <t>กระแสเงินสดสุทธิได้มาจากกิจกรรมดำเนินงาน</t>
  </si>
  <si>
    <t>มูลค่ายุติธรรมผ่านกำไรขาดทุนเบ็ดเสร็จอื่น</t>
  </si>
  <si>
    <t>เงินสดจ่ายเพื่อลงทุนในตราสารทุนที่เลือกกำหนดให้แสดงด้วย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</si>
  <si>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</si>
  <si>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</si>
  <si>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t>เงินปันผลจ่าย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</si>
  <si>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</si>
  <si>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</si>
  <si>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</si>
  <si>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ขาดทุนจากการวัดมูลค่าเงินลงทุน</t>
  </si>
  <si>
    <t>เงินสดรับจากการขายสินทรัพย์ไม่มีตัวตนอื่นนอกจากค่าความนิยม</t>
  </si>
  <si>
    <t>19.1</t>
  </si>
  <si>
    <t>กำไรจากการขายลูกหนี้ที่ตัดจำหน่ายแล้ว</t>
  </si>
  <si>
    <t>19.2</t>
  </si>
  <si>
    <t>ผลกำไร (ขาดทุน) จากการป้องกันความเสี่ยงกระแสเงินสด</t>
  </si>
  <si>
    <t>(กำไร) ขาดทุนที่ยังไม่เกิดขึ้นจากอัตราแลกเปลี่ยน</t>
  </si>
  <si>
    <t>กำไรจากส่วนลดรับจากสัญญาเช่า</t>
  </si>
  <si>
    <t>ณ วันที่ 30 พฤศจิกายน 2564</t>
  </si>
  <si>
    <t>สำหรับงวดสามเดือนสิ้นสุดวันที่ 30 พฤศจิกายน 2564</t>
  </si>
  <si>
    <t>สำหรับงวดเก้าเดือนสิ้นสุดวันที่ 30 พฤศจิกายน 2564</t>
  </si>
  <si>
    <t>30 พฤศจิกายน</t>
  </si>
  <si>
    <t>สำหรับงวดเก้าเดือนสิ้นสุด</t>
  </si>
  <si>
    <t>เงินสดจ่ายสำหรับเงินปันผลระหว่างกาล</t>
  </si>
  <si>
    <t>ยอดคงเหลือปลายงวด ณ วันที่ 30 พฤศจิกายน 2563</t>
  </si>
  <si>
    <t>ยอดคงเหลือปลายงวด ณ วันที่ 30 พฤศจิกายน 2564</t>
  </si>
  <si>
    <t>จ่ายเงินปันผลระหว่างกาล</t>
  </si>
  <si>
    <t>19.3</t>
  </si>
  <si>
    <t>19.4</t>
  </si>
  <si>
    <t>กำไรจากการขายสินทรัพย์ไม่มีตัวตนอื่นนอกจากค่าความนิยม</t>
  </si>
  <si>
    <t>การแบ่งปันกำไร</t>
  </si>
  <si>
    <t>การแบ่งปันกำไรเบ็ดเสร็จรวม</t>
  </si>
  <si>
    <t>26.3 และ 26.4</t>
  </si>
  <si>
    <t>กำไรเบ็ดเสร็จอื่น - สุทธิจากภาษี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</si>
  <si>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</si>
  <si>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</si>
  <si>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กำไรเบ็ดเสร็จอื่น</t>
  </si>
  <si>
    <t>กำไรจากการยกเลิกสัญญาเช่า</t>
  </si>
  <si>
    <t>เงินสดและรายการเทียบเท่าเงินสดลดลงสุทธิ</t>
  </si>
  <si>
    <t>เงินสดรับจากการรับโอนพนักงานจากบริษัทย่อย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</si>
</sst>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10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7" fontId="5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76" fontId="25" fillId="0" borderId="0"/>
    <xf numFmtId="44" fontId="4" fillId="0" borderId="0" applyFont="0" applyFill="0" applyBorder="0" applyAlignment="0" applyProtection="0"/>
    <xf numFmtId="177" fontId="25" fillId="0" borderId="0"/>
    <xf numFmtId="0" fontId="25" fillId="0" borderId="0" applyFill="0" applyBorder="0" applyProtection="0"/>
    <xf numFmtId="178" fontId="25" fillId="0" borderId="4" applyFill="0" applyProtection="0"/>
    <xf numFmtId="0" fontId="25" fillId="0" borderId="2" applyFill="0" applyProtection="0"/>
    <xf numFmtId="179" fontId="25" fillId="0" borderId="0"/>
    <xf numFmtId="14" fontId="27" fillId="8" borderId="6">
      <alignment horizontal="center" vertical="center" wrapText="1"/>
    </xf>
    <xf numFmtId="14" fontId="27" fillId="8" borderId="6">
      <alignment horizontal="center" vertical="center" wrapText="1"/>
    </xf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15" fillId="0" borderId="0"/>
    <xf numFmtId="0" fontId="8" fillId="0" borderId="0"/>
    <xf numFmtId="37" fontId="8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9" fontId="23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Protection="0">
      <alignment horizontal="left" vertical="top"/>
    </xf>
    <xf numFmtId="38" fontId="3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33" fillId="0" borderId="0"/>
    <xf numFmtId="0" fontId="34" fillId="0" borderId="0"/>
    <xf numFmtId="0" fontId="37" fillId="0" borderId="0">
      <alignment vertical="center"/>
    </xf>
    <xf numFmtId="38" fontId="37" fillId="0" borderId="0" applyFon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38" fontId="32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3" borderId="0" applyNumberFormat="0" applyBorder="0" applyAlignment="0" applyProtection="0"/>
    <xf numFmtId="0" fontId="8" fillId="0" borderId="0"/>
    <xf numFmtId="0" fontId="9" fillId="0" borderId="0"/>
    <xf numFmtId="0" fontId="38" fillId="0" borderId="0"/>
    <xf numFmtId="0" fontId="23" fillId="0" borderId="0"/>
    <xf numFmtId="0" fontId="8" fillId="0" borderId="0"/>
    <xf numFmtId="0" fontId="47" fillId="0" borderId="0">
      <alignment vertical="center"/>
    </xf>
    <xf numFmtId="0" fontId="8" fillId="0" borderId="0"/>
    <xf numFmtId="0" fontId="3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8" fillId="0" borderId="0"/>
    <xf numFmtId="0" fontId="15" fillId="0" borderId="0"/>
    <xf numFmtId="0" fontId="9" fillId="0" borderId="0"/>
    <xf numFmtId="0" fontId="41" fillId="0" borderId="0"/>
    <xf numFmtId="0" fontId="2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39" fillId="0" borderId="0">
      <alignment vertical="center"/>
    </xf>
    <xf numFmtId="165" fontId="15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165" fontId="15" fillId="0" borderId="0" applyFont="0" applyFill="0" applyBorder="0" applyAlignment="0" applyProtection="0"/>
    <xf numFmtId="0" fontId="3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2" fillId="0" borderId="0" applyFont="0" applyFill="0" applyBorder="0" applyAlignment="0" applyProtection="0">
      <alignment vertical="center"/>
    </xf>
    <xf numFmtId="0" fontId="38" fillId="0" borderId="0"/>
    <xf numFmtId="0" fontId="32" fillId="0" borderId="0">
      <alignment vertical="center"/>
    </xf>
    <xf numFmtId="0" fontId="51" fillId="0" borderId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2" fillId="0" borderId="0">
      <alignment vertical="top"/>
    </xf>
    <xf numFmtId="0" fontId="53" fillId="0" borderId="0"/>
    <xf numFmtId="0" fontId="35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31" borderId="7" applyNumberFormat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5" fillId="33" borderId="8" applyNumberFormat="0" applyFont="0" applyAlignment="0" applyProtection="0">
      <alignment vertical="center"/>
    </xf>
    <xf numFmtId="0" fontId="63" fillId="0" borderId="9" applyNumberFormat="0" applyFill="0" applyAlignment="0" applyProtection="0">
      <alignment vertical="center"/>
    </xf>
    <xf numFmtId="0" fontId="64" fillId="18" borderId="10" applyNumberFormat="0" applyAlignment="0" applyProtection="0">
      <alignment vertical="center"/>
    </xf>
    <xf numFmtId="0" fontId="65" fillId="34" borderId="11" applyNumberFormat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8" fillId="0" borderId="0"/>
    <xf numFmtId="0" fontId="35" fillId="0" borderId="0">
      <alignment vertical="center"/>
    </xf>
    <xf numFmtId="0" fontId="67" fillId="15" borderId="0" applyNumberFormat="0" applyBorder="0" applyAlignment="0" applyProtection="0">
      <alignment vertical="center"/>
    </xf>
    <xf numFmtId="0" fontId="68" fillId="0" borderId="12" applyNumberFormat="0" applyFill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34" borderId="10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75" fillId="0" borderId="0"/>
    <xf numFmtId="165" fontId="35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38" fontId="35" fillId="0" borderId="0" applyFont="0" applyFill="0" applyBorder="0" applyAlignment="0" applyProtection="0">
      <alignment vertical="center"/>
    </xf>
    <xf numFmtId="164" fontId="35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0" fontId="74" fillId="0" borderId="0" applyBorder="0">
      <alignment vertical="center"/>
    </xf>
    <xf numFmtId="0" fontId="35" fillId="0" borderId="0">
      <alignment vertical="center"/>
    </xf>
    <xf numFmtId="0" fontId="58" fillId="0" borderId="0">
      <alignment vertical="center"/>
    </xf>
    <xf numFmtId="0" fontId="75" fillId="0" borderId="0"/>
    <xf numFmtId="0" fontId="47" fillId="0" borderId="0">
      <alignment vertical="center"/>
    </xf>
    <xf numFmtId="38" fontId="48" fillId="0" borderId="0" applyFont="0" applyFill="0" applyBorder="0" applyAlignment="0" applyProtection="0">
      <alignment vertical="center"/>
    </xf>
    <xf numFmtId="38" fontId="3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81" fillId="35" borderId="11" applyNumberFormat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91" fillId="0" borderId="9" applyNumberFormat="0" applyFill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0" borderId="0" applyNumberFormat="0" applyBorder="0" applyAlignment="0" applyProtection="0">
      <alignment vertical="center"/>
    </xf>
    <xf numFmtId="0" fontId="83" fillId="0" borderId="1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7" fillId="41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77" fillId="39" borderId="0" applyNumberFormat="0" applyBorder="0" applyAlignment="0" applyProtection="0">
      <alignment vertical="center"/>
    </xf>
    <xf numFmtId="0" fontId="77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6" fillId="10" borderId="7" applyNumberFormat="0" applyAlignment="0" applyProtection="0">
      <alignment vertical="center"/>
    </xf>
    <xf numFmtId="0" fontId="32" fillId="45" borderId="8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92" fillId="35" borderId="10" applyNumberFormat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77" fillId="48" borderId="0" applyNumberFormat="0" applyBorder="0" applyAlignment="0" applyProtection="0">
      <alignment vertical="center"/>
    </xf>
    <xf numFmtId="0" fontId="77" fillId="46" borderId="0" applyNumberFormat="0" applyBorder="0" applyAlignment="0" applyProtection="0">
      <alignment vertical="center"/>
    </xf>
    <xf numFmtId="0" fontId="85" fillId="36" borderId="10" applyNumberFormat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82" fillId="0" borderId="13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77" fillId="49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77" fillId="51" borderId="0" applyNumberFormat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" applyNumberFormat="0" applyFill="0" applyAlignment="0" applyProtection="0"/>
    <xf numFmtId="0" fontId="96" fillId="0" borderId="17" applyNumberFormat="0" applyFill="0" applyAlignment="0" applyProtection="0"/>
    <xf numFmtId="0" fontId="97" fillId="0" borderId="18" applyNumberFormat="0" applyFill="0" applyAlignment="0" applyProtection="0"/>
    <xf numFmtId="0" fontId="97" fillId="0" borderId="0" applyNumberFormat="0" applyFill="0" applyBorder="0" applyAlignment="0" applyProtection="0"/>
    <xf numFmtId="0" fontId="98" fillId="2" borderId="0" applyNumberFormat="0" applyBorder="0" applyAlignment="0" applyProtection="0"/>
    <xf numFmtId="0" fontId="99" fillId="52" borderId="0" applyNumberFormat="0" applyBorder="0" applyAlignment="0" applyProtection="0"/>
    <xf numFmtId="0" fontId="100" fillId="3" borderId="0" applyNumberFormat="0" applyBorder="0" applyAlignment="0" applyProtection="0"/>
    <xf numFmtId="0" fontId="101" fillId="53" borderId="19" applyNumberFormat="0" applyAlignment="0" applyProtection="0"/>
    <xf numFmtId="0" fontId="102" fillId="54" borderId="20" applyNumberFormat="0" applyAlignment="0" applyProtection="0"/>
    <xf numFmtId="0" fontId="103" fillId="54" borderId="19" applyNumberFormat="0" applyAlignment="0" applyProtection="0"/>
    <xf numFmtId="0" fontId="104" fillId="0" borderId="21" applyNumberFormat="0" applyFill="0" applyAlignment="0" applyProtection="0"/>
    <xf numFmtId="0" fontId="105" fillId="55" borderId="22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24" applyNumberFormat="0" applyFill="0" applyAlignment="0" applyProtection="0"/>
    <xf numFmtId="0" fontId="109" fillId="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6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09" fillId="73" borderId="0" applyNumberFormat="0" applyBorder="0" applyAlignment="0" applyProtection="0"/>
    <xf numFmtId="0" fontId="109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09" fillId="76" borderId="0" applyNumberFormat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9" fillId="0" borderId="0"/>
    <xf numFmtId="0" fontId="38" fillId="0" borderId="0"/>
    <xf numFmtId="0" fontId="15" fillId="0" borderId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8" fontId="32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9" fontId="1" fillId="0" borderId="0" applyFont="0" applyFill="0" applyBorder="0" applyAlignment="0" applyProtection="0"/>
  </cellStyleXfs>
  <cellXfs count="28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6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8" fontId="16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8" fontId="10" fillId="0" borderId="0" xfId="1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8" fontId="17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171" fontId="17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6"/>
    </xf>
    <xf numFmtId="37" fontId="4" fillId="0" borderId="1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 indent="6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168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left" vertical="center" indent="2"/>
    </xf>
    <xf numFmtId="168" fontId="4" fillId="0" borderId="3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left" vertical="center" indent="1"/>
    </xf>
    <xf numFmtId="37" fontId="4" fillId="0" borderId="4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3"/>
    </xf>
    <xf numFmtId="43" fontId="4" fillId="0" borderId="0" xfId="1" applyFont="1" applyFill="1" applyAlignment="1">
      <alignment horizontal="left" vertical="center" indent="4"/>
    </xf>
    <xf numFmtId="173" fontId="4" fillId="0" borderId="1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7" fontId="4" fillId="0" borderId="0" xfId="10" applyFont="1" applyFill="1" applyAlignment="1">
      <alignment vertical="center"/>
    </xf>
    <xf numFmtId="172" fontId="4" fillId="0" borderId="0" xfId="10" applyNumberFormat="1" applyFont="1" applyFill="1" applyBorder="1" applyAlignment="1">
      <alignment horizontal="left" vertical="center" indent="2"/>
    </xf>
    <xf numFmtId="171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8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4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168" fontId="10" fillId="0" borderId="0" xfId="0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19" fillId="0" borderId="0" xfId="0" applyNumberFormat="1" applyFont="1" applyFill="1" applyAlignment="1">
      <alignment horizontal="center"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horizontal="right" vertical="center" indent="2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 indent="2"/>
    </xf>
    <xf numFmtId="168" fontId="4" fillId="0" borderId="2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168" fontId="4" fillId="0" borderId="0" xfId="1" applyNumberFormat="1" applyFont="1" applyFill="1" applyAlignment="1">
      <alignment horizontal="left" vertical="center" wrapText="1" indent="2"/>
    </xf>
    <xf numFmtId="168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wrapText="1" indent="5"/>
    </xf>
    <xf numFmtId="168" fontId="4" fillId="0" borderId="4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left" vertical="center" indent="4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9" applyNumberFormat="1" applyFont="1" applyFill="1" applyBorder="1" applyAlignment="1">
      <alignment vertical="center"/>
    </xf>
    <xf numFmtId="37" fontId="12" fillId="0" borderId="0" xfId="9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168" fontId="1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172" fontId="13" fillId="0" borderId="0" xfId="10" applyNumberFormat="1" applyFont="1" applyFill="1" applyAlignment="1">
      <alignment horizontal="left" vertical="center" indent="2"/>
    </xf>
    <xf numFmtId="171" fontId="13" fillId="0" borderId="0" xfId="0" applyNumberFormat="1" applyFont="1" applyFill="1" applyBorder="1" applyAlignment="1">
      <alignment horizontal="center" vertical="center"/>
    </xf>
    <xf numFmtId="172" fontId="13" fillId="0" borderId="0" xfId="10" applyNumberFormat="1" applyFont="1" applyFill="1" applyBorder="1" applyAlignment="1">
      <alignment horizontal="left" vertical="center" indent="2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top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0" fontId="17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horizontal="center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0" fontId="17" fillId="0" borderId="0" xfId="1" quotePrefix="1" applyNumberFormat="1" applyFont="1" applyFill="1" applyAlignment="1">
      <alignment horizontal="center" vertical="center"/>
    </xf>
    <xf numFmtId="168" fontId="17" fillId="0" borderId="0" xfId="1" quotePrefix="1" applyNumberFormat="1" applyFont="1" applyFill="1" applyAlignment="1">
      <alignment vertical="center"/>
    </xf>
    <xf numFmtId="43" fontId="17" fillId="0" borderId="0" xfId="1" quotePrefix="1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10" applyNumberFormat="1" applyFont="1" applyFill="1" applyAlignment="1">
      <alignment horizontal="center" vertical="center"/>
    </xf>
    <xf numFmtId="10" fontId="4" fillId="0" borderId="0" xfId="11" applyNumberFormat="1" applyFont="1" applyFill="1" applyAlignment="1">
      <alignment horizontal="right" vertical="center"/>
    </xf>
    <xf numFmtId="168" fontId="17" fillId="0" borderId="3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left" vertical="center" indent="2"/>
    </xf>
    <xf numFmtId="0" fontId="10" fillId="0" borderId="0" xfId="0" quotePrefix="1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168" fontId="17" fillId="0" borderId="0" xfId="1" quotePrefix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indent="6"/>
    </xf>
    <xf numFmtId="0" fontId="17" fillId="0" borderId="0" xfId="0" applyFont="1" applyFill="1" applyAlignment="1">
      <alignment horizontal="left" vertical="center" wrapText="1" indent="4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left" vertical="center" wrapText="1" indent="2"/>
    </xf>
    <xf numFmtId="168" fontId="17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43" fontId="17" fillId="0" borderId="0" xfId="1" applyFont="1" applyFill="1" applyAlignment="1">
      <alignment vertical="center"/>
    </xf>
    <xf numFmtId="168" fontId="4" fillId="0" borderId="1" xfId="1" applyNumberFormat="1" applyFont="1" applyFill="1" applyBorder="1" applyAlignment="1">
      <alignment horizontal="center" vertical="center"/>
    </xf>
    <xf numFmtId="37" fontId="12" fillId="0" borderId="0" xfId="9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vertical="top"/>
      <protection locked="0"/>
    </xf>
    <xf numFmtId="37" fontId="12" fillId="0" borderId="0" xfId="9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left" vertical="center" indent="2"/>
    </xf>
    <xf numFmtId="174" fontId="4" fillId="0" borderId="0" xfId="1" applyNumberFormat="1" applyFont="1" applyFill="1" applyBorder="1" applyAlignment="1">
      <alignment horizontal="left" vertical="center" indent="2"/>
    </xf>
    <xf numFmtId="174" fontId="17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 indent="4"/>
    </xf>
    <xf numFmtId="174" fontId="4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10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43" fontId="4" fillId="0" borderId="0" xfId="1" quotePrefix="1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168" fontId="4" fillId="0" borderId="0" xfId="1" applyNumberForma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68" fontId="4" fillId="0" borderId="0" xfId="1" applyNumberFormat="1" applyAlignment="1">
      <alignment horizontal="right" vertical="center"/>
    </xf>
    <xf numFmtId="168" fontId="17" fillId="0" borderId="0" xfId="1" applyNumberFormat="1" applyFont="1" applyAlignment="1">
      <alignment vertical="center"/>
    </xf>
    <xf numFmtId="171" fontId="1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43" fontId="4" fillId="0" borderId="0" xfId="1" applyAlignment="1">
      <alignment horizontal="left" vertical="center" indent="2"/>
    </xf>
    <xf numFmtId="41" fontId="4" fillId="0" borderId="0" xfId="0" applyNumberFormat="1" applyFont="1" applyAlignment="1">
      <alignment vertical="center"/>
    </xf>
    <xf numFmtId="169" fontId="17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9" fontId="4" fillId="0" borderId="0" xfId="1" applyNumberFormat="1" applyFill="1" applyAlignment="1">
      <alignment horizontal="right" vertical="center"/>
    </xf>
    <xf numFmtId="168" fontId="4" fillId="0" borderId="0" xfId="1" applyNumberForma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3" fontId="4" fillId="0" borderId="0" xfId="1" quotePrefix="1" applyFont="1" applyFill="1" applyAlignment="1">
      <alignment horizontal="left" vertical="center"/>
    </xf>
    <xf numFmtId="0" fontId="10" fillId="0" borderId="0" xfId="0" applyFont="1" applyFill="1" applyAlignment="1" applyProtection="1">
      <alignment horizontal="center" vertical="top"/>
      <protection locked="0"/>
    </xf>
    <xf numFmtId="168" fontId="24" fillId="0" borderId="0" xfId="357" applyNumberFormat="1" applyFont="1" applyFill="1" applyAlignment="1">
      <alignment vertical="center"/>
    </xf>
    <xf numFmtId="168" fontId="4" fillId="0" borderId="0" xfId="22" applyNumberFormat="1" applyFont="1" applyFill="1" applyAlignment="1">
      <alignment vertical="center"/>
    </xf>
    <xf numFmtId="168" fontId="4" fillId="0" borderId="0" xfId="1" applyNumberFormat="1" applyFill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73" fontId="4" fillId="0" borderId="3" xfId="0" applyNumberFormat="1" applyFont="1" applyBorder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 indent="2"/>
    </xf>
    <xf numFmtId="168" fontId="11" fillId="0" borderId="0" xfId="1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173" fontId="4" fillId="0" borderId="1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8" fontId="4" fillId="0" borderId="4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locked="0"/>
    </xf>
    <xf numFmtId="168" fontId="17" fillId="0" borderId="0" xfId="1" applyNumberFormat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72" fontId="13" fillId="0" borderId="0" xfId="10" applyNumberFormat="1" applyFont="1" applyAlignment="1">
      <alignment horizontal="left" vertical="center" indent="2"/>
    </xf>
    <xf numFmtId="171" fontId="13" fillId="0" borderId="0" xfId="0" applyNumberFormat="1" applyFont="1" applyAlignment="1">
      <alignment horizontal="center" vertical="center"/>
    </xf>
    <xf numFmtId="172" fontId="4" fillId="0" borderId="0" xfId="10" applyNumberFormat="1" applyFont="1" applyAlignment="1">
      <alignment horizontal="left" vertical="center" indent="2"/>
    </xf>
    <xf numFmtId="171" fontId="13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43" fontId="20" fillId="0" borderId="0" xfId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37" fontId="12" fillId="0" borderId="0" xfId="9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427">
    <cellStyle name="_110" xfId="213" xr:uid="{00000000-0005-0000-0000-000000000000}"/>
    <cellStyle name="_112" xfId="214" xr:uid="{00000000-0005-0000-0000-000001000000}"/>
    <cellStyle name="_114" xfId="281" xr:uid="{00000000-0005-0000-0000-000002000000}"/>
    <cellStyle name="_124" xfId="282" xr:uid="{00000000-0005-0000-0000-000003000000}"/>
    <cellStyle name="_129" xfId="283" xr:uid="{00000000-0005-0000-0000-000004000000}"/>
    <cellStyle name="_21" xfId="215" xr:uid="{00000000-0005-0000-0000-000005000000}"/>
    <cellStyle name="_23" xfId="216" xr:uid="{00000000-0005-0000-0000-000006000000}"/>
    <cellStyle name="_24" xfId="217" xr:uid="{00000000-0005-0000-0000-000007000000}"/>
    <cellStyle name="_26" xfId="218" xr:uid="{00000000-0005-0000-0000-000008000000}"/>
    <cellStyle name="_54" xfId="198" xr:uid="{00000000-0005-0000-0000-000009000000}"/>
    <cellStyle name="_54 2" xfId="284" xr:uid="{00000000-0005-0000-0000-00000A000000}"/>
    <cellStyle name="_54 3" xfId="285" xr:uid="{00000000-0005-0000-0000-00000B000000}"/>
    <cellStyle name="_54 4" xfId="286" xr:uid="{00000000-0005-0000-0000-00000C000000}"/>
    <cellStyle name="_56" xfId="219" xr:uid="{00000000-0005-0000-0000-00000D000000}"/>
    <cellStyle name="_59" xfId="220" xr:uid="{00000000-0005-0000-0000-00000E000000}"/>
    <cellStyle name="_60" xfId="221" xr:uid="{00000000-0005-0000-0000-00000F000000}"/>
    <cellStyle name="_61" xfId="222" xr:uid="{00000000-0005-0000-0000-000010000000}"/>
    <cellStyle name="_62" xfId="223" xr:uid="{00000000-0005-0000-0000-000011000000}"/>
    <cellStyle name="_64" xfId="287" xr:uid="{00000000-0005-0000-0000-000012000000}"/>
    <cellStyle name="_65" xfId="224" xr:uid="{00000000-0005-0000-0000-000013000000}"/>
    <cellStyle name="_67" xfId="225" xr:uid="{00000000-0005-0000-0000-000014000000}"/>
    <cellStyle name="_68" xfId="288" xr:uid="{00000000-0005-0000-0000-000015000000}"/>
    <cellStyle name="_71" xfId="289" xr:uid="{00000000-0005-0000-0000-000016000000}"/>
    <cellStyle name="_88" xfId="226" xr:uid="{00000000-0005-0000-0000-000017000000}"/>
    <cellStyle name="_ACS-Consol Package 20-Aug-07_AEON+Eternal 3,4" xfId="14" xr:uid="{00000000-0005-0000-0000-000018000000}"/>
    <cellStyle name="_ACS-Consolidation Package 20-Feb-08_AEONTS" xfId="15" xr:uid="{00000000-0005-0000-0000-000019000000}"/>
    <cellStyle name="_ACS-Consolidation Package 20-Nov-07_AEON" xfId="16" xr:uid="{00000000-0005-0000-0000-00001A000000}"/>
    <cellStyle name="_AEONTS+Eternal 3,4_ACS-Consol Package 20-May-08" xfId="17" xr:uid="{00000000-0005-0000-0000-00001B000000}"/>
    <cellStyle name="_DataMenu_0509" xfId="18" xr:uid="{00000000-0005-0000-0000-00001C000000}"/>
    <cellStyle name="_DataMenu_0603" xfId="19" xr:uid="{00000000-0005-0000-0000-00001D000000}"/>
    <cellStyle name="_Finance report ACS VN (July 08 Final080909) internal" xfId="154" xr:uid="{00000000-0005-0000-0000-00001E000000}"/>
    <cellStyle name="_RP-layout_0512" xfId="20" xr:uid="{00000000-0005-0000-0000-00001F000000}"/>
    <cellStyle name="_Support ACS-A-11" xfId="21" xr:uid="{00000000-0005-0000-0000-000020000000}"/>
    <cellStyle name="20% - Accent1" xfId="377" builtinId="30" customBuiltin="1"/>
    <cellStyle name="20% - Accent1 2" xfId="341" xr:uid="{00000000-0005-0000-0000-000022000000}"/>
    <cellStyle name="20% - Accent2" xfId="381" builtinId="34" customBuiltin="1"/>
    <cellStyle name="20% - Accent2 2" xfId="329" xr:uid="{00000000-0005-0000-0000-000024000000}"/>
    <cellStyle name="20% - Accent3" xfId="385" builtinId="38" customBuiltin="1"/>
    <cellStyle name="20% - Accent3 2" xfId="340" xr:uid="{00000000-0005-0000-0000-000026000000}"/>
    <cellStyle name="20% - Accent4" xfId="389" builtinId="42" customBuiltin="1"/>
    <cellStyle name="20% - Accent4 2" xfId="339" xr:uid="{00000000-0005-0000-0000-000028000000}"/>
    <cellStyle name="20% - Accent5" xfId="393" builtinId="46" customBuiltin="1"/>
    <cellStyle name="20% - Accent5 2" xfId="335" xr:uid="{00000000-0005-0000-0000-00002A000000}"/>
    <cellStyle name="20% - Accent6" xfId="397" builtinId="50" customBuiltin="1"/>
    <cellStyle name="20% - Accent6 2" xfId="303" xr:uid="{00000000-0005-0000-0000-00002C000000}"/>
    <cellStyle name="20% - アクセント 1" xfId="227" xr:uid="{00000000-0005-0000-0000-00002D000000}"/>
    <cellStyle name="20% - アクセント 2" xfId="228" xr:uid="{00000000-0005-0000-0000-00002E000000}"/>
    <cellStyle name="20% - アクセント 3" xfId="229" xr:uid="{00000000-0005-0000-0000-00002F000000}"/>
    <cellStyle name="20% - アクセント 4" xfId="230" xr:uid="{00000000-0005-0000-0000-000030000000}"/>
    <cellStyle name="20% - アクセント 5" xfId="231" xr:uid="{00000000-0005-0000-0000-000031000000}"/>
    <cellStyle name="20% - アクセント 6" xfId="232" xr:uid="{00000000-0005-0000-0000-000032000000}"/>
    <cellStyle name="40% - Accent1" xfId="378" builtinId="31" customBuiltin="1"/>
    <cellStyle name="40% - Accent1 2" xfId="314" xr:uid="{00000000-0005-0000-0000-000034000000}"/>
    <cellStyle name="40% - Accent2" xfId="382" builtinId="35" customBuiltin="1"/>
    <cellStyle name="40% - Accent2 2" xfId="306" xr:uid="{00000000-0005-0000-0000-000036000000}"/>
    <cellStyle name="40% - Accent3" xfId="386" builtinId="39" customBuiltin="1"/>
    <cellStyle name="40% - Accent3 2" xfId="327" xr:uid="{00000000-0005-0000-0000-000038000000}"/>
    <cellStyle name="40% - Accent4" xfId="390" builtinId="43" customBuiltin="1"/>
    <cellStyle name="40% - Accent4 2" xfId="317" xr:uid="{00000000-0005-0000-0000-00003A000000}"/>
    <cellStyle name="40% - Accent5" xfId="394" builtinId="47" customBuiltin="1"/>
    <cellStyle name="40% - Accent5 2" xfId="320" xr:uid="{00000000-0005-0000-0000-00003C000000}"/>
    <cellStyle name="40% - Accent6" xfId="398" builtinId="51" customBuiltin="1"/>
    <cellStyle name="40% - Accent6 2" xfId="323" xr:uid="{00000000-0005-0000-0000-00003E000000}"/>
    <cellStyle name="40% - アクセント 1" xfId="233" xr:uid="{00000000-0005-0000-0000-00003F000000}"/>
    <cellStyle name="40% - アクセント 2" xfId="234" xr:uid="{00000000-0005-0000-0000-000040000000}"/>
    <cellStyle name="40% - アクセント 3" xfId="235" xr:uid="{00000000-0005-0000-0000-000041000000}"/>
    <cellStyle name="40% - アクセント 4" xfId="236" xr:uid="{00000000-0005-0000-0000-000042000000}"/>
    <cellStyle name="40% - アクセント 5" xfId="237" xr:uid="{00000000-0005-0000-0000-000043000000}"/>
    <cellStyle name="40% - アクセント 6" xfId="238" xr:uid="{00000000-0005-0000-0000-000044000000}"/>
    <cellStyle name="60% - Accent1" xfId="379" builtinId="32" customBuiltin="1"/>
    <cellStyle name="60% - Accent1 2" xfId="330" xr:uid="{00000000-0005-0000-0000-000046000000}"/>
    <cellStyle name="60% - Accent2" xfId="383" builtinId="36" customBuiltin="1"/>
    <cellStyle name="60% - Accent2 2" xfId="316" xr:uid="{00000000-0005-0000-0000-000048000000}"/>
    <cellStyle name="60% - Accent3" xfId="387" builtinId="40" customBuiltin="1"/>
    <cellStyle name="60% - Accent3 2" xfId="331" xr:uid="{00000000-0005-0000-0000-00004A000000}"/>
    <cellStyle name="60% - Accent4" xfId="391" builtinId="44" customBuiltin="1"/>
    <cellStyle name="60% - Accent4 2" xfId="321" xr:uid="{00000000-0005-0000-0000-00004C000000}"/>
    <cellStyle name="60% - Accent5" xfId="395" builtinId="48" customBuiltin="1"/>
    <cellStyle name="60% - Accent5 2" xfId="307" xr:uid="{00000000-0005-0000-0000-00004E000000}"/>
    <cellStyle name="60% - Accent6" xfId="399" builtinId="52" customBuiltin="1"/>
    <cellStyle name="60% - Accent6 2" xfId="322" xr:uid="{00000000-0005-0000-0000-000050000000}"/>
    <cellStyle name="60% - アクセント 1" xfId="239" xr:uid="{00000000-0005-0000-0000-000051000000}"/>
    <cellStyle name="60% - アクセント 2" xfId="240" xr:uid="{00000000-0005-0000-0000-000052000000}"/>
    <cellStyle name="60% - アクセント 3" xfId="241" xr:uid="{00000000-0005-0000-0000-000053000000}"/>
    <cellStyle name="60% - アクセント 4" xfId="242" xr:uid="{00000000-0005-0000-0000-000054000000}"/>
    <cellStyle name="60% - アクセント 5" xfId="243" xr:uid="{00000000-0005-0000-0000-000055000000}"/>
    <cellStyle name="60% - アクセント 6" xfId="244" xr:uid="{00000000-0005-0000-0000-000056000000}"/>
    <cellStyle name="Accent1" xfId="376" builtinId="29" customBuiltin="1"/>
    <cellStyle name="Accent1 2" xfId="155" xr:uid="{00000000-0005-0000-0000-000058000000}"/>
    <cellStyle name="Accent1 3" xfId="310" xr:uid="{00000000-0005-0000-0000-000059000000}"/>
    <cellStyle name="Accent2" xfId="380" builtinId="33" customBuiltin="1"/>
    <cellStyle name="Accent2 2" xfId="156" xr:uid="{00000000-0005-0000-0000-00005B000000}"/>
    <cellStyle name="Accent2 3" xfId="338" xr:uid="{00000000-0005-0000-0000-00005C000000}"/>
    <cellStyle name="Accent3" xfId="384" builtinId="37" customBuiltin="1"/>
    <cellStyle name="Accent3 2" xfId="315" xr:uid="{00000000-0005-0000-0000-00005E000000}"/>
    <cellStyle name="Accent4" xfId="388" builtinId="41" customBuiltin="1"/>
    <cellStyle name="Accent4 2" xfId="309" xr:uid="{00000000-0005-0000-0000-000060000000}"/>
    <cellStyle name="Accent5" xfId="392" builtinId="45" customBuiltin="1"/>
    <cellStyle name="Accent5 2" xfId="157" xr:uid="{00000000-0005-0000-0000-000062000000}"/>
    <cellStyle name="Accent5 3" xfId="337" xr:uid="{00000000-0005-0000-0000-000063000000}"/>
    <cellStyle name="Accent6" xfId="396" builtinId="49" customBuiltin="1"/>
    <cellStyle name="Accent6 2" xfId="158" xr:uid="{00000000-0005-0000-0000-000065000000}"/>
    <cellStyle name="Accent6 3" xfId="342" xr:uid="{00000000-0005-0000-0000-000066000000}"/>
    <cellStyle name="Bad" xfId="366" builtinId="27" customBuiltin="1"/>
    <cellStyle name="Bad 2" xfId="336" xr:uid="{00000000-0005-0000-0000-000068000000}"/>
    <cellStyle name="Calculation" xfId="370" builtinId="22" customBuiltin="1"/>
    <cellStyle name="Calculation 2" xfId="328" xr:uid="{00000000-0005-0000-0000-00006A000000}"/>
    <cellStyle name="Check Cell" xfId="372" builtinId="23" customBuiltin="1"/>
    <cellStyle name="Check Cell 2" xfId="325" xr:uid="{00000000-0005-0000-0000-00006C000000}"/>
    <cellStyle name="Comma" xfId="1" builtinId="3"/>
    <cellStyle name="Comma [0] 2" xfId="110" xr:uid="{00000000-0005-0000-0000-00006E000000}"/>
    <cellStyle name="Comma [0] 2 2" xfId="245" xr:uid="{00000000-0005-0000-0000-00006F000000}"/>
    <cellStyle name="Comma [0] 2 3" xfId="351" xr:uid="{00000000-0005-0000-0000-000070000000}"/>
    <cellStyle name="Comma [0] 2 4" xfId="403" xr:uid="{00000000-0005-0000-0000-000071000000}"/>
    <cellStyle name="Comma [0] 3" xfId="300" xr:uid="{00000000-0005-0000-0000-000072000000}"/>
    <cellStyle name="Comma [0] 4" xfId="23" xr:uid="{00000000-0005-0000-0000-000073000000}"/>
    <cellStyle name="Comma [0] 4 2" xfId="246" xr:uid="{00000000-0005-0000-0000-000074000000}"/>
    <cellStyle name="Comma [0] 4 3" xfId="159" xr:uid="{00000000-0005-0000-0000-000075000000}"/>
    <cellStyle name="Comma [0] 5" xfId="103" xr:uid="{00000000-0005-0000-0000-000076000000}"/>
    <cellStyle name="Comma 10" xfId="24" xr:uid="{00000000-0005-0000-0000-000077000000}"/>
    <cellStyle name="Comma 10 2" xfId="119" xr:uid="{00000000-0005-0000-0000-000078000000}"/>
    <cellStyle name="Comma 11" xfId="25" xr:uid="{00000000-0005-0000-0000-000079000000}"/>
    <cellStyle name="Comma 11 2" xfId="115" xr:uid="{00000000-0005-0000-0000-00007A000000}"/>
    <cellStyle name="Comma 12" xfId="26" xr:uid="{00000000-0005-0000-0000-00007B000000}"/>
    <cellStyle name="Comma 12 2" xfId="118" xr:uid="{00000000-0005-0000-0000-00007C000000}"/>
    <cellStyle name="Comma 13" xfId="27" xr:uid="{00000000-0005-0000-0000-00007D000000}"/>
    <cellStyle name="Comma 13 2" xfId="117" xr:uid="{00000000-0005-0000-0000-00007E000000}"/>
    <cellStyle name="Comma 14" xfId="28" xr:uid="{00000000-0005-0000-0000-00007F000000}"/>
    <cellStyle name="Comma 14 2" xfId="122" xr:uid="{00000000-0005-0000-0000-000080000000}"/>
    <cellStyle name="Comma 15" xfId="29" xr:uid="{00000000-0005-0000-0000-000081000000}"/>
    <cellStyle name="Comma 15 2" xfId="123" xr:uid="{00000000-0005-0000-0000-000082000000}"/>
    <cellStyle name="Comma 16" xfId="30" xr:uid="{00000000-0005-0000-0000-000083000000}"/>
    <cellStyle name="Comma 16 2" xfId="127" xr:uid="{00000000-0005-0000-0000-000084000000}"/>
    <cellStyle name="Comma 17" xfId="31" xr:uid="{00000000-0005-0000-0000-000085000000}"/>
    <cellStyle name="Comma 17 2" xfId="142" xr:uid="{00000000-0005-0000-0000-000086000000}"/>
    <cellStyle name="Comma 18" xfId="145" xr:uid="{00000000-0005-0000-0000-000087000000}"/>
    <cellStyle name="Comma 19" xfId="141" xr:uid="{00000000-0005-0000-0000-000088000000}"/>
    <cellStyle name="Comma 2" xfId="2" xr:uid="{00000000-0005-0000-0000-000089000000}"/>
    <cellStyle name="Comma 2 2" xfId="3" xr:uid="{00000000-0005-0000-0000-00008A000000}"/>
    <cellStyle name="Comma 2 2 2" xfId="162" xr:uid="{00000000-0005-0000-0000-00008B000000}"/>
    <cellStyle name="Comma 2 2 3" xfId="161" xr:uid="{00000000-0005-0000-0000-00008C000000}"/>
    <cellStyle name="Comma 2 2 4" xfId="33" xr:uid="{00000000-0005-0000-0000-00008D000000}"/>
    <cellStyle name="Comma 2 3" xfId="163" xr:uid="{00000000-0005-0000-0000-00008E000000}"/>
    <cellStyle name="Comma 2 3 2" xfId="280" xr:uid="{00000000-0005-0000-0000-00008F000000}"/>
    <cellStyle name="Comma 2 4" xfId="32" xr:uid="{00000000-0005-0000-0000-000090000000}"/>
    <cellStyle name="Comma 2_Deloitte_PL" xfId="160" xr:uid="{00000000-0005-0000-0000-000091000000}"/>
    <cellStyle name="Comma 20" xfId="125" xr:uid="{00000000-0005-0000-0000-000092000000}"/>
    <cellStyle name="Comma 21" xfId="143" xr:uid="{00000000-0005-0000-0000-000093000000}"/>
    <cellStyle name="Comma 22" xfId="126" xr:uid="{00000000-0005-0000-0000-000094000000}"/>
    <cellStyle name="Comma 23" xfId="140" xr:uid="{00000000-0005-0000-0000-000095000000}"/>
    <cellStyle name="Comma 24" xfId="128" xr:uid="{00000000-0005-0000-0000-000096000000}"/>
    <cellStyle name="Comma 25" xfId="139" xr:uid="{00000000-0005-0000-0000-000097000000}"/>
    <cellStyle name="Comma 26" xfId="129" xr:uid="{00000000-0005-0000-0000-000098000000}"/>
    <cellStyle name="Comma 27" xfId="138" xr:uid="{00000000-0005-0000-0000-000099000000}"/>
    <cellStyle name="Comma 28" xfId="130" xr:uid="{00000000-0005-0000-0000-00009A000000}"/>
    <cellStyle name="Comma 29" xfId="137" xr:uid="{00000000-0005-0000-0000-00009B000000}"/>
    <cellStyle name="Comma 3" xfId="34" xr:uid="{00000000-0005-0000-0000-00009C000000}"/>
    <cellStyle name="Comma 3 2" xfId="35" xr:uid="{00000000-0005-0000-0000-00009D000000}"/>
    <cellStyle name="Comma 3 2 2" xfId="165" xr:uid="{00000000-0005-0000-0000-00009E000000}"/>
    <cellStyle name="Comma 3 2 3" xfId="164" xr:uid="{00000000-0005-0000-0000-00009F000000}"/>
    <cellStyle name="Comma 3 3" xfId="166" xr:uid="{00000000-0005-0000-0000-0000A0000000}"/>
    <cellStyle name="Comma 3 4" xfId="197" xr:uid="{00000000-0005-0000-0000-0000A1000000}"/>
    <cellStyle name="Comma 3 5" xfId="352" xr:uid="{00000000-0005-0000-0000-0000A2000000}"/>
    <cellStyle name="Comma 3 6" xfId="111" xr:uid="{00000000-0005-0000-0000-0000A3000000}"/>
    <cellStyle name="Comma 30" xfId="131" xr:uid="{00000000-0005-0000-0000-0000A4000000}"/>
    <cellStyle name="Comma 31" xfId="136" xr:uid="{00000000-0005-0000-0000-0000A5000000}"/>
    <cellStyle name="Comma 32" xfId="132" xr:uid="{00000000-0005-0000-0000-0000A6000000}"/>
    <cellStyle name="Comma 33" xfId="135" xr:uid="{00000000-0005-0000-0000-0000A7000000}"/>
    <cellStyle name="Comma 34" xfId="147" xr:uid="{00000000-0005-0000-0000-0000A8000000}"/>
    <cellStyle name="Comma 35" xfId="134" xr:uid="{00000000-0005-0000-0000-0000A9000000}"/>
    <cellStyle name="Comma 36" xfId="133" xr:uid="{00000000-0005-0000-0000-0000AA000000}"/>
    <cellStyle name="Comma 37" xfId="144" xr:uid="{00000000-0005-0000-0000-0000AB000000}"/>
    <cellStyle name="Comma 38" xfId="146" xr:uid="{00000000-0005-0000-0000-0000AC000000}"/>
    <cellStyle name="Comma 39" xfId="148" xr:uid="{00000000-0005-0000-0000-0000AD000000}"/>
    <cellStyle name="Comma 4" xfId="36" xr:uid="{00000000-0005-0000-0000-0000AE000000}"/>
    <cellStyle name="Comma 4 2" xfId="201" xr:uid="{00000000-0005-0000-0000-0000AF000000}"/>
    <cellStyle name="Comma 4 3" xfId="116" xr:uid="{00000000-0005-0000-0000-0000B0000000}"/>
    <cellStyle name="Comma 40" xfId="149" xr:uid="{00000000-0005-0000-0000-0000B1000000}"/>
    <cellStyle name="Comma 41" xfId="150" xr:uid="{00000000-0005-0000-0000-0000B2000000}"/>
    <cellStyle name="Comma 42" xfId="151" xr:uid="{00000000-0005-0000-0000-0000B3000000}"/>
    <cellStyle name="Comma 43" xfId="152" xr:uid="{00000000-0005-0000-0000-0000B4000000}"/>
    <cellStyle name="Comma 44" xfId="153" xr:uid="{00000000-0005-0000-0000-0000B5000000}"/>
    <cellStyle name="Comma 45" xfId="199" xr:uid="{00000000-0005-0000-0000-0000B6000000}"/>
    <cellStyle name="Comma 46" xfId="348" xr:uid="{00000000-0005-0000-0000-0000B7000000}"/>
    <cellStyle name="Comma 47" xfId="104" xr:uid="{00000000-0005-0000-0000-0000B8000000}"/>
    <cellStyle name="Comma 48" xfId="22" xr:uid="{00000000-0005-0000-0000-0000B9000000}"/>
    <cellStyle name="Comma 49" xfId="357" xr:uid="{00000000-0005-0000-0000-0000BA000000}"/>
    <cellStyle name="Comma 5" xfId="4" xr:uid="{00000000-0005-0000-0000-0000BB000000}"/>
    <cellStyle name="Comma 5 2" xfId="38" xr:uid="{00000000-0005-0000-0000-0000BC000000}"/>
    <cellStyle name="Comma 5 2 2" xfId="202" xr:uid="{00000000-0005-0000-0000-0000BD000000}"/>
    <cellStyle name="Comma 5 3" xfId="37" xr:uid="{00000000-0005-0000-0000-0000BE000000}"/>
    <cellStyle name="Comma 50" xfId="402" xr:uid="{00000000-0005-0000-0000-0000BF000000}"/>
    <cellStyle name="Comma 51" xfId="408" xr:uid="{00000000-0005-0000-0000-0000C0000000}"/>
    <cellStyle name="Comma 6" xfId="39" xr:uid="{00000000-0005-0000-0000-0000C1000000}"/>
    <cellStyle name="Comma 6 2" xfId="40" xr:uid="{00000000-0005-0000-0000-0000C2000000}"/>
    <cellStyle name="Comma 6 2 2" xfId="203" xr:uid="{00000000-0005-0000-0000-0000C3000000}"/>
    <cellStyle name="Comma 6 3" xfId="121" xr:uid="{00000000-0005-0000-0000-0000C4000000}"/>
    <cellStyle name="Comma 7" xfId="5" xr:uid="{00000000-0005-0000-0000-0000C5000000}"/>
    <cellStyle name="Comma 7 2" xfId="343" xr:uid="{00000000-0005-0000-0000-0000C6000000}"/>
    <cellStyle name="Comma 7 3" xfId="113" xr:uid="{00000000-0005-0000-0000-0000C7000000}"/>
    <cellStyle name="Comma 7 4" xfId="404" xr:uid="{00000000-0005-0000-0000-0000C8000000}"/>
    <cellStyle name="Comma 8" xfId="41" xr:uid="{00000000-0005-0000-0000-0000C9000000}"/>
    <cellStyle name="Comma 8 2" xfId="42" xr:uid="{00000000-0005-0000-0000-0000CA000000}"/>
    <cellStyle name="Comma 8 2 2" xfId="355" xr:uid="{00000000-0005-0000-0000-0000CB000000}"/>
    <cellStyle name="Comma 8 2 3" xfId="168" xr:uid="{00000000-0005-0000-0000-0000CC000000}"/>
    <cellStyle name="Comma 8 2 4" xfId="406" xr:uid="{00000000-0005-0000-0000-0000CD000000}"/>
    <cellStyle name="Comma 8 3" xfId="344" xr:uid="{00000000-0005-0000-0000-0000CE000000}"/>
    <cellStyle name="Comma 8 4" xfId="120" xr:uid="{00000000-0005-0000-0000-0000CF000000}"/>
    <cellStyle name="Comma 8 5" xfId="405" xr:uid="{00000000-0005-0000-0000-0000D0000000}"/>
    <cellStyle name="Comma 8_Deloitte_PL" xfId="167" xr:uid="{00000000-0005-0000-0000-0000D1000000}"/>
    <cellStyle name="Comma 9" xfId="43" xr:uid="{00000000-0005-0000-0000-0000D2000000}"/>
    <cellStyle name="Comma 9 2" xfId="44" xr:uid="{00000000-0005-0000-0000-0000D3000000}"/>
    <cellStyle name="Comma 9 2 2" xfId="170" xr:uid="{00000000-0005-0000-0000-0000D4000000}"/>
    <cellStyle name="Comma 9 3" xfId="345" xr:uid="{00000000-0005-0000-0000-0000D5000000}"/>
    <cellStyle name="Comma 9 4" xfId="114" xr:uid="{00000000-0005-0000-0000-0000D6000000}"/>
    <cellStyle name="Comma 9 5" xfId="407" xr:uid="{00000000-0005-0000-0000-0000D7000000}"/>
    <cellStyle name="Comma 9_Deloitte_PL" xfId="169" xr:uid="{00000000-0005-0000-0000-0000D8000000}"/>
    <cellStyle name="comma zerodec" xfId="45" xr:uid="{00000000-0005-0000-0000-0000D9000000}"/>
    <cellStyle name="Currency 2" xfId="46" xr:uid="{00000000-0005-0000-0000-0000DA000000}"/>
    <cellStyle name="Currency 3" xfId="105" xr:uid="{00000000-0005-0000-0000-0000DB000000}"/>
    <cellStyle name="Currency1" xfId="47" xr:uid="{00000000-0005-0000-0000-0000DC000000}"/>
    <cellStyle name="Debit" xfId="48" xr:uid="{00000000-0005-0000-0000-0000DD000000}"/>
    <cellStyle name="Debit subtotal" xfId="49" xr:uid="{00000000-0005-0000-0000-0000DE000000}"/>
    <cellStyle name="Debit Total" xfId="50" xr:uid="{00000000-0005-0000-0000-0000DF000000}"/>
    <cellStyle name="Dollar (zero dec)" xfId="51" xr:uid="{00000000-0005-0000-0000-0000E0000000}"/>
    <cellStyle name="Explanatory Text" xfId="374" builtinId="53" customBuiltin="1"/>
    <cellStyle name="Explanatory Text 2" xfId="313" xr:uid="{00000000-0005-0000-0000-0000E2000000}"/>
    <cellStyle name="Good" xfId="365" builtinId="26" customBuiltin="1"/>
    <cellStyle name="Good 2" xfId="171" xr:uid="{00000000-0005-0000-0000-0000E4000000}"/>
    <cellStyle name="Good 2 2" xfId="172" xr:uid="{00000000-0005-0000-0000-0000E5000000}"/>
    <cellStyle name="Good 3" xfId="305" xr:uid="{00000000-0005-0000-0000-0000E6000000}"/>
    <cellStyle name="Heading" xfId="52" xr:uid="{00000000-0005-0000-0000-0000E7000000}"/>
    <cellStyle name="Heading 1" xfId="361" builtinId="16" customBuiltin="1"/>
    <cellStyle name="Heading 1 2" xfId="311" xr:uid="{00000000-0005-0000-0000-0000E9000000}"/>
    <cellStyle name="Heading 2" xfId="362" builtinId="17" customBuiltin="1"/>
    <cellStyle name="Heading 2 2" xfId="334" xr:uid="{00000000-0005-0000-0000-0000EB000000}"/>
    <cellStyle name="Heading 3" xfId="363" builtinId="18" customBuiltin="1"/>
    <cellStyle name="Heading 3 2" xfId="333" xr:uid="{00000000-0005-0000-0000-0000ED000000}"/>
    <cellStyle name="Heading 4" xfId="364" builtinId="19" customBuiltin="1"/>
    <cellStyle name="Heading 4 2" xfId="318" xr:uid="{00000000-0005-0000-0000-0000EF000000}"/>
    <cellStyle name="Heading 5" xfId="53" xr:uid="{00000000-0005-0000-0000-0000F0000000}"/>
    <cellStyle name="Hyperlink 2" xfId="173" xr:uid="{00000000-0005-0000-0000-0000F1000000}"/>
    <cellStyle name="Hyperlink 3" xfId="174" xr:uid="{00000000-0005-0000-0000-0000F2000000}"/>
    <cellStyle name="Hyperlink 4" xfId="346" xr:uid="{00000000-0005-0000-0000-0000F3000000}"/>
    <cellStyle name="Input" xfId="368" builtinId="20" customBuiltin="1"/>
    <cellStyle name="Input 2" xfId="332" xr:uid="{00000000-0005-0000-0000-0000F5000000}"/>
    <cellStyle name="Linked Cell" xfId="371" builtinId="24" customBuiltin="1"/>
    <cellStyle name="Linked Cell 2" xfId="304" xr:uid="{00000000-0005-0000-0000-0000F7000000}"/>
    <cellStyle name="ms明朝9" xfId="54" xr:uid="{00000000-0005-0000-0000-0000F8000000}"/>
    <cellStyle name="Neutral" xfId="367" builtinId="28" customBuiltin="1"/>
    <cellStyle name="Neutral 2" xfId="175" xr:uid="{00000000-0005-0000-0000-0000FA000000}"/>
    <cellStyle name="Neutral 3" xfId="324" xr:uid="{00000000-0005-0000-0000-0000FB000000}"/>
    <cellStyle name="Normal" xfId="0" builtinId="0"/>
    <cellStyle name="Normal 10" xfId="55" xr:uid="{00000000-0005-0000-0000-0000FD000000}"/>
    <cellStyle name="Normal 10 2" xfId="56" xr:uid="{00000000-0005-0000-0000-0000FE000000}"/>
    <cellStyle name="Normal 10 2 2" xfId="177" xr:uid="{00000000-0005-0000-0000-0000FF000000}"/>
    <cellStyle name="Normal 10 3" xfId="176" xr:uid="{00000000-0005-0000-0000-000000010000}"/>
    <cellStyle name="Normal 11" xfId="57" xr:uid="{00000000-0005-0000-0000-000001010000}"/>
    <cellStyle name="Normal 11 2" xfId="58" xr:uid="{00000000-0005-0000-0000-000002010000}"/>
    <cellStyle name="Normal 11 2 2" xfId="349" xr:uid="{00000000-0005-0000-0000-000003010000}"/>
    <cellStyle name="Normal 11 3" xfId="178" xr:uid="{00000000-0005-0000-0000-000004010000}"/>
    <cellStyle name="Normal 12" xfId="59" xr:uid="{00000000-0005-0000-0000-000005010000}"/>
    <cellStyle name="Normal 12 2" xfId="180" xr:uid="{00000000-0005-0000-0000-000006010000}"/>
    <cellStyle name="Normal 12 3" xfId="179" xr:uid="{00000000-0005-0000-0000-000007010000}"/>
    <cellStyle name="Normal 13" xfId="60" xr:uid="{00000000-0005-0000-0000-000008010000}"/>
    <cellStyle name="Normal 13 2" xfId="182" xr:uid="{00000000-0005-0000-0000-000009010000}"/>
    <cellStyle name="Normal 13 3" xfId="181" xr:uid="{00000000-0005-0000-0000-00000A010000}"/>
    <cellStyle name="Normal 14" xfId="61" xr:uid="{00000000-0005-0000-0000-00000B010000}"/>
    <cellStyle name="Normal 14 2" xfId="410" xr:uid="{00000000-0005-0000-0000-00000C010000}"/>
    <cellStyle name="Normal 14 3" xfId="409" xr:uid="{00000000-0005-0000-0000-00000D010000}"/>
    <cellStyle name="Normal 15" xfId="102" xr:uid="{00000000-0005-0000-0000-00000E010000}"/>
    <cellStyle name="Normal 16" xfId="13" xr:uid="{00000000-0005-0000-0000-00000F010000}"/>
    <cellStyle name="Normal 17" xfId="400" xr:uid="{00000000-0005-0000-0000-000010010000}"/>
    <cellStyle name="Normal 2" xfId="6" xr:uid="{00000000-0005-0000-0000-000011010000}"/>
    <cellStyle name="Normal 2 2" xfId="63" xr:uid="{00000000-0005-0000-0000-000012010000}"/>
    <cellStyle name="Normal 2 2 2" xfId="64" xr:uid="{00000000-0005-0000-0000-000013010000}"/>
    <cellStyle name="Normal 2 2 2 2" xfId="184" xr:uid="{00000000-0005-0000-0000-000014010000}"/>
    <cellStyle name="Normal 2 2 3" xfId="200" xr:uid="{00000000-0005-0000-0000-000015010000}"/>
    <cellStyle name="Normal 2 2 3 2" xfId="413" xr:uid="{00000000-0005-0000-0000-000016010000}"/>
    <cellStyle name="Normal 2 2 4" xfId="412" xr:uid="{00000000-0005-0000-0000-000017010000}"/>
    <cellStyle name="Normal 2 2_Deloitte_PL" xfId="183" xr:uid="{00000000-0005-0000-0000-000018010000}"/>
    <cellStyle name="Normal 2 3" xfId="65" xr:uid="{00000000-0005-0000-0000-000019010000}"/>
    <cellStyle name="Normal 2 3 2" xfId="279" xr:uid="{00000000-0005-0000-0000-00001A010000}"/>
    <cellStyle name="Normal 2 3 3" xfId="414" xr:uid="{00000000-0005-0000-0000-00001B010000}"/>
    <cellStyle name="Normal 2 4" xfId="66" xr:uid="{00000000-0005-0000-0000-00001C010000}"/>
    <cellStyle name="Normal 2 4 2" xfId="186" xr:uid="{00000000-0005-0000-0000-00001D010000}"/>
    <cellStyle name="Normal 2 4 3" xfId="297" xr:uid="{00000000-0005-0000-0000-00001E010000}"/>
    <cellStyle name="Normal 2 4 4" xfId="185" xr:uid="{00000000-0005-0000-0000-00001F010000}"/>
    <cellStyle name="Normal 2 5" xfId="62" xr:uid="{00000000-0005-0000-0000-000020010000}"/>
    <cellStyle name="Normal 2 6" xfId="358" xr:uid="{00000000-0005-0000-0000-000021010000}"/>
    <cellStyle name="Normal 2 7" xfId="411" xr:uid="{00000000-0005-0000-0000-000022010000}"/>
    <cellStyle name="Normal 3" xfId="7" xr:uid="{00000000-0005-0000-0000-000023010000}"/>
    <cellStyle name="Normal 3 2" xfId="8" xr:uid="{00000000-0005-0000-0000-000024010000}"/>
    <cellStyle name="Normal 3 2 2" xfId="67" xr:uid="{00000000-0005-0000-0000-000025010000}"/>
    <cellStyle name="Normal 3 2 2 2" xfId="416" xr:uid="{00000000-0005-0000-0000-000026010000}"/>
    <cellStyle name="Normal 3 2 3" xfId="106" xr:uid="{00000000-0005-0000-0000-000027010000}"/>
    <cellStyle name="Normal 3 2 4" xfId="204" xr:uid="{00000000-0005-0000-0000-000028010000}"/>
    <cellStyle name="Normal 3 2_Deloitte_PL" xfId="188" xr:uid="{00000000-0005-0000-0000-000029010000}"/>
    <cellStyle name="Normal 3 3" xfId="68" xr:uid="{00000000-0005-0000-0000-00002A010000}"/>
    <cellStyle name="Normal 3 4" xfId="69" xr:uid="{00000000-0005-0000-0000-00002B010000}"/>
    <cellStyle name="Normal 3 5" xfId="415" xr:uid="{00000000-0005-0000-0000-00002C010000}"/>
    <cellStyle name="Normal 3 6" xfId="401" xr:uid="{00000000-0005-0000-0000-00002D010000}"/>
    <cellStyle name="Normal 3_Deloitte_PL" xfId="187" xr:uid="{00000000-0005-0000-0000-00002E010000}"/>
    <cellStyle name="Normal 4" xfId="70" xr:uid="{00000000-0005-0000-0000-00002F010000}"/>
    <cellStyle name="Normal 4 2" xfId="71" xr:uid="{00000000-0005-0000-0000-000030010000}"/>
    <cellStyle name="Normal 4 2 2" xfId="190" xr:uid="{00000000-0005-0000-0000-000031010000}"/>
    <cellStyle name="Normal 4 3" xfId="191" xr:uid="{00000000-0005-0000-0000-000032010000}"/>
    <cellStyle name="Normal 4 4" xfId="417" xr:uid="{00000000-0005-0000-0000-000033010000}"/>
    <cellStyle name="Normal 4_Deloitte_PL" xfId="189" xr:uid="{00000000-0005-0000-0000-000034010000}"/>
    <cellStyle name="Normal 5" xfId="72" xr:uid="{00000000-0005-0000-0000-000035010000}"/>
    <cellStyle name="Normal 5 2" xfId="73" xr:uid="{00000000-0005-0000-0000-000036010000}"/>
    <cellStyle name="Normal 6" xfId="74" xr:uid="{00000000-0005-0000-0000-000037010000}"/>
    <cellStyle name="Normal 6 2" xfId="75" xr:uid="{00000000-0005-0000-0000-000038010000}"/>
    <cellStyle name="Normal 6 2 2" xfId="205" xr:uid="{00000000-0005-0000-0000-000039010000}"/>
    <cellStyle name="Normal 7" xfId="76" xr:uid="{00000000-0005-0000-0000-00003A010000}"/>
    <cellStyle name="Normal 7 2" xfId="206" xr:uid="{00000000-0005-0000-0000-00003B010000}"/>
    <cellStyle name="Normal 7 3" xfId="350" xr:uid="{00000000-0005-0000-0000-00003C010000}"/>
    <cellStyle name="Normal 7 4" xfId="109" xr:uid="{00000000-0005-0000-0000-00003D010000}"/>
    <cellStyle name="Normal 8" xfId="77" xr:uid="{00000000-0005-0000-0000-00003E010000}"/>
    <cellStyle name="Normal 8 2" xfId="78" xr:uid="{00000000-0005-0000-0000-00003F010000}"/>
    <cellStyle name="Normal 8 2 2" xfId="212" xr:uid="{00000000-0005-0000-0000-000040010000}"/>
    <cellStyle name="Normal 8 3" xfId="353" xr:uid="{00000000-0005-0000-0000-000041010000}"/>
    <cellStyle name="Normal 8 4" xfId="112" xr:uid="{00000000-0005-0000-0000-000042010000}"/>
    <cellStyle name="Normal 8 5" xfId="418" xr:uid="{00000000-0005-0000-0000-000043010000}"/>
    <cellStyle name="Normal 9" xfId="79" xr:uid="{00000000-0005-0000-0000-000044010000}"/>
    <cellStyle name="Normal 9 2" xfId="80" xr:uid="{00000000-0005-0000-0000-000045010000}"/>
    <cellStyle name="Normal 9 2 2" xfId="298" xr:uid="{00000000-0005-0000-0000-000046010000}"/>
    <cellStyle name="Normal 9 3" xfId="354" xr:uid="{00000000-0005-0000-0000-000047010000}"/>
    <cellStyle name="Normal 9 4" xfId="124" xr:uid="{00000000-0005-0000-0000-000048010000}"/>
    <cellStyle name="Normal 9 5" xfId="419" xr:uid="{00000000-0005-0000-0000-000049010000}"/>
    <cellStyle name="Normal_Q2_FS_THAI_AEONTS49 (3)" xfId="9" xr:uid="{00000000-0005-0000-0000-00004A010000}"/>
    <cellStyle name="Normal_Worksheet in   ATS45Q3" xfId="10" xr:uid="{00000000-0005-0000-0000-00004B010000}"/>
    <cellStyle name="Note 2" xfId="326" xr:uid="{00000000-0005-0000-0000-00004C010000}"/>
    <cellStyle name="Note 3" xfId="420" xr:uid="{00000000-0005-0000-0000-00004D010000}"/>
    <cellStyle name="Output" xfId="369" builtinId="21" customBuiltin="1"/>
    <cellStyle name="Output 2" xfId="302" xr:uid="{00000000-0005-0000-0000-00004F010000}"/>
    <cellStyle name="Percent" xfId="11" builtinId="5"/>
    <cellStyle name="Percent (0)" xfId="82" xr:uid="{00000000-0005-0000-0000-000051010000}"/>
    <cellStyle name="Percent 10" xfId="83" xr:uid="{00000000-0005-0000-0000-000052010000}"/>
    <cellStyle name="Percent 11" xfId="84" xr:uid="{00000000-0005-0000-0000-000053010000}"/>
    <cellStyle name="Percent 12" xfId="85" xr:uid="{00000000-0005-0000-0000-000054010000}"/>
    <cellStyle name="Percent 13" xfId="86" xr:uid="{00000000-0005-0000-0000-000055010000}"/>
    <cellStyle name="Percent 14" xfId="87" xr:uid="{00000000-0005-0000-0000-000056010000}"/>
    <cellStyle name="Percent 15" xfId="107" xr:uid="{00000000-0005-0000-0000-000057010000}"/>
    <cellStyle name="Percent 16" xfId="108" xr:uid="{00000000-0005-0000-0000-000058010000}"/>
    <cellStyle name="Percent 17" xfId="347" xr:uid="{00000000-0005-0000-0000-000059010000}"/>
    <cellStyle name="Percent 18" xfId="81" xr:uid="{00000000-0005-0000-0000-00005A010000}"/>
    <cellStyle name="Percent 19" xfId="359" xr:uid="{00000000-0005-0000-0000-00005B010000}"/>
    <cellStyle name="Percent 2" xfId="12" xr:uid="{00000000-0005-0000-0000-00005C010000}"/>
    <cellStyle name="Percent 2 2" xfId="207" xr:uid="{00000000-0005-0000-0000-00005D010000}"/>
    <cellStyle name="Percent 20" xfId="421" xr:uid="{00000000-0005-0000-0000-00005E010000}"/>
    <cellStyle name="Percent 21" xfId="426" xr:uid="{00000000-0005-0000-0000-00005F010000}"/>
    <cellStyle name="Percent 3" xfId="88" xr:uid="{00000000-0005-0000-0000-000060010000}"/>
    <cellStyle name="Percent 3 2" xfId="208" xr:uid="{00000000-0005-0000-0000-000061010000}"/>
    <cellStyle name="Percent 4" xfId="89" xr:uid="{00000000-0005-0000-0000-000062010000}"/>
    <cellStyle name="Percent 4 2" xfId="209" xr:uid="{00000000-0005-0000-0000-000063010000}"/>
    <cellStyle name="Percent 5" xfId="90" xr:uid="{00000000-0005-0000-0000-000064010000}"/>
    <cellStyle name="Percent 6" xfId="91" xr:uid="{00000000-0005-0000-0000-000065010000}"/>
    <cellStyle name="Percent 7" xfId="92" xr:uid="{00000000-0005-0000-0000-000066010000}"/>
    <cellStyle name="Percent 8" xfId="93" xr:uid="{00000000-0005-0000-0000-000067010000}"/>
    <cellStyle name="Percent 9" xfId="94" xr:uid="{00000000-0005-0000-0000-000068010000}"/>
    <cellStyle name="Style 1" xfId="95" xr:uid="{00000000-0005-0000-0000-000069010000}"/>
    <cellStyle name="Style 1 2" xfId="210" xr:uid="{00000000-0005-0000-0000-00006A010000}"/>
    <cellStyle name="Tickmark" xfId="96" xr:uid="{00000000-0005-0000-0000-00006B010000}"/>
    <cellStyle name="Title" xfId="360" builtinId="15" customBuiltin="1"/>
    <cellStyle name="Title 2" xfId="319" xr:uid="{00000000-0005-0000-0000-00006D010000}"/>
    <cellStyle name="Total" xfId="375" builtinId="25" customBuiltin="1"/>
    <cellStyle name="Total 2" xfId="308" xr:uid="{00000000-0005-0000-0000-00006F010000}"/>
    <cellStyle name="Warning Text" xfId="373" builtinId="11" customBuiltin="1"/>
    <cellStyle name="Warning Text 2" xfId="312" xr:uid="{00000000-0005-0000-0000-000071010000}"/>
    <cellStyle name="アクセント 1" xfId="247" xr:uid="{00000000-0005-0000-0000-000072010000}"/>
    <cellStyle name="アクセント 2" xfId="248" xr:uid="{00000000-0005-0000-0000-000073010000}"/>
    <cellStyle name="アクセント 3" xfId="249" xr:uid="{00000000-0005-0000-0000-000074010000}"/>
    <cellStyle name="アクセント 4" xfId="250" xr:uid="{00000000-0005-0000-0000-000075010000}"/>
    <cellStyle name="アクセント 5" xfId="251" xr:uid="{00000000-0005-0000-0000-000076010000}"/>
    <cellStyle name="アクセント 6" xfId="252" xr:uid="{00000000-0005-0000-0000-000077010000}"/>
    <cellStyle name="スタイル 1" xfId="192" xr:uid="{00000000-0005-0000-0000-000078010000}"/>
    <cellStyle name="タイトル" xfId="253" xr:uid="{00000000-0005-0000-0000-000079010000}"/>
    <cellStyle name="チェック セル" xfId="254" xr:uid="{00000000-0005-0000-0000-00007A010000}"/>
    <cellStyle name="どちらでもない" xfId="255" xr:uid="{00000000-0005-0000-0000-00007B010000}"/>
    <cellStyle name="メモ" xfId="256" xr:uid="{00000000-0005-0000-0000-00007C010000}"/>
    <cellStyle name="リンク セル" xfId="257" xr:uid="{00000000-0005-0000-0000-00007D010000}"/>
    <cellStyle name="เครื่องหมายจุลภาค [0]_AEONT_ACS-Consolidation Package 20-Nov-06" xfId="97" xr:uid="{00000000-0005-0000-0000-00007E010000}"/>
    <cellStyle name="เครื่องหมายจุลภาค_131006 DEPOSIT OTHER_2006" xfId="98" xr:uid="{00000000-0005-0000-0000-00007F010000}"/>
    <cellStyle name="ปกติ_131006 DEPOSIT OTHER_2006" xfId="99" xr:uid="{00000000-0005-0000-0000-000080010000}"/>
    <cellStyle name="入力" xfId="258" xr:uid="{00000000-0005-0000-0000-000081010000}"/>
    <cellStyle name="出力" xfId="259" xr:uid="{00000000-0005-0000-0000-000082010000}"/>
    <cellStyle name="悪い" xfId="260" xr:uid="{00000000-0005-0000-0000-000083010000}"/>
    <cellStyle name="未定義" xfId="100" xr:uid="{00000000-0005-0000-0000-000084010000}"/>
    <cellStyle name="未定義 2" xfId="211" xr:uid="{00000000-0005-0000-0000-000085010000}"/>
    <cellStyle name="桁区切り [0.00] 3" xfId="193" xr:uid="{00000000-0005-0000-0000-000086010000}"/>
    <cellStyle name="桁区切り [0.00] 3 2" xfId="356" xr:uid="{00000000-0005-0000-0000-000087010000}"/>
    <cellStyle name="桁区切り [0.00] 3 3" xfId="422" xr:uid="{00000000-0005-0000-0000-000088010000}"/>
    <cellStyle name="桁区切り 2" xfId="194" xr:uid="{00000000-0005-0000-0000-000089010000}"/>
    <cellStyle name="桁区切り 2 2" xfId="299" xr:uid="{00000000-0005-0000-0000-00008A010000}"/>
    <cellStyle name="桁区切り 2 2 2" xfId="261" xr:uid="{00000000-0005-0000-0000-00008B010000}"/>
    <cellStyle name="桁区切り 2 3" xfId="290" xr:uid="{00000000-0005-0000-0000-00008C010000}"/>
    <cellStyle name="桁区切り 3" xfId="262" xr:uid="{00000000-0005-0000-0000-00008D010000}"/>
    <cellStyle name="桁区切り 3 2" xfId="423" xr:uid="{00000000-0005-0000-0000-00008E010000}"/>
    <cellStyle name="桁区切り 4" xfId="291" xr:uid="{00000000-0005-0000-0000-00008F010000}"/>
    <cellStyle name="標準 10" xfId="292" xr:uid="{00000000-0005-0000-0000-000090010000}"/>
    <cellStyle name="標準 2" xfId="195" xr:uid="{00000000-0005-0000-0000-000091010000}"/>
    <cellStyle name="標準 2 2" xfId="196" xr:uid="{00000000-0005-0000-0000-000092010000}"/>
    <cellStyle name="標準 2 2 2" xfId="263" xr:uid="{00000000-0005-0000-0000-000093010000}"/>
    <cellStyle name="標準 2 2 2 2" xfId="264" xr:uid="{00000000-0005-0000-0000-000094010000}"/>
    <cellStyle name="標準 2 3" xfId="293" xr:uid="{00000000-0005-0000-0000-000095010000}"/>
    <cellStyle name="標準 2 3 2" xfId="424" xr:uid="{00000000-0005-0000-0000-000096010000}"/>
    <cellStyle name="標準 2 4" xfId="301" xr:uid="{00000000-0005-0000-0000-000097010000}"/>
    <cellStyle name="標準 2_IFRs" xfId="425" xr:uid="{00000000-0005-0000-0000-000098010000}"/>
    <cellStyle name="標準 3" xfId="265" xr:uid="{00000000-0005-0000-0000-000099010000}"/>
    <cellStyle name="標準 4" xfId="266" xr:uid="{00000000-0005-0000-0000-00009A010000}"/>
    <cellStyle name="標準 5" xfId="267" xr:uid="{00000000-0005-0000-0000-00009B010000}"/>
    <cellStyle name="標準 6" xfId="268" xr:uid="{00000000-0005-0000-0000-00009C010000}"/>
    <cellStyle name="標準 6 2" xfId="294" xr:uid="{00000000-0005-0000-0000-00009D010000}"/>
    <cellStyle name="標準 7" xfId="295" xr:uid="{00000000-0005-0000-0000-00009E010000}"/>
    <cellStyle name="標準 8" xfId="269" xr:uid="{00000000-0005-0000-0000-00009F010000}"/>
    <cellStyle name="標準 9" xfId="296" xr:uid="{00000000-0005-0000-0000-0000A0010000}"/>
    <cellStyle name="標準_138(148)長期前払費用" xfId="101" xr:uid="{00000000-0005-0000-0000-0000A1010000}"/>
    <cellStyle name="良い" xfId="270" xr:uid="{00000000-0005-0000-0000-0000A2010000}"/>
    <cellStyle name="見出し 1" xfId="271" xr:uid="{00000000-0005-0000-0000-0000A3010000}"/>
    <cellStyle name="見出し 2" xfId="272" xr:uid="{00000000-0005-0000-0000-0000A4010000}"/>
    <cellStyle name="見出し 3" xfId="273" xr:uid="{00000000-0005-0000-0000-0000A5010000}"/>
    <cellStyle name="見出し 4" xfId="274" xr:uid="{00000000-0005-0000-0000-0000A6010000}"/>
    <cellStyle name="計算" xfId="275" xr:uid="{00000000-0005-0000-0000-0000A7010000}"/>
    <cellStyle name="説明文" xfId="276" xr:uid="{00000000-0005-0000-0000-0000A8010000}"/>
    <cellStyle name="警告文" xfId="277" xr:uid="{00000000-0005-0000-0000-0000A9010000}"/>
    <cellStyle name="集計" xfId="278" xr:uid="{00000000-0005-0000-0000-0000AA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6"/>
  <sheetViews>
    <sheetView topLeftCell="A12" zoomScale="85" zoomScaleNormal="85" zoomScaleSheetLayoutView="80" workbookViewId="0">
      <selection activeCell="D8" sqref="D8"/>
    </sheetView>
  </sheetViews>
  <sheetFormatPr defaultColWidth="9.26953125" defaultRowHeight="24" customHeight="1"/>
  <cols>
    <col min="1" max="1" width="57.7265625" style="1" customWidth="1"/>
    <col min="2" max="2" width="9.54296875" style="156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5.26953125" style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4" s="2" customFormat="1" ht="24" customHeight="1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4" s="2" customFormat="1" ht="24" customHeight="1">
      <c r="A3" s="273" t="s">
        <v>225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4" s="2" customFormat="1" ht="24" customHeight="1">
      <c r="A4" s="274" t="s">
        <v>93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4" ht="9" customHeight="1">
      <c r="A5" s="13"/>
      <c r="B5" s="178"/>
      <c r="C5" s="13"/>
      <c r="D5" s="15"/>
      <c r="E5" s="13"/>
      <c r="F5" s="15"/>
      <c r="G5" s="13"/>
      <c r="H5" s="15"/>
      <c r="I5" s="13"/>
      <c r="J5" s="13"/>
    </row>
    <row r="6" spans="1:14" s="2" customFormat="1" ht="24" customHeight="1">
      <c r="A6" s="16"/>
      <c r="B6" s="179" t="s">
        <v>51</v>
      </c>
      <c r="D6" s="275" t="s">
        <v>1</v>
      </c>
      <c r="E6" s="275"/>
      <c r="F6" s="275"/>
      <c r="H6" s="276" t="s">
        <v>2</v>
      </c>
      <c r="I6" s="276"/>
      <c r="J6" s="276"/>
    </row>
    <row r="7" spans="1:14" s="155" customFormat="1" ht="20.65" customHeight="1">
      <c r="A7" s="153"/>
      <c r="B7" s="180"/>
      <c r="C7" s="270" t="s">
        <v>128</v>
      </c>
      <c r="D7" s="270"/>
      <c r="E7" s="270"/>
      <c r="F7" s="157"/>
      <c r="G7" s="270" t="s">
        <v>128</v>
      </c>
      <c r="H7" s="270"/>
      <c r="I7" s="270"/>
      <c r="J7" s="157"/>
      <c r="K7" s="154"/>
    </row>
    <row r="8" spans="1:14" s="2" customFormat="1" ht="24" customHeight="1">
      <c r="A8" s="16"/>
      <c r="B8" s="179"/>
      <c r="D8" s="166" t="s">
        <v>117</v>
      </c>
      <c r="E8" s="17"/>
      <c r="F8" s="166" t="s">
        <v>117</v>
      </c>
      <c r="H8" s="166" t="s">
        <v>117</v>
      </c>
      <c r="I8" s="17"/>
      <c r="J8" s="166" t="s">
        <v>117</v>
      </c>
    </row>
    <row r="9" spans="1:14" s="2" customFormat="1" ht="24" customHeight="1">
      <c r="A9" s="16"/>
      <c r="B9" s="179"/>
      <c r="D9" s="257" t="s">
        <v>228</v>
      </c>
      <c r="E9" s="17"/>
      <c r="F9" s="166" t="s">
        <v>186</v>
      </c>
      <c r="H9" s="257" t="s">
        <v>228</v>
      </c>
      <c r="I9" s="17"/>
      <c r="J9" s="166" t="s">
        <v>186</v>
      </c>
    </row>
    <row r="10" spans="1:14" s="2" customFormat="1" ht="24" customHeight="1">
      <c r="A10" s="16"/>
      <c r="B10" s="179"/>
      <c r="D10" s="17" t="s">
        <v>185</v>
      </c>
      <c r="E10" s="17"/>
      <c r="F10" s="17" t="s">
        <v>185</v>
      </c>
      <c r="H10" s="17" t="s">
        <v>185</v>
      </c>
      <c r="I10" s="17"/>
      <c r="J10" s="17" t="s">
        <v>185</v>
      </c>
    </row>
    <row r="11" spans="1:14" ht="24" customHeight="1">
      <c r="A11" s="18" t="s">
        <v>3</v>
      </c>
      <c r="B11" s="181"/>
      <c r="C11" s="18"/>
      <c r="D11" s="19"/>
      <c r="E11" s="18"/>
      <c r="F11" s="19"/>
      <c r="G11" s="18"/>
      <c r="H11" s="20"/>
      <c r="I11" s="21"/>
      <c r="J11" s="20"/>
    </row>
    <row r="12" spans="1:14" ht="24" customHeight="1">
      <c r="A12" s="1" t="s">
        <v>4</v>
      </c>
      <c r="D12" s="23"/>
      <c r="I12" s="8"/>
      <c r="J12" s="3"/>
    </row>
    <row r="13" spans="1:14" ht="24" customHeight="1">
      <c r="A13" s="24" t="s">
        <v>5</v>
      </c>
      <c r="B13" s="156">
        <v>4.0999999999999996</v>
      </c>
      <c r="C13" s="24"/>
      <c r="D13" s="240">
        <v>4275814</v>
      </c>
      <c r="E13" s="4"/>
      <c r="F13" s="23">
        <v>5105168</v>
      </c>
      <c r="G13" s="25"/>
      <c r="H13" s="23">
        <v>2697524</v>
      </c>
      <c r="I13" s="4"/>
      <c r="J13" s="23">
        <v>3157192</v>
      </c>
      <c r="K13" s="78"/>
      <c r="L13" s="78"/>
    </row>
    <row r="14" spans="1:14" ht="24" customHeight="1">
      <c r="A14" s="24" t="s">
        <v>143</v>
      </c>
      <c r="C14" s="24"/>
      <c r="D14" s="240"/>
      <c r="E14" s="4"/>
      <c r="F14" s="23"/>
      <c r="G14" s="25"/>
      <c r="H14" s="23"/>
      <c r="I14" s="4"/>
      <c r="J14" s="23"/>
      <c r="L14" s="78"/>
    </row>
    <row r="15" spans="1:14" ht="24" customHeight="1">
      <c r="A15" s="26" t="s">
        <v>98</v>
      </c>
      <c r="B15" s="156">
        <v>5</v>
      </c>
      <c r="C15" s="24"/>
      <c r="D15" s="240">
        <v>75169819</v>
      </c>
      <c r="E15" s="4"/>
      <c r="F15" s="23">
        <v>73525984</v>
      </c>
      <c r="G15" s="25"/>
      <c r="H15" s="23">
        <v>72203768</v>
      </c>
      <c r="I15" s="4"/>
      <c r="J15" s="23">
        <v>69057533</v>
      </c>
      <c r="K15" s="78"/>
      <c r="L15" s="78"/>
      <c r="M15" s="78"/>
      <c r="N15" s="78"/>
    </row>
    <row r="16" spans="1:14" ht="24" customHeight="1">
      <c r="A16" s="26" t="s">
        <v>52</v>
      </c>
      <c r="C16" s="24"/>
      <c r="D16" s="240">
        <v>579288</v>
      </c>
      <c r="E16" s="4"/>
      <c r="F16" s="23">
        <v>826607</v>
      </c>
      <c r="G16" s="25"/>
      <c r="H16" s="3">
        <v>461149</v>
      </c>
      <c r="I16" s="4"/>
      <c r="J16" s="23">
        <v>672233</v>
      </c>
      <c r="L16" s="78"/>
    </row>
    <row r="17" spans="1:12" ht="24" customHeight="1">
      <c r="A17" s="24" t="s">
        <v>120</v>
      </c>
      <c r="C17" s="24"/>
      <c r="D17" s="23"/>
      <c r="E17" s="4"/>
      <c r="F17" s="23"/>
      <c r="G17" s="25"/>
      <c r="I17" s="4"/>
      <c r="J17" s="23"/>
      <c r="L17" s="78"/>
    </row>
    <row r="18" spans="1:12" ht="24" customHeight="1">
      <c r="A18" s="107" t="s">
        <v>141</v>
      </c>
      <c r="B18" s="156">
        <v>10</v>
      </c>
      <c r="C18" s="24"/>
      <c r="D18" s="28">
        <v>0</v>
      </c>
      <c r="E18" s="4"/>
      <c r="F18" s="28">
        <v>0</v>
      </c>
      <c r="G18" s="25"/>
      <c r="H18" s="3">
        <v>264891</v>
      </c>
      <c r="I18" s="4"/>
      <c r="J18" s="3">
        <v>219626</v>
      </c>
      <c r="L18" s="78"/>
    </row>
    <row r="19" spans="1:12" ht="24" customHeight="1">
      <c r="A19" s="24" t="s">
        <v>189</v>
      </c>
      <c r="B19" s="156">
        <v>17</v>
      </c>
      <c r="C19" s="24"/>
      <c r="D19" s="240">
        <v>127090</v>
      </c>
      <c r="E19" s="4"/>
      <c r="F19" s="28">
        <v>0</v>
      </c>
      <c r="G19" s="25"/>
      <c r="H19" s="3">
        <v>127090</v>
      </c>
      <c r="I19" s="4"/>
      <c r="J19" s="28">
        <v>0</v>
      </c>
      <c r="L19" s="78"/>
    </row>
    <row r="20" spans="1:12" ht="24" customHeight="1">
      <c r="A20" s="24" t="s">
        <v>6</v>
      </c>
      <c r="C20" s="24"/>
      <c r="D20" s="3">
        <v>101938</v>
      </c>
      <c r="E20" s="4"/>
      <c r="F20" s="3">
        <v>103068</v>
      </c>
      <c r="G20" s="25"/>
      <c r="H20" s="23">
        <v>43167</v>
      </c>
      <c r="I20" s="4"/>
      <c r="J20" s="3">
        <v>45098</v>
      </c>
      <c r="K20" s="78"/>
      <c r="L20" s="78"/>
    </row>
    <row r="21" spans="1:12" ht="24" customHeight="1">
      <c r="A21" s="26" t="s">
        <v>7</v>
      </c>
      <c r="C21" s="29"/>
      <c r="D21" s="30">
        <f>SUM(D13:D20)</f>
        <v>80253949</v>
      </c>
      <c r="E21" s="11"/>
      <c r="F21" s="30">
        <f>SUM(F13:F20)</f>
        <v>79560827</v>
      </c>
      <c r="G21" s="31"/>
      <c r="H21" s="30">
        <f>SUM(H13:H20)</f>
        <v>75797589</v>
      </c>
      <c r="I21" s="11"/>
      <c r="J21" s="30">
        <f>SUM(J13:J20)</f>
        <v>73151682</v>
      </c>
      <c r="K21" s="78"/>
      <c r="L21" s="78"/>
    </row>
    <row r="22" spans="1:12" ht="24" customHeight="1">
      <c r="E22" s="3"/>
      <c r="G22" s="3"/>
      <c r="I22" s="3"/>
      <c r="J22" s="3"/>
      <c r="L22" s="78"/>
    </row>
    <row r="23" spans="1:12" ht="24" customHeight="1">
      <c r="A23" s="1" t="s">
        <v>8</v>
      </c>
      <c r="D23" s="32"/>
      <c r="E23" s="32"/>
      <c r="F23" s="32"/>
      <c r="G23" s="3"/>
      <c r="H23" s="32"/>
      <c r="I23" s="32"/>
      <c r="J23" s="32"/>
      <c r="L23" s="78"/>
    </row>
    <row r="24" spans="1:12" ht="24" customHeight="1">
      <c r="A24" s="24" t="s">
        <v>98</v>
      </c>
      <c r="B24" s="156">
        <v>5</v>
      </c>
      <c r="D24" s="158">
        <v>3355337</v>
      </c>
      <c r="E24" s="32"/>
      <c r="F24" s="158">
        <v>2313359</v>
      </c>
      <c r="G24" s="32"/>
      <c r="H24" s="158">
        <v>1532461</v>
      </c>
      <c r="I24" s="3"/>
      <c r="J24" s="23">
        <v>1776888</v>
      </c>
      <c r="K24" s="59"/>
      <c r="L24" s="78"/>
    </row>
    <row r="25" spans="1:12" ht="24" customHeight="1">
      <c r="A25" s="24" t="s">
        <v>88</v>
      </c>
      <c r="D25" s="158">
        <v>43082</v>
      </c>
      <c r="E25" s="32"/>
      <c r="F25" s="158">
        <v>38968</v>
      </c>
      <c r="G25" s="32"/>
      <c r="H25" s="27">
        <v>0</v>
      </c>
      <c r="I25" s="3"/>
      <c r="J25" s="27">
        <v>0</v>
      </c>
      <c r="L25" s="78"/>
    </row>
    <row r="26" spans="1:12" ht="24" customHeight="1">
      <c r="A26" s="24" t="s">
        <v>178</v>
      </c>
      <c r="B26" s="161">
        <v>6</v>
      </c>
      <c r="D26" s="27">
        <v>0</v>
      </c>
      <c r="F26" s="27">
        <v>0</v>
      </c>
      <c r="H26" s="23">
        <v>134090</v>
      </c>
      <c r="J26" s="23">
        <v>119494</v>
      </c>
      <c r="L26" s="78"/>
    </row>
    <row r="27" spans="1:12" ht="24" customHeight="1">
      <c r="A27" s="24" t="s">
        <v>197</v>
      </c>
      <c r="B27" s="161" t="s">
        <v>198</v>
      </c>
      <c r="D27" s="27">
        <v>0</v>
      </c>
      <c r="F27" s="27">
        <v>0</v>
      </c>
      <c r="H27" s="27">
        <v>0</v>
      </c>
      <c r="J27" s="27">
        <v>0</v>
      </c>
      <c r="L27" s="78"/>
    </row>
    <row r="28" spans="1:12" ht="24" customHeight="1">
      <c r="A28" s="24" t="s">
        <v>53</v>
      </c>
      <c r="B28" s="156">
        <v>7.2</v>
      </c>
      <c r="D28" s="27">
        <v>0</v>
      </c>
      <c r="E28" s="32"/>
      <c r="F28" s="27">
        <v>0</v>
      </c>
      <c r="G28" s="32"/>
      <c r="H28" s="23">
        <v>1206645</v>
      </c>
      <c r="I28" s="3"/>
      <c r="J28" s="23">
        <v>1206645</v>
      </c>
      <c r="L28" s="78"/>
    </row>
    <row r="29" spans="1:12" ht="24" customHeight="1">
      <c r="A29" s="24" t="s">
        <v>165</v>
      </c>
      <c r="B29" s="1"/>
      <c r="D29" s="1"/>
      <c r="F29" s="1"/>
      <c r="H29" s="1"/>
      <c r="I29" s="3"/>
      <c r="J29" s="23"/>
      <c r="L29" s="78"/>
    </row>
    <row r="30" spans="1:12" ht="24" customHeight="1">
      <c r="A30" s="107" t="s">
        <v>164</v>
      </c>
      <c r="B30" s="156">
        <v>8</v>
      </c>
      <c r="D30" s="158">
        <v>5062</v>
      </c>
      <c r="E30" s="32"/>
      <c r="F30" s="158">
        <v>5062</v>
      </c>
      <c r="G30" s="32"/>
      <c r="H30" s="158">
        <v>5062</v>
      </c>
      <c r="I30" s="3"/>
      <c r="J30" s="158">
        <v>5062</v>
      </c>
      <c r="L30" s="78"/>
    </row>
    <row r="31" spans="1:12" ht="24" customHeight="1">
      <c r="A31" s="24" t="s">
        <v>192</v>
      </c>
      <c r="D31" s="27"/>
      <c r="E31" s="32"/>
      <c r="F31" s="28"/>
      <c r="G31" s="32"/>
      <c r="H31" s="27"/>
      <c r="I31" s="3"/>
      <c r="J31" s="28"/>
      <c r="K31" s="78"/>
      <c r="L31" s="78"/>
    </row>
    <row r="32" spans="1:12" ht="24" customHeight="1">
      <c r="A32" s="24" t="s">
        <v>193</v>
      </c>
      <c r="B32" s="156">
        <v>9</v>
      </c>
      <c r="D32" s="158">
        <v>144000</v>
      </c>
      <c r="E32" s="239"/>
      <c r="F32" s="27">
        <v>0</v>
      </c>
      <c r="G32" s="32"/>
      <c r="H32" s="158">
        <v>144000</v>
      </c>
      <c r="I32" s="3"/>
      <c r="J32" s="28">
        <v>0</v>
      </c>
      <c r="K32" s="78"/>
      <c r="L32" s="78"/>
    </row>
    <row r="33" spans="1:12" ht="24" customHeight="1">
      <c r="A33" s="24" t="s">
        <v>102</v>
      </c>
      <c r="B33" s="156">
        <v>11.1</v>
      </c>
      <c r="C33" s="24"/>
      <c r="D33" s="27">
        <v>0</v>
      </c>
      <c r="E33" s="4"/>
      <c r="F33" s="27">
        <v>0</v>
      </c>
      <c r="G33" s="4"/>
      <c r="H33" s="23">
        <v>84074</v>
      </c>
      <c r="I33" s="25"/>
      <c r="J33" s="23">
        <v>84074</v>
      </c>
      <c r="L33" s="78"/>
    </row>
    <row r="34" spans="1:12" ht="24" customHeight="1">
      <c r="A34" s="24" t="s">
        <v>148</v>
      </c>
      <c r="C34" s="34"/>
      <c r="D34" s="23">
        <v>635991</v>
      </c>
      <c r="E34" s="34"/>
      <c r="F34" s="23">
        <v>793455</v>
      </c>
      <c r="G34" s="34"/>
      <c r="H34" s="3">
        <v>526257</v>
      </c>
      <c r="I34" s="34"/>
      <c r="J34" s="23">
        <v>643783</v>
      </c>
      <c r="K34" s="78"/>
      <c r="L34" s="78"/>
    </row>
    <row r="35" spans="1:12" ht="24" customHeight="1">
      <c r="A35" s="24" t="s">
        <v>175</v>
      </c>
      <c r="D35" s="23">
        <v>639955</v>
      </c>
      <c r="F35" s="23">
        <v>665748</v>
      </c>
      <c r="H35" s="3">
        <v>554922</v>
      </c>
      <c r="J35" s="23">
        <v>536182</v>
      </c>
      <c r="L35" s="78"/>
    </row>
    <row r="36" spans="1:12" ht="24" customHeight="1">
      <c r="A36" s="24" t="s">
        <v>167</v>
      </c>
      <c r="D36" s="23">
        <v>810631</v>
      </c>
      <c r="F36" s="23">
        <v>696556</v>
      </c>
      <c r="H36" s="3">
        <v>663186</v>
      </c>
      <c r="J36" s="23">
        <v>530380</v>
      </c>
      <c r="L36" s="78"/>
    </row>
    <row r="37" spans="1:12" ht="24" customHeight="1">
      <c r="A37" s="24" t="s">
        <v>189</v>
      </c>
      <c r="B37" s="156">
        <v>17</v>
      </c>
      <c r="D37" s="23">
        <v>732064</v>
      </c>
      <c r="F37" s="28">
        <v>0</v>
      </c>
      <c r="H37" s="3">
        <v>732064</v>
      </c>
      <c r="J37" s="28">
        <v>0</v>
      </c>
      <c r="L37" s="78"/>
    </row>
    <row r="38" spans="1:12" ht="24" customHeight="1">
      <c r="A38" s="24" t="s">
        <v>109</v>
      </c>
      <c r="B38" s="161">
        <v>12</v>
      </c>
      <c r="D38" s="23">
        <v>2540253</v>
      </c>
      <c r="F38" s="23">
        <v>3122541</v>
      </c>
      <c r="H38" s="23">
        <v>2439491</v>
      </c>
      <c r="J38" s="23">
        <v>3023235</v>
      </c>
      <c r="L38" s="78"/>
    </row>
    <row r="39" spans="1:12" ht="24" customHeight="1">
      <c r="A39" s="24" t="s">
        <v>45</v>
      </c>
      <c r="D39" s="23">
        <v>189574</v>
      </c>
      <c r="F39" s="23">
        <v>191986</v>
      </c>
      <c r="H39" s="3">
        <v>175165</v>
      </c>
      <c r="J39" s="23">
        <v>173279</v>
      </c>
      <c r="K39" s="78"/>
      <c r="L39" s="78"/>
    </row>
    <row r="40" spans="1:12" ht="24" customHeight="1">
      <c r="A40" s="26" t="s">
        <v>9</v>
      </c>
      <c r="D40" s="35">
        <f>SUM(D24:D39)</f>
        <v>9095949</v>
      </c>
      <c r="F40" s="35">
        <f>SUM(F24:F39)</f>
        <v>7827675</v>
      </c>
      <c r="H40" s="35">
        <f>SUM(H24:H39)</f>
        <v>8197417</v>
      </c>
      <c r="J40" s="35">
        <f>SUM(J24:J39)</f>
        <v>8099022</v>
      </c>
      <c r="L40" s="78"/>
    </row>
    <row r="41" spans="1:12" ht="24" customHeight="1" thickBot="1">
      <c r="A41" s="34" t="s">
        <v>10</v>
      </c>
      <c r="D41" s="36">
        <f>D40+D21</f>
        <v>89349898</v>
      </c>
      <c r="F41" s="36">
        <f>F40+F21</f>
        <v>87388502</v>
      </c>
      <c r="H41" s="36">
        <f>H40+H21</f>
        <v>83995006</v>
      </c>
      <c r="J41" s="36">
        <f>J40+J21</f>
        <v>81250704</v>
      </c>
      <c r="K41" s="78"/>
      <c r="L41" s="78"/>
    </row>
    <row r="42" spans="1:12" ht="24" customHeight="1" thickTop="1">
      <c r="A42" s="34"/>
      <c r="D42" s="32"/>
      <c r="F42" s="32"/>
      <c r="H42" s="32"/>
      <c r="J42" s="32"/>
      <c r="L42" s="78"/>
    </row>
    <row r="43" spans="1:12" ht="24" customHeight="1">
      <c r="A43" s="34"/>
      <c r="D43" s="32"/>
      <c r="F43" s="32"/>
      <c r="H43" s="32"/>
      <c r="J43" s="32"/>
      <c r="L43" s="78"/>
    </row>
    <row r="44" spans="1:12" ht="24" customHeight="1">
      <c r="A44" s="34"/>
      <c r="D44" s="32"/>
      <c r="F44" s="32"/>
      <c r="H44" s="32"/>
      <c r="J44" s="32"/>
      <c r="L44" s="78"/>
    </row>
    <row r="45" spans="1:12" ht="24" customHeight="1">
      <c r="A45" s="1" t="s">
        <v>131</v>
      </c>
      <c r="D45" s="32"/>
      <c r="F45" s="32"/>
      <c r="H45" s="32"/>
      <c r="J45" s="32"/>
    </row>
    <row r="46" spans="1:12" ht="24" customHeight="1">
      <c r="D46" s="3">
        <f>+D41-'งบแสดงฐานะการเงิน (2)'!D72</f>
        <v>0</v>
      </c>
      <c r="F46" s="3">
        <f>+F41-'งบแสดงฐานะการเงิน (2)'!F72</f>
        <v>0</v>
      </c>
      <c r="H46" s="3">
        <f>+H41-'งบแสดงฐานะการเงิน (2)'!H72</f>
        <v>0</v>
      </c>
      <c r="J46" s="3">
        <f>+J41-'งบแสดงฐานะการเงิน (2)'!J72</f>
        <v>0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7" type="noConversion"/>
  <pageMargins left="1" right="0.1" top="1" bottom="0.5" header="0.59055118110236204" footer="0.31496062992126"/>
  <pageSetup paperSize="9" scale="70" fitToHeight="0" orientation="portrait" r:id="rId1"/>
  <headerFooter alignWithMargins="0"/>
  <ignoredErrors>
    <ignoredError sqref="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9"/>
  <sheetViews>
    <sheetView topLeftCell="A77" zoomScale="80" zoomScaleNormal="80" zoomScaleSheetLayoutView="100" workbookViewId="0">
      <selection activeCell="B89" sqref="B89"/>
    </sheetView>
  </sheetViews>
  <sheetFormatPr defaultColWidth="9.26953125" defaultRowHeight="24" customHeight="1"/>
  <cols>
    <col min="1" max="1" width="56.26953125" style="1" customWidth="1"/>
    <col min="2" max="2" width="10.26953125" style="186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3" customWidth="1"/>
    <col min="8" max="8" width="17.26953125" style="3" bestFit="1" customWidth="1"/>
    <col min="9" max="9" width="1.26953125" style="1" customWidth="1"/>
    <col min="10" max="10" width="15" style="3" customWidth="1"/>
    <col min="11" max="11" width="11.26953125" style="1" bestFit="1" customWidth="1"/>
    <col min="12" max="12" width="10.26953125" style="1" bestFit="1" customWidth="1"/>
    <col min="13" max="13" width="11.26953125" style="1" bestFit="1" customWidth="1"/>
    <col min="14" max="16384" width="9.26953125" style="1"/>
  </cols>
  <sheetData>
    <row r="1" spans="1:10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ht="24" customHeight="1">
      <c r="A2" s="272" t="s">
        <v>121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4" customHeight="1">
      <c r="A3" s="273" t="s">
        <v>225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ht="24" customHeight="1">
      <c r="A4" s="277" t="s">
        <v>93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 ht="9" customHeight="1">
      <c r="A5" s="13"/>
      <c r="B5" s="182"/>
      <c r="C5" s="13"/>
      <c r="D5" s="15"/>
      <c r="E5" s="13"/>
      <c r="F5" s="15"/>
      <c r="G5" s="15"/>
      <c r="H5" s="15"/>
      <c r="I5" s="13"/>
      <c r="J5" s="15"/>
    </row>
    <row r="6" spans="1:10" s="2" customFormat="1" ht="24" customHeight="1">
      <c r="A6" s="16"/>
      <c r="B6" s="179" t="s">
        <v>51</v>
      </c>
      <c r="D6" s="275" t="s">
        <v>1</v>
      </c>
      <c r="E6" s="275"/>
      <c r="F6" s="275"/>
      <c r="G6" s="194"/>
      <c r="H6" s="276" t="s">
        <v>2</v>
      </c>
      <c r="I6" s="276"/>
      <c r="J6" s="276"/>
    </row>
    <row r="7" spans="1:10" s="2" customFormat="1" ht="24" customHeight="1">
      <c r="A7" s="16"/>
      <c r="B7" s="179"/>
      <c r="C7" s="270" t="s">
        <v>128</v>
      </c>
      <c r="D7" s="270"/>
      <c r="E7" s="270"/>
      <c r="F7" s="166"/>
      <c r="G7" s="270" t="s">
        <v>128</v>
      </c>
      <c r="H7" s="270"/>
      <c r="I7" s="270"/>
      <c r="J7" s="167"/>
    </row>
    <row r="8" spans="1:10" s="2" customFormat="1" ht="24" customHeight="1">
      <c r="A8" s="16"/>
      <c r="B8" s="179"/>
      <c r="D8" s="166" t="s">
        <v>117</v>
      </c>
      <c r="E8" s="17"/>
      <c r="F8" s="166" t="s">
        <v>117</v>
      </c>
      <c r="H8" s="166" t="s">
        <v>117</v>
      </c>
      <c r="I8" s="17"/>
      <c r="J8" s="166" t="s">
        <v>117</v>
      </c>
    </row>
    <row r="9" spans="1:10" s="2" customFormat="1" ht="24" customHeight="1">
      <c r="A9" s="16"/>
      <c r="B9" s="179"/>
      <c r="D9" s="257" t="s">
        <v>228</v>
      </c>
      <c r="E9" s="17"/>
      <c r="F9" s="238" t="s">
        <v>186</v>
      </c>
      <c r="H9" s="257" t="s">
        <v>228</v>
      </c>
      <c r="I9" s="17"/>
      <c r="J9" s="238" t="s">
        <v>186</v>
      </c>
    </row>
    <row r="10" spans="1:10" s="2" customFormat="1" ht="24" customHeight="1">
      <c r="A10" s="16"/>
      <c r="B10" s="179"/>
      <c r="D10" s="17" t="s">
        <v>185</v>
      </c>
      <c r="E10" s="17"/>
      <c r="F10" s="17" t="s">
        <v>185</v>
      </c>
      <c r="H10" s="17" t="s">
        <v>185</v>
      </c>
      <c r="I10" s="17"/>
      <c r="J10" s="17" t="s">
        <v>185</v>
      </c>
    </row>
    <row r="11" spans="1:10" ht="24" customHeight="1">
      <c r="A11" s="18" t="s">
        <v>11</v>
      </c>
      <c r="B11" s="181"/>
      <c r="C11" s="18"/>
      <c r="D11" s="19"/>
      <c r="E11" s="105"/>
      <c r="F11" s="19"/>
      <c r="G11" s="84"/>
      <c r="H11" s="19"/>
      <c r="I11" s="105"/>
      <c r="J11" s="19"/>
    </row>
    <row r="12" spans="1:10" ht="24" customHeight="1">
      <c r="A12" s="21" t="s">
        <v>12</v>
      </c>
      <c r="B12" s="183"/>
      <c r="C12" s="21"/>
      <c r="D12" s="20"/>
      <c r="E12" s="21"/>
      <c r="F12" s="20"/>
      <c r="G12" s="20"/>
      <c r="I12" s="4"/>
    </row>
    <row r="13" spans="1:10" ht="24" customHeight="1">
      <c r="A13" s="24" t="s">
        <v>99</v>
      </c>
      <c r="B13" s="161">
        <v>13</v>
      </c>
      <c r="C13" s="24"/>
      <c r="D13" s="3">
        <v>9578641</v>
      </c>
      <c r="E13" s="45"/>
      <c r="F13" s="23">
        <v>10379071</v>
      </c>
      <c r="G13" s="45"/>
      <c r="H13" s="3">
        <v>8121136</v>
      </c>
      <c r="I13" s="3"/>
      <c r="J13" s="23">
        <v>7860000</v>
      </c>
    </row>
    <row r="14" spans="1:10" ht="24" customHeight="1">
      <c r="A14" s="24" t="s">
        <v>144</v>
      </c>
      <c r="B14" s="162"/>
      <c r="C14" s="24"/>
      <c r="E14" s="45"/>
      <c r="F14" s="23"/>
      <c r="G14" s="45"/>
      <c r="H14" s="1"/>
      <c r="I14" s="3"/>
      <c r="J14" s="23"/>
    </row>
    <row r="15" spans="1:10" ht="24" customHeight="1">
      <c r="A15" s="26" t="s">
        <v>47</v>
      </c>
      <c r="B15" s="162"/>
      <c r="C15" s="24"/>
      <c r="D15" s="3">
        <v>216015</v>
      </c>
      <c r="E15" s="45"/>
      <c r="F15" s="23">
        <v>556154</v>
      </c>
      <c r="G15" s="45"/>
      <c r="H15" s="3">
        <v>193075</v>
      </c>
      <c r="I15" s="3"/>
      <c r="J15" s="23">
        <v>413004</v>
      </c>
    </row>
    <row r="16" spans="1:10" ht="24" customHeight="1">
      <c r="A16" s="26" t="s">
        <v>14</v>
      </c>
      <c r="B16" s="161"/>
      <c r="C16" s="24"/>
      <c r="D16" s="3">
        <v>1569778</v>
      </c>
      <c r="E16" s="21"/>
      <c r="F16" s="23">
        <v>1384259</v>
      </c>
      <c r="G16" s="21"/>
      <c r="H16" s="3">
        <v>1461939</v>
      </c>
      <c r="I16" s="20"/>
      <c r="J16" s="23">
        <v>1266934</v>
      </c>
    </row>
    <row r="17" spans="1:13" ht="24" customHeight="1">
      <c r="A17" s="24" t="s">
        <v>145</v>
      </c>
      <c r="B17" s="161"/>
      <c r="C17" s="24"/>
      <c r="E17" s="45"/>
      <c r="F17" s="23"/>
      <c r="G17" s="45"/>
      <c r="H17" s="1"/>
      <c r="I17" s="3"/>
      <c r="J17" s="27"/>
    </row>
    <row r="18" spans="1:13" ht="24" customHeight="1">
      <c r="A18" s="26" t="s">
        <v>54</v>
      </c>
      <c r="B18" s="161">
        <v>14</v>
      </c>
      <c r="C18" s="107"/>
      <c r="D18" s="3">
        <v>15643783</v>
      </c>
      <c r="E18" s="45"/>
      <c r="F18" s="23">
        <v>3839423</v>
      </c>
      <c r="G18" s="45"/>
      <c r="H18" s="3">
        <v>15030149</v>
      </c>
      <c r="I18" s="3"/>
      <c r="J18" s="23">
        <v>3839423</v>
      </c>
      <c r="K18" s="78"/>
      <c r="L18" s="59"/>
    </row>
    <row r="19" spans="1:13" ht="24" customHeight="1">
      <c r="A19" s="26" t="s">
        <v>55</v>
      </c>
      <c r="B19" s="161">
        <v>16</v>
      </c>
      <c r="C19" s="107"/>
      <c r="D19" s="3">
        <v>4814281</v>
      </c>
      <c r="E19" s="45"/>
      <c r="F19" s="23">
        <v>3156040</v>
      </c>
      <c r="G19" s="45"/>
      <c r="H19" s="3">
        <v>4814281</v>
      </c>
      <c r="I19" s="3"/>
      <c r="J19" s="23">
        <v>3156040</v>
      </c>
      <c r="K19" s="78"/>
      <c r="L19" s="78"/>
      <c r="M19" s="78"/>
    </row>
    <row r="20" spans="1:13" ht="24" customHeight="1">
      <c r="A20" s="26" t="s">
        <v>156</v>
      </c>
      <c r="B20" s="161">
        <v>17</v>
      </c>
      <c r="C20" s="107"/>
      <c r="D20" s="3">
        <v>646005</v>
      </c>
      <c r="E20" s="45"/>
      <c r="F20" s="3">
        <v>1287130</v>
      </c>
      <c r="G20" s="45"/>
      <c r="H20" s="3">
        <v>646005</v>
      </c>
      <c r="I20" s="3"/>
      <c r="J20" s="3">
        <v>1287130</v>
      </c>
      <c r="M20" s="78"/>
    </row>
    <row r="21" spans="1:13" ht="24" customHeight="1">
      <c r="A21" s="26" t="s">
        <v>157</v>
      </c>
      <c r="B21" s="161"/>
      <c r="C21" s="107"/>
      <c r="D21" s="3">
        <v>386703</v>
      </c>
      <c r="E21" s="45"/>
      <c r="F21" s="3">
        <v>453755</v>
      </c>
      <c r="G21" s="45"/>
      <c r="H21" s="3">
        <v>335947</v>
      </c>
      <c r="I21" s="3"/>
      <c r="J21" s="3">
        <v>384411</v>
      </c>
      <c r="K21" s="78"/>
      <c r="L21" s="78"/>
    </row>
    <row r="22" spans="1:13" ht="24" customHeight="1">
      <c r="A22" s="24" t="s">
        <v>81</v>
      </c>
      <c r="B22" s="163"/>
      <c r="C22" s="24"/>
      <c r="D22" s="3">
        <v>21873</v>
      </c>
      <c r="E22" s="56"/>
      <c r="F22" s="23">
        <v>629183</v>
      </c>
      <c r="G22" s="56"/>
      <c r="H22" s="27">
        <v>0</v>
      </c>
      <c r="I22" s="3"/>
      <c r="J22" s="23">
        <v>558537</v>
      </c>
      <c r="L22" s="78"/>
    </row>
    <row r="23" spans="1:13" ht="24" customHeight="1">
      <c r="A23" s="108" t="s">
        <v>13</v>
      </c>
      <c r="B23" s="161"/>
      <c r="C23" s="24"/>
      <c r="D23" s="3">
        <v>373701</v>
      </c>
      <c r="E23" s="56"/>
      <c r="F23" s="23">
        <v>332850</v>
      </c>
      <c r="G23" s="56"/>
      <c r="H23" s="3">
        <v>395429</v>
      </c>
      <c r="I23" s="3"/>
      <c r="J23" s="23">
        <v>359400</v>
      </c>
    </row>
    <row r="24" spans="1:13" ht="24" customHeight="1">
      <c r="A24" s="109" t="s">
        <v>15</v>
      </c>
      <c r="B24" s="184"/>
      <c r="C24" s="29"/>
      <c r="D24" s="35">
        <f>SUM(D13:D23)</f>
        <v>33250780</v>
      </c>
      <c r="E24" s="29"/>
      <c r="F24" s="35">
        <f>SUM(F13:F23)</f>
        <v>22017865</v>
      </c>
      <c r="G24" s="32"/>
      <c r="H24" s="35">
        <f>SUM(H13:H23)</f>
        <v>30997961</v>
      </c>
      <c r="I24" s="81"/>
      <c r="J24" s="35">
        <f>SUM(J13:J23)</f>
        <v>19124879</v>
      </c>
    </row>
    <row r="25" spans="1:13" ht="24" customHeight="1">
      <c r="A25" s="109"/>
      <c r="B25" s="185"/>
      <c r="C25" s="109"/>
      <c r="D25" s="43"/>
      <c r="E25" s="109"/>
      <c r="F25" s="43"/>
      <c r="G25" s="43"/>
      <c r="H25" s="43"/>
      <c r="I25" s="106"/>
      <c r="J25" s="43"/>
    </row>
    <row r="26" spans="1:13" ht="24" customHeight="1">
      <c r="A26" s="1" t="s">
        <v>16</v>
      </c>
      <c r="G26" s="43"/>
      <c r="H26" s="43"/>
      <c r="I26" s="106"/>
      <c r="J26" s="43"/>
    </row>
    <row r="27" spans="1:13" ht="24" customHeight="1">
      <c r="A27" s="24" t="s">
        <v>54</v>
      </c>
      <c r="B27" s="161">
        <v>14</v>
      </c>
      <c r="C27" s="24"/>
      <c r="D27" s="3">
        <v>32476276</v>
      </c>
      <c r="E27" s="45"/>
      <c r="F27" s="3">
        <v>38982198</v>
      </c>
      <c r="G27" s="45"/>
      <c r="H27" s="3">
        <v>29953557</v>
      </c>
      <c r="I27" s="3"/>
      <c r="J27" s="23">
        <v>36807309</v>
      </c>
    </row>
    <row r="28" spans="1:13" ht="24" customHeight="1">
      <c r="A28" s="24" t="s">
        <v>110</v>
      </c>
      <c r="B28" s="161">
        <v>15</v>
      </c>
      <c r="C28" s="24"/>
      <c r="D28" s="27">
        <v>0</v>
      </c>
      <c r="E28" s="45"/>
      <c r="F28" s="27">
        <v>0</v>
      </c>
      <c r="G28" s="45"/>
      <c r="H28" s="23">
        <v>1423666</v>
      </c>
      <c r="I28" s="3"/>
      <c r="J28" s="23">
        <v>1489622</v>
      </c>
    </row>
    <row r="29" spans="1:13" ht="24" customHeight="1">
      <c r="A29" s="24" t="s">
        <v>55</v>
      </c>
      <c r="B29" s="161">
        <v>16</v>
      </c>
      <c r="C29" s="24"/>
      <c r="D29" s="3">
        <v>3471924</v>
      </c>
      <c r="E29" s="45"/>
      <c r="F29" s="3">
        <v>6269361</v>
      </c>
      <c r="G29" s="45"/>
      <c r="H29" s="3">
        <v>1998842</v>
      </c>
      <c r="I29" s="3"/>
      <c r="J29" s="23">
        <v>4796279</v>
      </c>
    </row>
    <row r="30" spans="1:13" ht="24" customHeight="1">
      <c r="A30" s="24" t="s">
        <v>156</v>
      </c>
      <c r="B30" s="161">
        <v>17</v>
      </c>
      <c r="C30" s="24"/>
      <c r="D30" s="3">
        <v>104303</v>
      </c>
      <c r="E30" s="45"/>
      <c r="F30" s="3">
        <v>1858375</v>
      </c>
      <c r="G30" s="45"/>
      <c r="H30" s="3">
        <v>104303</v>
      </c>
      <c r="I30" s="3"/>
      <c r="J30" s="77">
        <v>1858375</v>
      </c>
    </row>
    <row r="31" spans="1:13" ht="24" customHeight="1">
      <c r="A31" s="24" t="s">
        <v>157</v>
      </c>
      <c r="B31" s="161"/>
      <c r="C31" s="107"/>
      <c r="D31" s="3">
        <v>272874</v>
      </c>
      <c r="E31" s="45"/>
      <c r="F31" s="3">
        <v>235874</v>
      </c>
      <c r="G31" s="45"/>
      <c r="H31" s="3">
        <v>238571</v>
      </c>
      <c r="I31" s="3"/>
      <c r="J31" s="77">
        <v>174184</v>
      </c>
    </row>
    <row r="32" spans="1:13" ht="24" customHeight="1">
      <c r="A32" s="24" t="s">
        <v>111</v>
      </c>
      <c r="B32" s="156">
        <v>11.2</v>
      </c>
      <c r="C32" s="24"/>
      <c r="D32" s="23">
        <v>84074</v>
      </c>
      <c r="E32" s="45"/>
      <c r="F32" s="23">
        <v>84074</v>
      </c>
      <c r="G32" s="45"/>
      <c r="H32" s="27">
        <v>0</v>
      </c>
      <c r="I32" s="3"/>
      <c r="J32" s="27">
        <v>0</v>
      </c>
    </row>
    <row r="33" spans="1:10" ht="24" customHeight="1">
      <c r="A33" s="24" t="s">
        <v>140</v>
      </c>
      <c r="B33" s="164">
        <v>18</v>
      </c>
      <c r="C33" s="24"/>
      <c r="D33" s="23">
        <v>547970</v>
      </c>
      <c r="E33" s="45"/>
      <c r="F33" s="23">
        <v>478346</v>
      </c>
      <c r="G33" s="45"/>
      <c r="H33" s="3">
        <v>497350</v>
      </c>
      <c r="I33" s="3"/>
      <c r="J33" s="23">
        <v>431606</v>
      </c>
    </row>
    <row r="34" spans="1:10" ht="24" customHeight="1">
      <c r="A34" s="108" t="s">
        <v>94</v>
      </c>
      <c r="B34" s="164"/>
      <c r="C34" s="24"/>
      <c r="D34" s="3">
        <v>88756</v>
      </c>
      <c r="E34" s="45"/>
      <c r="F34" s="23">
        <v>82745</v>
      </c>
      <c r="G34" s="45"/>
      <c r="H34" s="3">
        <v>68893</v>
      </c>
      <c r="I34" s="28"/>
      <c r="J34" s="23">
        <v>70039</v>
      </c>
    </row>
    <row r="35" spans="1:10" ht="24" customHeight="1">
      <c r="A35" s="109" t="s">
        <v>17</v>
      </c>
      <c r="B35" s="184"/>
      <c r="C35" s="29"/>
      <c r="D35" s="35">
        <f>+SUM(D27:D34)</f>
        <v>37046177</v>
      </c>
      <c r="E35" s="29"/>
      <c r="F35" s="35">
        <f>+SUM(F27:F34)</f>
        <v>47990973</v>
      </c>
      <c r="G35" s="29"/>
      <c r="H35" s="35">
        <f>+SUM(H27:H34)</f>
        <v>34285182</v>
      </c>
      <c r="I35" s="32"/>
      <c r="J35" s="35">
        <f>+SUM(J27:J34)</f>
        <v>45627414</v>
      </c>
    </row>
    <row r="36" spans="1:10" ht="24" customHeight="1">
      <c r="A36" s="24" t="s">
        <v>18</v>
      </c>
      <c r="B36" s="187"/>
      <c r="C36" s="24"/>
      <c r="D36" s="46">
        <f>+D35+D24</f>
        <v>70296957</v>
      </c>
      <c r="E36" s="24"/>
      <c r="F36" s="46">
        <f>+F35+F24</f>
        <v>70008838</v>
      </c>
      <c r="G36" s="32"/>
      <c r="H36" s="46">
        <f>+H35+H24</f>
        <v>65283143</v>
      </c>
      <c r="I36" s="81"/>
      <c r="J36" s="46">
        <f>+J35+J24</f>
        <v>64752293</v>
      </c>
    </row>
    <row r="37" spans="1:10" ht="24" customHeight="1">
      <c r="A37" s="24"/>
      <c r="B37" s="187"/>
      <c r="C37" s="24"/>
      <c r="D37" s="73"/>
      <c r="E37" s="24"/>
      <c r="F37" s="159"/>
      <c r="G37" s="32"/>
      <c r="H37" s="73"/>
      <c r="I37" s="81"/>
      <c r="J37" s="73"/>
    </row>
    <row r="38" spans="1:10" ht="24" customHeight="1">
      <c r="A38" s="24"/>
      <c r="B38" s="187"/>
      <c r="C38" s="24"/>
      <c r="D38" s="73"/>
      <c r="E38" s="24"/>
      <c r="F38" s="73"/>
      <c r="G38" s="32"/>
      <c r="H38" s="73"/>
      <c r="I38" s="81"/>
      <c r="J38" s="73"/>
    </row>
    <row r="39" spans="1:10" ht="24" customHeight="1">
      <c r="A39" s="24"/>
      <c r="B39" s="187"/>
      <c r="C39" s="24"/>
      <c r="D39" s="73"/>
      <c r="E39" s="24"/>
      <c r="F39" s="73"/>
      <c r="G39" s="32"/>
      <c r="H39" s="73"/>
      <c r="I39" s="81"/>
      <c r="J39" s="73"/>
    </row>
    <row r="40" spans="1:10" ht="24" customHeight="1">
      <c r="A40" s="24"/>
      <c r="B40" s="187"/>
      <c r="C40" s="24"/>
      <c r="D40" s="73"/>
      <c r="E40" s="24"/>
      <c r="F40" s="73"/>
      <c r="G40" s="32"/>
      <c r="H40" s="73"/>
      <c r="I40" s="81"/>
      <c r="J40" s="73"/>
    </row>
    <row r="41" spans="1:10" ht="25.5" customHeight="1">
      <c r="B41" s="187"/>
      <c r="C41" s="24"/>
      <c r="D41" s="73"/>
      <c r="E41" s="24"/>
      <c r="F41" s="73"/>
      <c r="G41" s="32"/>
      <c r="H41" s="73"/>
      <c r="I41" s="81"/>
      <c r="J41" s="73"/>
    </row>
    <row r="42" spans="1:10" ht="24" customHeight="1">
      <c r="A42" s="272" t="s">
        <v>0</v>
      </c>
      <c r="B42" s="272"/>
      <c r="C42" s="272"/>
      <c r="D42" s="272"/>
      <c r="E42" s="272"/>
      <c r="F42" s="272"/>
      <c r="G42" s="272"/>
      <c r="H42" s="272"/>
      <c r="I42" s="272"/>
      <c r="J42" s="272"/>
    </row>
    <row r="43" spans="1:10" ht="24" customHeight="1">
      <c r="A43" s="272" t="s">
        <v>121</v>
      </c>
      <c r="B43" s="272"/>
      <c r="C43" s="272"/>
      <c r="D43" s="272"/>
      <c r="E43" s="272"/>
      <c r="F43" s="272"/>
      <c r="G43" s="272"/>
      <c r="H43" s="272"/>
      <c r="I43" s="272"/>
      <c r="J43" s="272"/>
    </row>
    <row r="44" spans="1:10" ht="24" customHeight="1">
      <c r="A44" s="271" t="str">
        <f>งบแสดงฐานะการเงิน!A3</f>
        <v>ณ วันที่ 30 พฤศจิกายน 2564</v>
      </c>
      <c r="B44" s="271"/>
      <c r="C44" s="271"/>
      <c r="D44" s="271"/>
      <c r="E44" s="271"/>
      <c r="F44" s="271"/>
      <c r="G44" s="271"/>
      <c r="H44" s="271"/>
      <c r="I44" s="271"/>
      <c r="J44" s="271"/>
    </row>
    <row r="45" spans="1:10" ht="24" customHeight="1">
      <c r="A45" s="277" t="s">
        <v>93</v>
      </c>
      <c r="B45" s="277"/>
      <c r="C45" s="277"/>
      <c r="D45" s="277"/>
      <c r="E45" s="277"/>
      <c r="F45" s="277"/>
      <c r="G45" s="277"/>
      <c r="H45" s="277"/>
      <c r="I45" s="277"/>
      <c r="J45" s="277"/>
    </row>
    <row r="46" spans="1:10" ht="9" customHeight="1">
      <c r="A46" s="13"/>
      <c r="B46" s="182"/>
      <c r="C46" s="13"/>
      <c r="D46" s="15"/>
      <c r="E46" s="13"/>
      <c r="F46" s="15"/>
      <c r="G46" s="15"/>
      <c r="H46" s="15"/>
      <c r="I46" s="13"/>
      <c r="J46" s="15"/>
    </row>
    <row r="47" spans="1:10" s="2" customFormat="1" ht="24" customHeight="1">
      <c r="A47" s="16"/>
      <c r="B47" s="179" t="s">
        <v>51</v>
      </c>
      <c r="D47" s="275" t="s">
        <v>1</v>
      </c>
      <c r="E47" s="275"/>
      <c r="F47" s="275"/>
      <c r="G47" s="194"/>
      <c r="H47" s="276" t="s">
        <v>2</v>
      </c>
      <c r="I47" s="276"/>
      <c r="J47" s="276"/>
    </row>
    <row r="48" spans="1:10" s="155" customFormat="1" ht="20.65" customHeight="1">
      <c r="A48" s="153"/>
      <c r="B48" s="180"/>
      <c r="C48" s="270" t="s">
        <v>128</v>
      </c>
      <c r="D48" s="270"/>
      <c r="E48" s="270"/>
      <c r="F48" s="157"/>
      <c r="G48" s="270" t="s">
        <v>128</v>
      </c>
      <c r="H48" s="270"/>
      <c r="I48" s="270"/>
      <c r="J48" s="157"/>
    </row>
    <row r="49" spans="1:10" s="2" customFormat="1" ht="24" customHeight="1">
      <c r="A49" s="16"/>
      <c r="B49" s="179"/>
      <c r="D49" s="166" t="s">
        <v>117</v>
      </c>
      <c r="E49" s="17"/>
      <c r="F49" s="166" t="s">
        <v>117</v>
      </c>
      <c r="H49" s="166" t="s">
        <v>117</v>
      </c>
      <c r="I49" s="17"/>
      <c r="J49" s="166" t="s">
        <v>117</v>
      </c>
    </row>
    <row r="50" spans="1:10" s="2" customFormat="1" ht="24" customHeight="1">
      <c r="A50" s="16"/>
      <c r="B50" s="179"/>
      <c r="D50" s="257" t="str">
        <f>D9</f>
        <v>30 พฤศจิกายน</v>
      </c>
      <c r="E50" s="17"/>
      <c r="F50" s="257" t="str">
        <f>F9</f>
        <v>28 กุมภาพันธ์</v>
      </c>
      <c r="H50" s="257" t="str">
        <f>H9</f>
        <v>30 พฤศจิกายน</v>
      </c>
      <c r="I50" s="17"/>
      <c r="J50" s="257" t="str">
        <f>J9</f>
        <v>28 กุมภาพันธ์</v>
      </c>
    </row>
    <row r="51" spans="1:10" s="2" customFormat="1" ht="24" customHeight="1">
      <c r="A51" s="16"/>
      <c r="B51" s="179"/>
      <c r="D51" s="257" t="str">
        <f>D10</f>
        <v>2564</v>
      </c>
      <c r="E51" s="17"/>
      <c r="F51" s="257" t="str">
        <f>F10</f>
        <v>2564</v>
      </c>
      <c r="H51" s="257" t="str">
        <f>H10</f>
        <v>2564</v>
      </c>
      <c r="I51" s="17"/>
      <c r="J51" s="257" t="str">
        <f>J10</f>
        <v>2564</v>
      </c>
    </row>
    <row r="52" spans="1:10" ht="24" customHeight="1">
      <c r="A52" s="18" t="s">
        <v>118</v>
      </c>
      <c r="B52" s="181"/>
      <c r="C52" s="18"/>
      <c r="D52" s="19"/>
      <c r="E52" s="18"/>
      <c r="F52" s="19"/>
      <c r="G52" s="19"/>
      <c r="I52" s="4"/>
      <c r="J52" s="17"/>
    </row>
    <row r="53" spans="1:10" ht="24" customHeight="1">
      <c r="A53" s="21" t="s">
        <v>19</v>
      </c>
      <c r="B53" s="165">
        <v>19</v>
      </c>
      <c r="C53" s="21"/>
      <c r="D53" s="20"/>
      <c r="E53" s="21"/>
      <c r="F53" s="20"/>
      <c r="G53" s="20"/>
      <c r="I53" s="4"/>
    </row>
    <row r="54" spans="1:10" ht="24" customHeight="1">
      <c r="A54" s="21" t="s">
        <v>56</v>
      </c>
      <c r="B54" s="164"/>
      <c r="C54" s="21"/>
      <c r="D54" s="20"/>
      <c r="E54" s="21"/>
      <c r="F54" s="20"/>
      <c r="G54" s="20"/>
      <c r="I54" s="4"/>
    </row>
    <row r="55" spans="1:10" ht="24" customHeight="1">
      <c r="A55" s="108" t="s">
        <v>20</v>
      </c>
      <c r="B55" s="188"/>
      <c r="C55" s="108"/>
      <c r="D55" s="110"/>
      <c r="E55" s="108"/>
      <c r="F55" s="110"/>
      <c r="G55" s="110"/>
      <c r="I55" s="4"/>
    </row>
    <row r="56" spans="1:10" ht="24" customHeight="1" thickBot="1">
      <c r="A56" s="109" t="s">
        <v>21</v>
      </c>
      <c r="B56" s="164"/>
      <c r="C56" s="109"/>
      <c r="D56" s="111">
        <v>250000</v>
      </c>
      <c r="E56" s="11"/>
      <c r="F56" s="111">
        <v>250000</v>
      </c>
      <c r="G56" s="11"/>
      <c r="H56" s="111">
        <v>250000</v>
      </c>
      <c r="I56" s="11"/>
      <c r="J56" s="111">
        <v>250000</v>
      </c>
    </row>
    <row r="57" spans="1:10" ht="24" customHeight="1" thickTop="1">
      <c r="A57" s="108" t="s">
        <v>22</v>
      </c>
      <c r="B57" s="188"/>
      <c r="C57" s="108"/>
      <c r="E57" s="108"/>
      <c r="G57" s="108"/>
      <c r="I57" s="3"/>
    </row>
    <row r="58" spans="1:10" ht="24" customHeight="1">
      <c r="A58" s="26" t="s">
        <v>122</v>
      </c>
      <c r="B58" s="185"/>
      <c r="C58" s="109"/>
      <c r="D58" s="32">
        <v>250000</v>
      </c>
      <c r="E58" s="11"/>
      <c r="F58" s="32">
        <v>250000</v>
      </c>
      <c r="G58" s="11"/>
      <c r="H58" s="32">
        <v>250000</v>
      </c>
      <c r="I58" s="11"/>
      <c r="J58" s="32">
        <v>250000</v>
      </c>
    </row>
    <row r="59" spans="1:10" ht="24" customHeight="1">
      <c r="A59" s="112"/>
      <c r="B59" s="165"/>
      <c r="C59" s="112"/>
      <c r="G59" s="1"/>
      <c r="I59" s="3"/>
    </row>
    <row r="60" spans="1:10" ht="24" customHeight="1">
      <c r="A60" s="21" t="s">
        <v>23</v>
      </c>
      <c r="B60" s="165"/>
      <c r="C60" s="21"/>
      <c r="D60" s="3">
        <v>478000</v>
      </c>
      <c r="E60" s="21"/>
      <c r="F60" s="3">
        <v>478000</v>
      </c>
      <c r="G60" s="21"/>
      <c r="H60" s="3">
        <v>478000</v>
      </c>
      <c r="I60" s="3"/>
      <c r="J60" s="3">
        <v>478000</v>
      </c>
    </row>
    <row r="61" spans="1:10" ht="24" customHeight="1">
      <c r="A61" s="21" t="s">
        <v>24</v>
      </c>
      <c r="B61" s="165"/>
      <c r="C61" s="21"/>
      <c r="E61" s="21"/>
      <c r="G61" s="21"/>
      <c r="I61" s="3"/>
    </row>
    <row r="62" spans="1:10" ht="24" customHeight="1">
      <c r="A62" s="108" t="s">
        <v>25</v>
      </c>
      <c r="B62" s="165"/>
      <c r="C62" s="108"/>
      <c r="E62" s="108"/>
      <c r="G62" s="108"/>
      <c r="I62" s="3"/>
    </row>
    <row r="63" spans="1:10" ht="24" customHeight="1">
      <c r="A63" s="109" t="s">
        <v>58</v>
      </c>
      <c r="B63" s="165"/>
      <c r="C63" s="109"/>
      <c r="D63" s="23">
        <v>25000</v>
      </c>
      <c r="E63" s="56"/>
      <c r="F63" s="23">
        <v>25000</v>
      </c>
      <c r="G63" s="56"/>
      <c r="H63" s="23">
        <v>25000</v>
      </c>
      <c r="I63" s="3"/>
      <c r="J63" s="23">
        <v>25000</v>
      </c>
    </row>
    <row r="64" spans="1:10" ht="24" customHeight="1">
      <c r="A64" s="109" t="s">
        <v>59</v>
      </c>
      <c r="C64" s="3"/>
      <c r="D64" s="23">
        <v>4850000</v>
      </c>
      <c r="E64" s="56"/>
      <c r="F64" s="23">
        <v>4850000</v>
      </c>
      <c r="G64" s="56"/>
      <c r="H64" s="23">
        <v>4850000</v>
      </c>
      <c r="I64" s="3"/>
      <c r="J64" s="23">
        <v>4850000</v>
      </c>
    </row>
    <row r="65" spans="1:12" ht="24" customHeight="1">
      <c r="A65" s="108" t="s">
        <v>26</v>
      </c>
      <c r="B65" s="165"/>
      <c r="C65" s="108"/>
      <c r="D65" s="23">
        <v>13826601</v>
      </c>
      <c r="E65" s="108"/>
      <c r="F65" s="23">
        <v>12471581</v>
      </c>
      <c r="G65" s="108"/>
      <c r="H65" s="3">
        <v>13769510</v>
      </c>
      <c r="I65" s="3"/>
      <c r="J65" s="23">
        <v>11790986</v>
      </c>
      <c r="K65" s="78">
        <f>+D65-'ส่วนของผู้ถือหุ้น(งบการเงินรวม)'!L29</f>
        <v>0</v>
      </c>
      <c r="L65" s="78">
        <f>+H65-'ส่วนของผู้ถือหุ้น(เฉพาะบริษัท)'!L28</f>
        <v>0</v>
      </c>
    </row>
    <row r="66" spans="1:12" ht="24" customHeight="1">
      <c r="A66" s="21" t="s">
        <v>91</v>
      </c>
      <c r="B66" s="165"/>
      <c r="C66" s="108"/>
      <c r="E66" s="45"/>
      <c r="F66" s="23"/>
      <c r="G66" s="45"/>
      <c r="I66" s="32"/>
      <c r="J66" s="23"/>
    </row>
    <row r="67" spans="1:12" ht="24" customHeight="1">
      <c r="A67" s="24" t="s">
        <v>104</v>
      </c>
      <c r="B67" s="189"/>
      <c r="C67" s="108"/>
      <c r="D67" s="3">
        <v>-75416</v>
      </c>
      <c r="E67" s="45"/>
      <c r="F67" s="23">
        <v>-121225</v>
      </c>
      <c r="G67" s="45"/>
      <c r="H67" s="27">
        <v>0</v>
      </c>
      <c r="I67" s="32"/>
      <c r="J67" s="27">
        <v>0</v>
      </c>
    </row>
    <row r="68" spans="1:12" ht="24" customHeight="1">
      <c r="A68" s="24" t="s">
        <v>174</v>
      </c>
      <c r="B68" s="165"/>
      <c r="C68" s="108"/>
      <c r="D68" s="3">
        <v>-660647</v>
      </c>
      <c r="E68" s="45"/>
      <c r="F68" s="23">
        <v>-895575</v>
      </c>
      <c r="G68" s="45"/>
      <c r="H68" s="3">
        <v>-660647</v>
      </c>
      <c r="I68" s="32"/>
      <c r="J68" s="23">
        <v>-895575</v>
      </c>
    </row>
    <row r="69" spans="1:12" ht="24" customHeight="1">
      <c r="A69" s="108" t="s">
        <v>62</v>
      </c>
      <c r="B69" s="165"/>
      <c r="C69" s="108"/>
      <c r="D69" s="113">
        <f>SUM(D58:D68)</f>
        <v>18693538</v>
      </c>
      <c r="E69" s="56"/>
      <c r="F69" s="113">
        <f>SUM(F58:F68)</f>
        <v>17057781</v>
      </c>
      <c r="G69" s="32"/>
      <c r="H69" s="113">
        <f>SUM(H58:H68)</f>
        <v>18711863</v>
      </c>
      <c r="I69" s="56"/>
      <c r="J69" s="113">
        <f>SUM(J58:J68)</f>
        <v>16498411</v>
      </c>
    </row>
    <row r="70" spans="1:12" ht="24" customHeight="1">
      <c r="A70" s="21" t="s">
        <v>82</v>
      </c>
      <c r="B70" s="189"/>
      <c r="C70" s="21"/>
      <c r="D70" s="46">
        <v>359403</v>
      </c>
      <c r="E70" s="56"/>
      <c r="F70" s="173">
        <v>321883</v>
      </c>
      <c r="G70" s="32"/>
      <c r="H70" s="27">
        <v>0</v>
      </c>
      <c r="I70" s="11"/>
      <c r="J70" s="27">
        <v>0</v>
      </c>
    </row>
    <row r="71" spans="1:12" ht="24" customHeight="1">
      <c r="A71" s="108" t="s">
        <v>27</v>
      </c>
      <c r="B71" s="188"/>
      <c r="C71" s="108"/>
      <c r="D71" s="35">
        <f>SUM(D69:D70)</f>
        <v>19052941</v>
      </c>
      <c r="E71" s="56"/>
      <c r="F71" s="35">
        <f>SUM(F69:F70)</f>
        <v>17379664</v>
      </c>
      <c r="G71" s="32"/>
      <c r="H71" s="35">
        <f>SUM(H69:H70)</f>
        <v>18711863</v>
      </c>
      <c r="I71" s="114"/>
      <c r="J71" s="35">
        <f>SUM(J69:J70)</f>
        <v>16498411</v>
      </c>
    </row>
    <row r="72" spans="1:12" ht="24" customHeight="1" thickBot="1">
      <c r="A72" s="115" t="s">
        <v>28</v>
      </c>
      <c r="B72" s="190"/>
      <c r="C72" s="115"/>
      <c r="D72" s="111">
        <f>D71+D36</f>
        <v>89349898</v>
      </c>
      <c r="E72" s="116"/>
      <c r="F72" s="111">
        <f>F71+F36</f>
        <v>87388502</v>
      </c>
      <c r="G72" s="32"/>
      <c r="H72" s="111">
        <f>H71+H36</f>
        <v>83995006</v>
      </c>
      <c r="I72" s="32">
        <f t="shared" ref="I72" si="0">I71+I36</f>
        <v>0</v>
      </c>
      <c r="J72" s="111">
        <f>J71+J36</f>
        <v>81250704</v>
      </c>
    </row>
    <row r="73" spans="1:12" ht="24" customHeight="1" thickTop="1">
      <c r="D73" s="5"/>
      <c r="F73" s="117"/>
      <c r="H73" s="5"/>
      <c r="I73" s="4"/>
      <c r="J73" s="117"/>
    </row>
    <row r="74" spans="1:12" ht="24" customHeight="1">
      <c r="A74" s="3"/>
      <c r="D74" s="23"/>
      <c r="E74" s="23"/>
      <c r="F74" s="23"/>
      <c r="G74" s="23"/>
      <c r="H74" s="23"/>
      <c r="I74" s="23"/>
      <c r="J74" s="23"/>
    </row>
    <row r="75" spans="1:12" ht="24" customHeight="1">
      <c r="A75" s="5"/>
      <c r="B75" s="191"/>
      <c r="C75" s="5"/>
      <c r="D75" s="78"/>
      <c r="E75" s="5"/>
      <c r="F75" s="5"/>
      <c r="G75" s="5"/>
      <c r="H75" s="5"/>
      <c r="I75" s="5"/>
      <c r="J75" s="5"/>
    </row>
    <row r="76" spans="1:12" ht="24" customHeight="1">
      <c r="A76" s="118"/>
      <c r="B76" s="191"/>
      <c r="C76" s="5"/>
      <c r="E76" s="5"/>
      <c r="F76" s="5"/>
      <c r="G76" s="5"/>
      <c r="H76" s="5"/>
      <c r="I76" s="5"/>
      <c r="J76" s="5"/>
    </row>
    <row r="77" spans="1:12" ht="24" customHeight="1">
      <c r="I77" s="4"/>
    </row>
    <row r="78" spans="1:12" ht="24" customHeight="1">
      <c r="I78" s="4"/>
    </row>
    <row r="79" spans="1:12" ht="24" customHeight="1">
      <c r="I79" s="4"/>
    </row>
    <row r="80" spans="1:12" ht="24" customHeight="1">
      <c r="I80" s="4"/>
    </row>
    <row r="81" spans="1:10" ht="24" customHeight="1">
      <c r="I81" s="4"/>
    </row>
    <row r="82" spans="1:10" ht="22.5" customHeight="1">
      <c r="I82" s="4"/>
    </row>
    <row r="83" spans="1:10" ht="24" customHeight="1">
      <c r="I83" s="4"/>
    </row>
    <row r="84" spans="1:10" ht="24" customHeight="1">
      <c r="I84" s="4"/>
    </row>
    <row r="85" spans="1:10" ht="24" customHeight="1">
      <c r="I85" s="4"/>
    </row>
    <row r="86" spans="1:10" ht="24" customHeight="1">
      <c r="A86" s="1" t="s">
        <v>131</v>
      </c>
    </row>
    <row r="87" spans="1:10" ht="24" customHeight="1">
      <c r="D87" s="3">
        <f>+D72-งบแสดงฐานะการเงิน!D41</f>
        <v>0</v>
      </c>
      <c r="F87" s="3">
        <f>+F72-งบแสดงฐานะการเงิน!F41</f>
        <v>0</v>
      </c>
      <c r="H87" s="3">
        <f>+H72-งบแสดงฐานะการเงิน!H41</f>
        <v>0</v>
      </c>
      <c r="I87" s="4"/>
      <c r="J87" s="3">
        <f>+J72-งบแสดงฐานะการเงิน!J41</f>
        <v>0</v>
      </c>
    </row>
    <row r="88" spans="1:10" ht="24" customHeight="1">
      <c r="D88" s="9"/>
      <c r="E88" s="3"/>
      <c r="F88" s="9"/>
      <c r="G88" s="9"/>
      <c r="H88" s="9"/>
      <c r="I88" s="3"/>
      <c r="J88" s="9"/>
    </row>
    <row r="89" spans="1:10" ht="24" customHeight="1">
      <c r="D89" s="9"/>
      <c r="E89" s="3"/>
      <c r="F89" s="9"/>
      <c r="G89" s="9"/>
      <c r="H89" s="9"/>
      <c r="I89" s="3"/>
      <c r="J89" s="9"/>
    </row>
    <row r="91" spans="1:10" ht="24" customHeight="1">
      <c r="H91" s="9"/>
      <c r="I91" s="9"/>
      <c r="J91" s="9"/>
    </row>
    <row r="92" spans="1:10" ht="24" customHeight="1">
      <c r="H92" s="9"/>
      <c r="I92" s="9"/>
      <c r="J92" s="9"/>
    </row>
    <row r="93" spans="1:10" ht="24" customHeight="1">
      <c r="D93" s="9"/>
      <c r="E93" s="5"/>
      <c r="F93" s="9"/>
      <c r="G93" s="9"/>
      <c r="H93" s="9"/>
      <c r="I93" s="5"/>
      <c r="J93" s="9"/>
    </row>
    <row r="94" spans="1:10" ht="24" customHeight="1">
      <c r="G94" s="1"/>
      <c r="H94" s="9"/>
      <c r="I94" s="5"/>
      <c r="J94" s="9"/>
    </row>
    <row r="95" spans="1:10" ht="24" customHeight="1">
      <c r="H95" s="9"/>
      <c r="I95" s="5"/>
      <c r="J95" s="9"/>
    </row>
    <row r="97" spans="7:7" ht="24" customHeight="1">
      <c r="G97" s="9"/>
    </row>
    <row r="99" spans="7:7" ht="24" customHeight="1">
      <c r="G99" s="9"/>
    </row>
  </sheetData>
  <mergeCells count="16">
    <mergeCell ref="H6:J6"/>
    <mergeCell ref="A1:J1"/>
    <mergeCell ref="A2:J2"/>
    <mergeCell ref="A3:J3"/>
    <mergeCell ref="A4:J4"/>
    <mergeCell ref="D6:F6"/>
    <mergeCell ref="C48:E48"/>
    <mergeCell ref="C7:E7"/>
    <mergeCell ref="G7:I7"/>
    <mergeCell ref="G48:I48"/>
    <mergeCell ref="H47:J47"/>
    <mergeCell ref="A42:J42"/>
    <mergeCell ref="A43:J43"/>
    <mergeCell ref="D47:F47"/>
    <mergeCell ref="A45:J45"/>
    <mergeCell ref="A44:J44"/>
  </mergeCells>
  <phoneticPr fontId="7" type="noConversion"/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  <ignoredErrors>
    <ignoredError sqref="D10:J10" numberStoredAsText="1"/>
    <ignoredError sqref="G51 I51 E51" numberStoredAsText="1" unlockedFormula="1"/>
    <ignoredError sqref="D50:J50 D51 F51 J51 H5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313"/>
  <sheetViews>
    <sheetView topLeftCell="A6" zoomScaleNormal="100" zoomScaleSheetLayoutView="70" workbookViewId="0">
      <selection activeCell="D11" sqref="D11"/>
    </sheetView>
  </sheetViews>
  <sheetFormatPr defaultColWidth="9.26953125" defaultRowHeight="24" customHeight="1"/>
  <cols>
    <col min="1" max="1" width="55.7265625" style="1" customWidth="1"/>
    <col min="2" max="2" width="11.5429687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8" customWidth="1"/>
    <col min="9" max="9" width="1.54296875" style="10" customWidth="1"/>
    <col min="10" max="10" width="13.54296875" style="94" customWidth="1"/>
    <col min="11" max="11" width="11.26953125" style="1" bestFit="1" customWidth="1"/>
    <col min="12" max="12" width="9.26953125" style="1"/>
    <col min="13" max="13" width="26" style="1" customWidth="1"/>
    <col min="14" max="14" width="9.26953125" style="1"/>
    <col min="15" max="15" width="15.453125" style="3" customWidth="1"/>
    <col min="16" max="16" width="9.26953125" style="1"/>
    <col min="17" max="17" width="19.453125" style="3" customWidth="1"/>
    <col min="18" max="16384" width="9.26953125" style="1"/>
  </cols>
  <sheetData>
    <row r="1" spans="1:17" s="119" customFormat="1" ht="2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O1" s="249"/>
      <c r="Q1" s="249"/>
    </row>
    <row r="2" spans="1:17" s="119" customFormat="1" ht="24" customHeight="1">
      <c r="A2" s="279" t="s">
        <v>29</v>
      </c>
      <c r="B2" s="279"/>
      <c r="C2" s="279"/>
      <c r="D2" s="279"/>
      <c r="E2" s="279"/>
      <c r="F2" s="279"/>
      <c r="G2" s="279"/>
      <c r="H2" s="279"/>
      <c r="I2" s="279"/>
      <c r="J2" s="279"/>
      <c r="O2" s="249"/>
      <c r="Q2" s="249"/>
    </row>
    <row r="3" spans="1:17" s="119" customFormat="1" ht="24" customHeight="1">
      <c r="A3" s="273" t="s">
        <v>226</v>
      </c>
      <c r="B3" s="273"/>
      <c r="C3" s="273"/>
      <c r="D3" s="273"/>
      <c r="E3" s="273"/>
      <c r="F3" s="273"/>
      <c r="G3" s="273"/>
      <c r="H3" s="273"/>
      <c r="I3" s="273"/>
      <c r="J3" s="273"/>
      <c r="O3" s="249"/>
      <c r="Q3" s="249"/>
    </row>
    <row r="4" spans="1:17" s="119" customFormat="1" ht="24" customHeight="1">
      <c r="A4" s="271" t="s">
        <v>128</v>
      </c>
      <c r="B4" s="271"/>
      <c r="C4" s="271"/>
      <c r="D4" s="271"/>
      <c r="E4" s="271"/>
      <c r="F4" s="271"/>
      <c r="G4" s="271"/>
      <c r="H4" s="271"/>
      <c r="I4" s="271"/>
      <c r="J4" s="271"/>
      <c r="O4" s="249"/>
      <c r="Q4" s="249"/>
    </row>
    <row r="5" spans="1:17" s="10" customFormat="1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  <c r="O5" s="32"/>
      <c r="Q5" s="32"/>
    </row>
    <row r="6" spans="1:17" s="10" customFormat="1" ht="9" customHeight="1">
      <c r="A6" s="247"/>
      <c r="B6" s="247"/>
      <c r="C6" s="247"/>
      <c r="D6" s="247"/>
      <c r="E6" s="247"/>
      <c r="F6" s="247"/>
      <c r="G6" s="247"/>
      <c r="H6" s="95"/>
      <c r="I6" s="247"/>
      <c r="O6" s="32"/>
      <c r="Q6" s="32"/>
    </row>
    <row r="7" spans="1:17" s="10" customFormat="1" ht="24" customHeight="1">
      <c r="A7" s="247"/>
      <c r="B7" s="246" t="s">
        <v>51</v>
      </c>
      <c r="C7" s="247"/>
      <c r="D7" s="278" t="s">
        <v>1</v>
      </c>
      <c r="E7" s="278"/>
      <c r="F7" s="278"/>
      <c r="G7" s="82"/>
      <c r="H7" s="96" t="s">
        <v>2</v>
      </c>
      <c r="I7" s="83"/>
      <c r="J7" s="83"/>
      <c r="O7" s="32"/>
      <c r="Q7" s="32"/>
    </row>
    <row r="8" spans="1:17" ht="24" customHeight="1">
      <c r="D8" s="278" t="s">
        <v>129</v>
      </c>
      <c r="E8" s="278"/>
      <c r="F8" s="278"/>
      <c r="G8" s="37"/>
      <c r="H8" s="278" t="s">
        <v>129</v>
      </c>
      <c r="I8" s="278"/>
      <c r="J8" s="278"/>
    </row>
    <row r="9" spans="1:17" ht="24" customHeight="1">
      <c r="D9" s="245" t="s">
        <v>130</v>
      </c>
      <c r="E9" s="245"/>
      <c r="F9" s="245" t="s">
        <v>130</v>
      </c>
      <c r="G9" s="37"/>
      <c r="H9" s="245" t="s">
        <v>130</v>
      </c>
      <c r="I9" s="245"/>
      <c r="J9" s="245" t="s">
        <v>130</v>
      </c>
    </row>
    <row r="10" spans="1:17" ht="24" customHeight="1">
      <c r="D10" s="257" t="s">
        <v>228</v>
      </c>
      <c r="E10" s="216"/>
      <c r="F10" s="257" t="s">
        <v>228</v>
      </c>
      <c r="G10" s="217"/>
      <c r="H10" s="257" t="s">
        <v>228</v>
      </c>
      <c r="I10" s="216"/>
      <c r="J10" s="257" t="s">
        <v>228</v>
      </c>
    </row>
    <row r="11" spans="1:17" ht="24" customHeight="1">
      <c r="D11" s="17" t="s">
        <v>185</v>
      </c>
      <c r="F11" s="38">
        <v>2563</v>
      </c>
      <c r="G11" s="37"/>
      <c r="H11" s="17" t="s">
        <v>185</v>
      </c>
      <c r="I11" s="1"/>
      <c r="J11" s="38">
        <v>2563</v>
      </c>
    </row>
    <row r="12" spans="1:17" ht="24" customHeight="1">
      <c r="A12" s="1" t="s">
        <v>30</v>
      </c>
      <c r="D12" s="97"/>
      <c r="E12" s="18"/>
      <c r="F12" s="97"/>
      <c r="G12" s="21"/>
      <c r="H12" s="98"/>
      <c r="I12" s="18"/>
      <c r="J12" s="98"/>
    </row>
    <row r="13" spans="1:17" ht="24" customHeight="1">
      <c r="A13" s="24" t="s">
        <v>31</v>
      </c>
      <c r="B13" s="156"/>
      <c r="C13" s="24"/>
      <c r="D13" s="3">
        <v>1676162</v>
      </c>
      <c r="E13" s="73"/>
      <c r="F13" s="3">
        <v>1528618</v>
      </c>
      <c r="G13" s="73"/>
      <c r="H13" s="43">
        <v>1645380</v>
      </c>
      <c r="I13" s="99"/>
      <c r="J13" s="43">
        <v>1590154</v>
      </c>
    </row>
    <row r="14" spans="1:17" ht="24" customHeight="1">
      <c r="A14" s="24" t="s">
        <v>32</v>
      </c>
      <c r="B14" s="156">
        <v>20</v>
      </c>
      <c r="C14" s="24"/>
      <c r="D14" s="3">
        <v>2597222</v>
      </c>
      <c r="E14" s="73"/>
      <c r="F14" s="3">
        <v>2615557</v>
      </c>
      <c r="G14" s="73"/>
      <c r="H14" s="43">
        <v>2561493</v>
      </c>
      <c r="I14" s="99"/>
      <c r="J14" s="43">
        <v>2502636</v>
      </c>
    </row>
    <row r="15" spans="1:17" ht="24" customHeight="1">
      <c r="A15" s="24" t="s">
        <v>77</v>
      </c>
      <c r="C15" s="24"/>
      <c r="D15" s="3">
        <v>274334</v>
      </c>
      <c r="E15" s="73"/>
      <c r="F15" s="3">
        <v>249149</v>
      </c>
      <c r="G15" s="73"/>
      <c r="H15" s="43">
        <v>75321</v>
      </c>
      <c r="I15" s="99"/>
      <c r="J15" s="43">
        <v>82344</v>
      </c>
    </row>
    <row r="16" spans="1:17" ht="24" customHeight="1">
      <c r="A16" s="24" t="s">
        <v>33</v>
      </c>
      <c r="C16" s="24"/>
      <c r="D16" s="3"/>
      <c r="E16" s="73"/>
      <c r="F16" s="219"/>
      <c r="G16" s="99"/>
      <c r="H16" s="43"/>
      <c r="I16" s="73"/>
      <c r="J16" s="221"/>
    </row>
    <row r="17" spans="1:17" ht="24" customHeight="1">
      <c r="A17" s="26" t="s">
        <v>34</v>
      </c>
      <c r="C17" s="26"/>
      <c r="D17" s="3">
        <v>380583</v>
      </c>
      <c r="E17" s="73"/>
      <c r="F17" s="3">
        <v>313915</v>
      </c>
      <c r="G17" s="99"/>
      <c r="H17" s="43">
        <v>380583</v>
      </c>
      <c r="I17" s="73"/>
      <c r="J17" s="43">
        <v>313915</v>
      </c>
    </row>
    <row r="18" spans="1:17" ht="24" customHeight="1">
      <c r="A18" s="26" t="s">
        <v>220</v>
      </c>
      <c r="B18" s="22">
        <v>26.3</v>
      </c>
      <c r="C18" s="26"/>
      <c r="D18" s="27">
        <v>0</v>
      </c>
      <c r="E18" s="73"/>
      <c r="F18" s="3">
        <v>249699</v>
      </c>
      <c r="G18" s="99"/>
      <c r="H18" s="27">
        <v>0</v>
      </c>
      <c r="I18" s="73"/>
      <c r="J18" s="43">
        <v>249699</v>
      </c>
      <c r="O18" s="1"/>
      <c r="Q18" s="1"/>
    </row>
    <row r="19" spans="1:17" ht="24" customHeight="1">
      <c r="A19" s="26" t="s">
        <v>87</v>
      </c>
      <c r="C19" s="26"/>
      <c r="D19" s="3">
        <v>49197</v>
      </c>
      <c r="E19" s="73"/>
      <c r="F19" s="3">
        <v>61156</v>
      </c>
      <c r="G19" s="99"/>
      <c r="H19" s="27">
        <v>0</v>
      </c>
      <c r="I19" s="73"/>
      <c r="J19" s="43">
        <v>187</v>
      </c>
    </row>
    <row r="20" spans="1:17" ht="24" customHeight="1">
      <c r="A20" s="26" t="s">
        <v>199</v>
      </c>
      <c r="C20" s="26"/>
      <c r="D20" s="3">
        <v>173514</v>
      </c>
      <c r="E20" s="73"/>
      <c r="F20" s="233">
        <v>122460</v>
      </c>
      <c r="G20" s="99"/>
      <c r="H20" s="43">
        <v>168337</v>
      </c>
      <c r="I20" s="43"/>
      <c r="J20" s="27">
        <v>0</v>
      </c>
      <c r="K20" s="78"/>
    </row>
    <row r="21" spans="1:17" ht="24" customHeight="1">
      <c r="A21" s="26" t="s">
        <v>106</v>
      </c>
      <c r="C21" s="26"/>
      <c r="D21" s="27">
        <v>0</v>
      </c>
      <c r="E21" s="73"/>
      <c r="F21" s="27">
        <v>0</v>
      </c>
      <c r="G21" s="99"/>
      <c r="H21" s="43">
        <v>112200</v>
      </c>
      <c r="I21" s="43"/>
      <c r="J21" s="43">
        <v>104000</v>
      </c>
    </row>
    <row r="22" spans="1:17" ht="24" customHeight="1">
      <c r="A22" s="26" t="s">
        <v>183</v>
      </c>
      <c r="C22" s="26"/>
      <c r="D22" s="3">
        <v>60387</v>
      </c>
      <c r="E22" s="3"/>
      <c r="F22" s="3">
        <v>116363</v>
      </c>
      <c r="G22" s="99"/>
      <c r="H22" s="43">
        <v>30487</v>
      </c>
      <c r="I22" s="73"/>
      <c r="J22" s="43">
        <v>29338</v>
      </c>
    </row>
    <row r="23" spans="1:17" ht="24" customHeight="1">
      <c r="A23" s="29" t="s">
        <v>84</v>
      </c>
      <c r="C23" s="24"/>
      <c r="D23" s="100">
        <f>SUM(D17:D22)</f>
        <v>663681</v>
      </c>
      <c r="E23" s="73"/>
      <c r="F23" s="100">
        <f>SUM(F17:F22)</f>
        <v>863593</v>
      </c>
      <c r="G23" s="99"/>
      <c r="H23" s="100">
        <f>SUM(H17:H22)</f>
        <v>691607</v>
      </c>
      <c r="I23" s="73"/>
      <c r="J23" s="100">
        <f>SUM(J17:J22)</f>
        <v>697139</v>
      </c>
    </row>
    <row r="24" spans="1:17" ht="24" customHeight="1">
      <c r="A24" s="26" t="s">
        <v>35</v>
      </c>
      <c r="D24" s="100">
        <f>SUM(D13:D15,D23)</f>
        <v>5211399</v>
      </c>
      <c r="E24" s="43"/>
      <c r="F24" s="100">
        <f>SUM(F13:F15,F23)</f>
        <v>5256917</v>
      </c>
      <c r="G24" s="43"/>
      <c r="H24" s="100">
        <f>SUM(H13:H15,H23)</f>
        <v>4973801</v>
      </c>
      <c r="I24" s="73"/>
      <c r="J24" s="100">
        <f>SUM(J13:J15,J23)</f>
        <v>4872273</v>
      </c>
      <c r="K24" s="78"/>
      <c r="L24" s="78"/>
    </row>
    <row r="25" spans="1:17" ht="24" customHeight="1">
      <c r="A25" s="26"/>
      <c r="D25" s="43"/>
      <c r="E25" s="43"/>
      <c r="F25" s="43"/>
      <c r="G25" s="43"/>
      <c r="H25" s="43"/>
      <c r="I25" s="73"/>
      <c r="J25" s="43"/>
    </row>
    <row r="26" spans="1:17" ht="24" customHeight="1">
      <c r="A26" s="1" t="s">
        <v>36</v>
      </c>
      <c r="D26" s="5"/>
      <c r="E26" s="43"/>
      <c r="G26" s="15"/>
      <c r="H26" s="15"/>
      <c r="I26" s="89"/>
      <c r="J26" s="15"/>
    </row>
    <row r="27" spans="1:17" ht="24" customHeight="1">
      <c r="A27" s="24" t="s">
        <v>37</v>
      </c>
      <c r="C27" s="24"/>
      <c r="D27" s="3">
        <v>1910493</v>
      </c>
      <c r="E27" s="32"/>
      <c r="F27" s="3">
        <v>2023582</v>
      </c>
      <c r="G27" s="32"/>
      <c r="H27" s="43">
        <v>1699062</v>
      </c>
      <c r="I27" s="32"/>
      <c r="J27" s="43">
        <v>1781504</v>
      </c>
    </row>
    <row r="28" spans="1:17" ht="24" customHeight="1">
      <c r="A28" s="24" t="s">
        <v>61</v>
      </c>
      <c r="B28" s="22">
        <v>21</v>
      </c>
      <c r="C28" s="24"/>
      <c r="D28" s="3">
        <v>40522</v>
      </c>
      <c r="E28" s="32"/>
      <c r="F28" s="3">
        <v>32456</v>
      </c>
      <c r="G28" s="32"/>
      <c r="H28" s="43">
        <v>28882</v>
      </c>
      <c r="I28" s="32"/>
      <c r="J28" s="43">
        <v>21165.227019999998</v>
      </c>
    </row>
    <row r="29" spans="1:17" ht="24" customHeight="1">
      <c r="A29" s="24" t="s">
        <v>149</v>
      </c>
      <c r="C29" s="26"/>
      <c r="D29" s="3"/>
      <c r="H29" s="43"/>
    </row>
    <row r="30" spans="1:17" ht="24" customHeight="1">
      <c r="A30" s="107" t="s">
        <v>187</v>
      </c>
      <c r="C30" s="26"/>
      <c r="D30" s="3">
        <v>556</v>
      </c>
      <c r="E30" s="73"/>
      <c r="F30" s="46">
        <v>435</v>
      </c>
      <c r="G30" s="99"/>
      <c r="H30" s="43">
        <v>614</v>
      </c>
      <c r="I30" s="73"/>
      <c r="J30" s="43">
        <v>305.01941999999053</v>
      </c>
    </row>
    <row r="31" spans="1:17" ht="24" customHeight="1">
      <c r="A31" s="26" t="s">
        <v>38</v>
      </c>
      <c r="C31" s="24"/>
      <c r="D31" s="100">
        <f>SUM(D27:D30)</f>
        <v>1951571</v>
      </c>
      <c r="E31" s="73"/>
      <c r="F31" s="100">
        <f>SUM(F27:F30)</f>
        <v>2056473</v>
      </c>
      <c r="G31" s="101"/>
      <c r="H31" s="100">
        <f>SUM(H27:H30)</f>
        <v>1728558</v>
      </c>
      <c r="I31" s="73"/>
      <c r="J31" s="100">
        <f>SUM(J27:J30)</f>
        <v>1802974.2464400001</v>
      </c>
      <c r="K31" s="78"/>
      <c r="L31" s="78"/>
    </row>
    <row r="32" spans="1:17" ht="24" customHeight="1">
      <c r="A32" s="26"/>
      <c r="C32" s="24"/>
      <c r="D32" s="73"/>
      <c r="E32" s="73"/>
      <c r="F32" s="73"/>
      <c r="G32" s="101"/>
      <c r="H32" s="73"/>
      <c r="I32" s="73"/>
      <c r="J32" s="73"/>
    </row>
    <row r="33" spans="1:17" ht="24" customHeight="1">
      <c r="A33" s="1" t="s">
        <v>57</v>
      </c>
      <c r="C33" s="24"/>
      <c r="D33" s="3">
        <v>425489</v>
      </c>
      <c r="E33" s="73"/>
      <c r="F33" s="3">
        <v>515243</v>
      </c>
      <c r="G33" s="43"/>
      <c r="H33" s="43">
        <v>446609</v>
      </c>
      <c r="I33" s="43"/>
      <c r="J33" s="43">
        <v>506161</v>
      </c>
    </row>
    <row r="34" spans="1:17" ht="24.75" customHeight="1">
      <c r="A34" s="1" t="s">
        <v>155</v>
      </c>
      <c r="C34" s="24"/>
      <c r="D34" s="3">
        <v>1779797</v>
      </c>
      <c r="E34" s="28"/>
      <c r="F34" s="3">
        <v>1344950</v>
      </c>
      <c r="G34" s="32"/>
      <c r="H34" s="43">
        <v>1647345</v>
      </c>
      <c r="I34" s="32"/>
      <c r="J34" s="43">
        <v>1055132</v>
      </c>
    </row>
    <row r="35" spans="1:17" ht="24" customHeight="1">
      <c r="A35" s="1" t="s">
        <v>194</v>
      </c>
      <c r="C35" s="24"/>
      <c r="D35" s="223">
        <v>0</v>
      </c>
      <c r="E35" s="73"/>
      <c r="F35" s="46">
        <v>7326</v>
      </c>
      <c r="G35" s="101"/>
      <c r="H35" s="223">
        <v>0</v>
      </c>
      <c r="I35" s="43"/>
      <c r="J35" s="223">
        <v>0</v>
      </c>
    </row>
    <row r="36" spans="1:17" ht="24" customHeight="1">
      <c r="A36" s="1" t="s">
        <v>95</v>
      </c>
      <c r="D36" s="255">
        <f>D24-SUM(D31:D35)</f>
        <v>1054542</v>
      </c>
      <c r="E36" s="43"/>
      <c r="F36" s="43">
        <f>F24-SUM(F31:F35)</f>
        <v>1332925</v>
      </c>
      <c r="G36" s="43"/>
      <c r="H36" s="255">
        <f>H24-SUM(H31:H35)</f>
        <v>1151289</v>
      </c>
      <c r="I36" s="43"/>
      <c r="J36" s="43">
        <f>J24-SUM(J31:J35)</f>
        <v>1508005.7535600001</v>
      </c>
      <c r="K36" s="78"/>
      <c r="L36" s="78"/>
    </row>
    <row r="37" spans="1:17" ht="24" customHeight="1">
      <c r="A37" s="1" t="s">
        <v>96</v>
      </c>
      <c r="B37" s="156">
        <v>22</v>
      </c>
      <c r="D37" s="3">
        <v>218907</v>
      </c>
      <c r="E37" s="43"/>
      <c r="F37" s="3">
        <v>297411</v>
      </c>
      <c r="G37" s="221"/>
      <c r="H37" s="43">
        <v>207676</v>
      </c>
      <c r="I37" s="43"/>
      <c r="J37" s="43">
        <v>277188</v>
      </c>
    </row>
    <row r="38" spans="1:17" ht="24" customHeight="1" thickBot="1">
      <c r="A38" s="34" t="s">
        <v>166</v>
      </c>
      <c r="B38" s="246"/>
      <c r="C38" s="34"/>
      <c r="D38" s="102">
        <f>D36-D37</f>
        <v>835635</v>
      </c>
      <c r="E38" s="43"/>
      <c r="F38" s="102">
        <f>F36-F37</f>
        <v>1035514</v>
      </c>
      <c r="G38" s="43"/>
      <c r="H38" s="102">
        <f>H36-H37</f>
        <v>943613</v>
      </c>
      <c r="I38" s="43"/>
      <c r="J38" s="102">
        <f>J36-J37</f>
        <v>1230817.7535600001</v>
      </c>
      <c r="K38" s="78"/>
      <c r="L38" s="78"/>
    </row>
    <row r="39" spans="1:17" ht="24" customHeight="1" thickTop="1">
      <c r="A39" s="26"/>
      <c r="D39" s="43"/>
      <c r="E39" s="43"/>
      <c r="F39" s="43"/>
      <c r="G39" s="43"/>
      <c r="H39" s="43"/>
      <c r="I39" s="73"/>
      <c r="J39" s="43"/>
    </row>
    <row r="40" spans="1:17" ht="24" customHeight="1">
      <c r="A40" s="26"/>
      <c r="D40" s="43"/>
      <c r="E40" s="43"/>
      <c r="F40" s="43"/>
      <c r="G40" s="43"/>
      <c r="H40" s="43"/>
      <c r="I40" s="73"/>
      <c r="J40" s="43"/>
    </row>
    <row r="41" spans="1:17" ht="24" customHeight="1">
      <c r="A41" s="26"/>
      <c r="D41" s="172"/>
      <c r="E41" s="43"/>
      <c r="F41" s="43"/>
      <c r="G41" s="43"/>
      <c r="H41" s="43"/>
      <c r="I41" s="73"/>
      <c r="J41" s="43"/>
    </row>
    <row r="42" spans="1:17" ht="24" customHeight="1">
      <c r="A42" s="26"/>
      <c r="D42" s="43"/>
      <c r="E42" s="43"/>
      <c r="F42" s="43"/>
      <c r="G42" s="43"/>
      <c r="H42" s="43"/>
      <c r="I42" s="73"/>
      <c r="J42" s="43"/>
    </row>
    <row r="43" spans="1:17" s="119" customFormat="1" ht="24" customHeight="1">
      <c r="A43" s="279" t="s">
        <v>0</v>
      </c>
      <c r="B43" s="279"/>
      <c r="C43" s="279"/>
      <c r="D43" s="279"/>
      <c r="E43" s="279"/>
      <c r="F43" s="279"/>
      <c r="G43" s="279"/>
      <c r="H43" s="279"/>
      <c r="I43" s="279"/>
      <c r="J43" s="279"/>
      <c r="L43" s="1"/>
      <c r="M43" s="1"/>
      <c r="N43" s="1"/>
      <c r="O43" s="3"/>
      <c r="P43" s="1"/>
      <c r="Q43" s="3"/>
    </row>
    <row r="44" spans="1:17" s="119" customFormat="1" ht="24" customHeight="1">
      <c r="A44" s="279" t="s">
        <v>123</v>
      </c>
      <c r="B44" s="279"/>
      <c r="C44" s="279"/>
      <c r="D44" s="279"/>
      <c r="E44" s="279"/>
      <c r="F44" s="279"/>
      <c r="G44" s="279"/>
      <c r="H44" s="279"/>
      <c r="I44" s="279"/>
      <c r="J44" s="279"/>
      <c r="O44" s="249"/>
      <c r="Q44" s="249"/>
    </row>
    <row r="45" spans="1:17" s="119" customFormat="1" ht="24" customHeight="1">
      <c r="A45" s="273" t="str">
        <f>A3</f>
        <v>สำหรับงวดสามเดือนสิ้นสุดวันที่ 30 พฤศจิกายน 2564</v>
      </c>
      <c r="B45" s="273"/>
      <c r="C45" s="273"/>
      <c r="D45" s="273"/>
      <c r="E45" s="273"/>
      <c r="F45" s="273"/>
      <c r="G45" s="273"/>
      <c r="H45" s="273"/>
      <c r="I45" s="273"/>
      <c r="J45" s="273"/>
      <c r="O45" s="249"/>
      <c r="Q45" s="249"/>
    </row>
    <row r="46" spans="1:17" s="119" customFormat="1" ht="24" customHeight="1">
      <c r="A46" s="271" t="s">
        <v>128</v>
      </c>
      <c r="B46" s="271"/>
      <c r="C46" s="271"/>
      <c r="D46" s="271"/>
      <c r="E46" s="271"/>
      <c r="F46" s="271"/>
      <c r="G46" s="271"/>
      <c r="H46" s="271"/>
      <c r="I46" s="271"/>
      <c r="J46" s="271"/>
      <c r="O46" s="249"/>
      <c r="Q46" s="249"/>
    </row>
    <row r="47" spans="1:17" s="10" customFormat="1" ht="24" customHeight="1">
      <c r="A47" s="277" t="s">
        <v>93</v>
      </c>
      <c r="B47" s="277"/>
      <c r="C47" s="277"/>
      <c r="D47" s="277"/>
      <c r="E47" s="277"/>
      <c r="F47" s="277"/>
      <c r="G47" s="277"/>
      <c r="H47" s="277"/>
      <c r="I47" s="277"/>
      <c r="J47" s="277"/>
      <c r="L47" s="119"/>
      <c r="M47" s="119"/>
      <c r="N47" s="119"/>
      <c r="O47" s="249"/>
      <c r="P47" s="119"/>
      <c r="Q47" s="249"/>
    </row>
    <row r="48" spans="1:17" s="10" customFormat="1" ht="9" customHeight="1">
      <c r="A48" s="247"/>
      <c r="B48" s="247"/>
      <c r="C48" s="247"/>
      <c r="D48" s="247"/>
      <c r="E48" s="247"/>
      <c r="F48" s="247"/>
      <c r="G48" s="247"/>
      <c r="H48" s="95"/>
      <c r="I48" s="247"/>
      <c r="O48" s="32"/>
      <c r="Q48" s="32"/>
    </row>
    <row r="49" spans="1:17" s="10" customFormat="1" ht="24" customHeight="1">
      <c r="A49" s="247"/>
      <c r="B49" s="246" t="s">
        <v>51</v>
      </c>
      <c r="C49" s="247"/>
      <c r="D49" s="278" t="s">
        <v>1</v>
      </c>
      <c r="E49" s="278"/>
      <c r="F49" s="278"/>
      <c r="G49" s="82"/>
      <c r="H49" s="96" t="s">
        <v>2</v>
      </c>
      <c r="I49" s="83"/>
      <c r="J49" s="83"/>
      <c r="O49" s="32"/>
      <c r="Q49" s="32"/>
    </row>
    <row r="50" spans="1:17" ht="24" customHeight="1">
      <c r="D50" s="278" t="str">
        <f>D8</f>
        <v>สำหรับงวดสามเดือนสิ้นสุด</v>
      </c>
      <c r="E50" s="278"/>
      <c r="F50" s="278"/>
      <c r="G50" s="37"/>
      <c r="H50" s="278" t="str">
        <f>H8</f>
        <v>สำหรับงวดสามเดือนสิ้นสุด</v>
      </c>
      <c r="I50" s="278"/>
      <c r="J50" s="278"/>
      <c r="L50" s="10"/>
      <c r="M50" s="10"/>
      <c r="N50" s="10"/>
      <c r="O50" s="32"/>
      <c r="P50" s="10"/>
      <c r="Q50" s="32"/>
    </row>
    <row r="51" spans="1:17" ht="24" customHeight="1">
      <c r="D51" s="245" t="s">
        <v>130</v>
      </c>
      <c r="E51" s="245"/>
      <c r="F51" s="245" t="s">
        <v>130</v>
      </c>
      <c r="G51" s="37"/>
      <c r="H51" s="245" t="s">
        <v>130</v>
      </c>
      <c r="I51" s="245"/>
      <c r="J51" s="245" t="s">
        <v>130</v>
      </c>
    </row>
    <row r="52" spans="1:17" ht="24" customHeight="1">
      <c r="D52" s="257" t="str">
        <f>D10</f>
        <v>30 พฤศจิกายน</v>
      </c>
      <c r="E52" s="216"/>
      <c r="F52" s="257" t="str">
        <f>F10</f>
        <v>30 พฤศจิกายน</v>
      </c>
      <c r="G52" s="217"/>
      <c r="H52" s="257" t="str">
        <f>H10</f>
        <v>30 พฤศจิกายน</v>
      </c>
      <c r="I52" s="216"/>
      <c r="J52" s="257" t="str">
        <f>J10</f>
        <v>30 พฤศจิกายน</v>
      </c>
    </row>
    <row r="53" spans="1:17" ht="24" customHeight="1">
      <c r="D53" s="257" t="str">
        <f>D11</f>
        <v>2564</v>
      </c>
      <c r="F53" s="257">
        <f>F11</f>
        <v>2563</v>
      </c>
      <c r="G53" s="37"/>
      <c r="H53" s="257" t="str">
        <f>H11</f>
        <v>2564</v>
      </c>
      <c r="I53" s="1"/>
      <c r="J53" s="257">
        <f>J11</f>
        <v>2563</v>
      </c>
    </row>
    <row r="54" spans="1:17" ht="24" customHeight="1">
      <c r="A54" s="177" t="s">
        <v>237</v>
      </c>
      <c r="B54" s="246"/>
      <c r="C54" s="34"/>
      <c r="D54" s="73"/>
      <c r="E54" s="89"/>
      <c r="F54" s="73"/>
      <c r="G54" s="43"/>
      <c r="H54" s="73"/>
      <c r="I54" s="89"/>
      <c r="J54" s="73"/>
    </row>
    <row r="55" spans="1:17" ht="24" customHeight="1">
      <c r="A55" s="24" t="s">
        <v>83</v>
      </c>
      <c r="B55" s="246"/>
      <c r="C55" s="34"/>
      <c r="D55" s="73">
        <f>D38-D56</f>
        <v>814963</v>
      </c>
      <c r="E55" s="89"/>
      <c r="F55" s="73">
        <f>F38-F56</f>
        <v>1009454</v>
      </c>
      <c r="G55" s="43"/>
      <c r="H55" s="73">
        <f>H38-H56</f>
        <v>943613</v>
      </c>
      <c r="I55" s="89"/>
      <c r="J55" s="73">
        <f>J38-J56</f>
        <v>1230817.7535600001</v>
      </c>
    </row>
    <row r="56" spans="1:17" ht="24" customHeight="1">
      <c r="A56" s="24" t="s">
        <v>64</v>
      </c>
      <c r="B56" s="246"/>
      <c r="C56" s="34"/>
      <c r="D56" s="3">
        <v>20672</v>
      </c>
      <c r="E56" s="89"/>
      <c r="F56" s="3">
        <v>26060</v>
      </c>
      <c r="G56" s="43"/>
      <c r="H56" s="223">
        <v>0</v>
      </c>
      <c r="I56" s="73"/>
      <c r="J56" s="223">
        <v>0</v>
      </c>
    </row>
    <row r="57" spans="1:17" ht="24" customHeight="1" thickBot="1">
      <c r="A57" s="34"/>
      <c r="B57" s="90"/>
      <c r="C57" s="85"/>
      <c r="D57" s="36">
        <f>D38</f>
        <v>835635</v>
      </c>
      <c r="E57" s="73"/>
      <c r="F57" s="36">
        <f>SUM(F55:F56)</f>
        <v>1035514</v>
      </c>
      <c r="G57" s="89"/>
      <c r="H57" s="36">
        <f>SUM(H55:H56)</f>
        <v>943613</v>
      </c>
      <c r="I57" s="73"/>
      <c r="J57" s="36">
        <f>SUM(J55:J56)</f>
        <v>1230817.7535600001</v>
      </c>
      <c r="K57" s="78"/>
      <c r="L57" s="78"/>
    </row>
    <row r="58" spans="1:17" ht="24" customHeight="1" thickTop="1">
      <c r="A58" s="26"/>
      <c r="D58" s="43"/>
      <c r="E58" s="43"/>
      <c r="F58" s="43"/>
      <c r="G58" s="43"/>
      <c r="H58" s="43"/>
      <c r="I58" s="73"/>
      <c r="J58" s="43"/>
    </row>
    <row r="59" spans="1:17" ht="24" customHeight="1">
      <c r="A59" s="34" t="s">
        <v>97</v>
      </c>
      <c r="B59" s="246"/>
      <c r="C59" s="246" t="s">
        <v>100</v>
      </c>
      <c r="D59" s="103">
        <f>D55/D60*1000</f>
        <v>3.259852</v>
      </c>
      <c r="E59" s="104"/>
      <c r="F59" s="103">
        <f>F55/F60*1000</f>
        <v>4.0378159999999994</v>
      </c>
      <c r="G59" s="85"/>
      <c r="H59" s="103">
        <f>H55/H60*1000</f>
        <v>3.7744520000000001</v>
      </c>
      <c r="I59" s="104"/>
      <c r="J59" s="103">
        <f>J55/J60*1000</f>
        <v>4.9232710142400009</v>
      </c>
      <c r="K59" s="118"/>
      <c r="L59" s="118"/>
    </row>
    <row r="60" spans="1:17" ht="24" customHeight="1">
      <c r="A60" s="177" t="s">
        <v>154</v>
      </c>
      <c r="B60" s="246"/>
      <c r="C60" s="246" t="s">
        <v>39</v>
      </c>
      <c r="D60" s="4">
        <v>250000000</v>
      </c>
      <c r="E60" s="11"/>
      <c r="F60" s="4">
        <v>250000000</v>
      </c>
      <c r="G60" s="85"/>
      <c r="H60" s="4">
        <v>250000000</v>
      </c>
      <c r="I60" s="11"/>
      <c r="J60" s="4">
        <v>250000000</v>
      </c>
    </row>
    <row r="61" spans="1:17" ht="24" customHeight="1">
      <c r="A61" s="177"/>
      <c r="B61" s="246"/>
      <c r="C61" s="246"/>
      <c r="D61" s="4"/>
      <c r="E61" s="11"/>
      <c r="F61" s="4"/>
      <c r="G61" s="85"/>
      <c r="H61" s="4"/>
      <c r="I61" s="11"/>
      <c r="J61" s="4"/>
    </row>
    <row r="62" spans="1:17" ht="24" customHeight="1">
      <c r="A62" s="177"/>
      <c r="B62" s="246"/>
      <c r="C62" s="246"/>
      <c r="D62" s="4"/>
      <c r="E62" s="11"/>
      <c r="F62" s="4"/>
      <c r="G62" s="85"/>
      <c r="H62" s="4"/>
      <c r="I62" s="11"/>
      <c r="J62" s="4"/>
    </row>
    <row r="63" spans="1:17" ht="24" customHeight="1">
      <c r="A63" s="177"/>
      <c r="B63" s="246"/>
      <c r="C63" s="246"/>
      <c r="D63" s="4"/>
      <c r="E63" s="11"/>
      <c r="F63" s="4"/>
      <c r="G63" s="85"/>
      <c r="H63" s="4"/>
      <c r="I63" s="11"/>
      <c r="J63" s="4"/>
    </row>
    <row r="64" spans="1:17" ht="24" customHeight="1">
      <c r="A64" s="177"/>
      <c r="B64" s="246"/>
      <c r="C64" s="246"/>
      <c r="D64" s="4"/>
      <c r="E64" s="11"/>
      <c r="F64" s="4"/>
      <c r="G64" s="85"/>
      <c r="H64" s="4"/>
      <c r="I64" s="11"/>
      <c r="J64" s="4"/>
    </row>
    <row r="65" spans="1:10" ht="24" customHeight="1">
      <c r="A65" s="177"/>
      <c r="B65" s="246"/>
      <c r="C65" s="246"/>
      <c r="D65" s="4"/>
      <c r="E65" s="11"/>
      <c r="F65" s="4"/>
      <c r="G65" s="85"/>
      <c r="H65" s="4"/>
      <c r="I65" s="11"/>
      <c r="J65" s="4"/>
    </row>
    <row r="66" spans="1:10" ht="24" customHeight="1">
      <c r="A66" s="177"/>
      <c r="B66" s="246"/>
      <c r="C66" s="246"/>
      <c r="D66" s="4"/>
      <c r="E66" s="11"/>
      <c r="F66" s="4"/>
      <c r="G66" s="85"/>
      <c r="H66" s="4"/>
      <c r="I66" s="11"/>
      <c r="J66" s="4"/>
    </row>
    <row r="67" spans="1:10" ht="24" customHeight="1">
      <c r="A67" s="177"/>
      <c r="B67" s="246"/>
      <c r="C67" s="246"/>
      <c r="D67" s="4"/>
      <c r="E67" s="11"/>
      <c r="F67" s="4"/>
      <c r="G67" s="85"/>
      <c r="H67" s="4"/>
      <c r="I67" s="11"/>
      <c r="J67" s="4"/>
    </row>
    <row r="68" spans="1:10" ht="24" customHeight="1">
      <c r="A68" s="177"/>
      <c r="B68" s="246"/>
      <c r="C68" s="246"/>
      <c r="D68" s="4"/>
      <c r="E68" s="11"/>
      <c r="F68" s="4"/>
      <c r="G68" s="85"/>
      <c r="H68" s="4"/>
      <c r="I68" s="11"/>
      <c r="J68" s="4"/>
    </row>
    <row r="69" spans="1:10" ht="24" customHeight="1">
      <c r="A69" s="177"/>
      <c r="B69" s="246"/>
      <c r="C69" s="246"/>
      <c r="D69" s="4"/>
      <c r="E69" s="11"/>
      <c r="F69" s="4"/>
      <c r="G69" s="85"/>
      <c r="H69" s="4"/>
      <c r="I69" s="11"/>
      <c r="J69" s="4"/>
    </row>
    <row r="70" spans="1:10" ht="24" customHeight="1">
      <c r="A70" s="177"/>
      <c r="B70" s="246"/>
      <c r="C70" s="246"/>
      <c r="D70" s="4"/>
      <c r="E70" s="11"/>
      <c r="F70" s="4"/>
      <c r="G70" s="85"/>
      <c r="H70" s="4"/>
      <c r="I70" s="11"/>
      <c r="J70" s="4"/>
    </row>
    <row r="71" spans="1:10" ht="24" customHeight="1">
      <c r="A71" s="177"/>
      <c r="B71" s="246"/>
      <c r="C71" s="246"/>
      <c r="D71" s="4"/>
      <c r="E71" s="11"/>
      <c r="F71" s="4"/>
      <c r="G71" s="85"/>
      <c r="H71" s="4"/>
      <c r="I71" s="11"/>
      <c r="J71" s="4"/>
    </row>
    <row r="72" spans="1:10" ht="24" customHeight="1">
      <c r="A72" s="177"/>
      <c r="B72" s="246"/>
      <c r="C72" s="246"/>
      <c r="D72" s="4"/>
      <c r="E72" s="11"/>
      <c r="F72" s="4"/>
      <c r="G72" s="85"/>
      <c r="H72" s="4"/>
      <c r="I72" s="11"/>
      <c r="J72" s="4"/>
    </row>
    <row r="73" spans="1:10" ht="24" customHeight="1">
      <c r="A73" s="177"/>
      <c r="B73" s="246"/>
      <c r="C73" s="246"/>
      <c r="D73" s="4"/>
      <c r="E73" s="11"/>
      <c r="F73" s="4"/>
      <c r="G73" s="85"/>
      <c r="H73" s="4"/>
      <c r="I73" s="11"/>
      <c r="J73" s="4"/>
    </row>
    <row r="74" spans="1:10" ht="24" customHeight="1">
      <c r="A74" s="177"/>
      <c r="B74" s="246"/>
      <c r="C74" s="246"/>
      <c r="D74" s="4"/>
      <c r="E74" s="11"/>
      <c r="F74" s="4"/>
      <c r="G74" s="85"/>
      <c r="H74" s="4"/>
      <c r="I74" s="11"/>
      <c r="J74" s="4"/>
    </row>
    <row r="75" spans="1:10" ht="24" customHeight="1">
      <c r="A75" s="177"/>
      <c r="B75" s="246"/>
      <c r="C75" s="246"/>
      <c r="D75" s="4"/>
      <c r="E75" s="11"/>
      <c r="F75" s="4"/>
      <c r="G75" s="85"/>
      <c r="H75" s="4"/>
      <c r="I75" s="11"/>
      <c r="J75" s="4"/>
    </row>
    <row r="76" spans="1:10" ht="24" customHeight="1">
      <c r="A76" s="177"/>
      <c r="B76" s="246"/>
      <c r="C76" s="246"/>
      <c r="D76" s="4"/>
      <c r="E76" s="11"/>
      <c r="F76" s="4"/>
      <c r="G76" s="85"/>
      <c r="H76" s="4"/>
      <c r="I76" s="11"/>
      <c r="J76" s="4"/>
    </row>
    <row r="77" spans="1:10" ht="24" customHeight="1">
      <c r="A77" s="177"/>
      <c r="B77" s="246"/>
      <c r="C77" s="246"/>
      <c r="D77" s="4"/>
      <c r="E77" s="11"/>
      <c r="F77" s="4"/>
      <c r="G77" s="85"/>
      <c r="H77" s="4"/>
      <c r="I77" s="11"/>
      <c r="J77" s="4"/>
    </row>
    <row r="78" spans="1:10" ht="24" customHeight="1">
      <c r="A78" s="177"/>
      <c r="B78" s="246"/>
      <c r="C78" s="246"/>
      <c r="D78" s="4"/>
      <c r="E78" s="11"/>
      <c r="F78" s="4"/>
      <c r="G78" s="85"/>
      <c r="H78" s="4"/>
      <c r="I78" s="11"/>
      <c r="J78" s="4"/>
    </row>
    <row r="79" spans="1:10" ht="24" customHeight="1">
      <c r="A79" s="177"/>
      <c r="B79" s="246"/>
      <c r="C79" s="246"/>
      <c r="D79" s="4"/>
      <c r="E79" s="11"/>
      <c r="F79" s="4"/>
      <c r="G79" s="85"/>
      <c r="H79" s="4"/>
      <c r="I79" s="11"/>
      <c r="J79" s="4"/>
    </row>
    <row r="80" spans="1:10" ht="24" customHeight="1">
      <c r="A80" s="177"/>
      <c r="B80" s="246"/>
      <c r="C80" s="246"/>
      <c r="D80" s="4"/>
      <c r="E80" s="11"/>
      <c r="F80" s="4"/>
      <c r="G80" s="85"/>
      <c r="H80" s="4"/>
      <c r="I80" s="11"/>
      <c r="J80" s="4"/>
    </row>
    <row r="81" spans="1:10" ht="24" customHeight="1">
      <c r="A81" s="177"/>
      <c r="B81" s="246"/>
      <c r="C81" s="246"/>
      <c r="D81" s="4"/>
      <c r="E81" s="11"/>
      <c r="F81" s="4"/>
      <c r="G81" s="85"/>
      <c r="H81" s="4"/>
      <c r="I81" s="11"/>
      <c r="J81" s="4"/>
    </row>
    <row r="82" spans="1:10" ht="24" customHeight="1">
      <c r="A82" s="177"/>
      <c r="B82" s="246"/>
      <c r="C82" s="246"/>
      <c r="D82" s="4"/>
      <c r="E82" s="11"/>
      <c r="F82" s="4"/>
      <c r="G82" s="85"/>
      <c r="H82" s="4"/>
      <c r="I82" s="11"/>
      <c r="J82" s="4"/>
    </row>
    <row r="83" spans="1:10" ht="24" customHeight="1">
      <c r="A83" s="177"/>
      <c r="B83" s="246"/>
      <c r="C83" s="246"/>
      <c r="D83" s="4"/>
      <c r="E83" s="11"/>
      <c r="F83" s="4"/>
      <c r="G83" s="85"/>
      <c r="H83" s="4"/>
      <c r="I83" s="11"/>
      <c r="J83" s="4"/>
    </row>
    <row r="84" spans="1:10" ht="24" customHeight="1">
      <c r="A84" s="177"/>
      <c r="B84" s="254"/>
      <c r="C84" s="254"/>
      <c r="D84" s="4"/>
      <c r="E84" s="11"/>
      <c r="F84" s="4"/>
      <c r="G84" s="85"/>
      <c r="H84" s="4"/>
      <c r="I84" s="11"/>
      <c r="J84" s="4"/>
    </row>
    <row r="85" spans="1:10" ht="24" customHeight="1">
      <c r="A85" s="177"/>
      <c r="B85" s="246"/>
      <c r="C85" s="246"/>
      <c r="D85" s="4"/>
      <c r="E85" s="11"/>
      <c r="F85" s="4"/>
      <c r="G85" s="85"/>
      <c r="H85" s="4"/>
      <c r="I85" s="11"/>
      <c r="J85" s="4"/>
    </row>
    <row r="86" spans="1:10" ht="24" customHeight="1">
      <c r="A86" s="177"/>
      <c r="B86" s="246"/>
      <c r="C86" s="246"/>
      <c r="D86" s="4"/>
      <c r="E86" s="11"/>
      <c r="F86" s="4"/>
      <c r="G86" s="85"/>
      <c r="H86" s="4"/>
      <c r="I86" s="11"/>
      <c r="J86" s="4"/>
    </row>
    <row r="87" spans="1:10" ht="24" customHeight="1">
      <c r="A87" s="1" t="s">
        <v>131</v>
      </c>
      <c r="H87" s="3"/>
      <c r="I87" s="7"/>
      <c r="J87" s="8"/>
    </row>
    <row r="88" spans="1:10" ht="24" customHeight="1">
      <c r="H88" s="3"/>
      <c r="I88" s="7"/>
      <c r="J88" s="8"/>
    </row>
    <row r="89" spans="1:10" ht="24" customHeight="1">
      <c r="H89" s="3"/>
      <c r="I89" s="7"/>
      <c r="J89" s="8"/>
    </row>
    <row r="90" spans="1:10" ht="24" customHeight="1">
      <c r="H90" s="3"/>
      <c r="I90" s="7"/>
      <c r="J90" s="8"/>
    </row>
    <row r="91" spans="1:10" ht="24" customHeight="1">
      <c r="H91" s="3"/>
      <c r="I91" s="7"/>
      <c r="J91" s="8"/>
    </row>
    <row r="92" spans="1:10" ht="24" customHeight="1">
      <c r="H92" s="3"/>
      <c r="I92" s="7"/>
      <c r="J92" s="8"/>
    </row>
    <row r="93" spans="1:10" ht="24" customHeight="1">
      <c r="H93" s="3"/>
      <c r="I93" s="7"/>
      <c r="J93" s="8"/>
    </row>
    <row r="94" spans="1:10" ht="24" customHeight="1">
      <c r="H94" s="3"/>
      <c r="I94" s="7"/>
      <c r="J94" s="8"/>
    </row>
    <row r="95" spans="1:10" ht="24" customHeight="1">
      <c r="H95" s="3"/>
      <c r="I95" s="7"/>
      <c r="J95" s="8"/>
    </row>
    <row r="96" spans="1:10" ht="24" customHeight="1">
      <c r="H96" s="3"/>
      <c r="I96" s="7"/>
      <c r="J96" s="8"/>
    </row>
    <row r="97" spans="8:10" ht="24" customHeight="1">
      <c r="H97" s="3"/>
      <c r="I97" s="7"/>
      <c r="J97" s="8"/>
    </row>
    <row r="98" spans="8:10" ht="24" customHeight="1">
      <c r="H98" s="3"/>
      <c r="I98" s="7"/>
      <c r="J98" s="8"/>
    </row>
    <row r="99" spans="8:10" ht="24" customHeight="1">
      <c r="H99" s="3"/>
      <c r="I99" s="7"/>
      <c r="J99" s="8"/>
    </row>
    <row r="100" spans="8:10" ht="24" customHeight="1">
      <c r="H100" s="3"/>
      <c r="I100" s="7"/>
      <c r="J100" s="8"/>
    </row>
    <row r="101" spans="8:10" ht="24" customHeight="1">
      <c r="H101" s="3"/>
      <c r="I101" s="7"/>
      <c r="J101" s="8"/>
    </row>
    <row r="102" spans="8:10" ht="24" customHeight="1">
      <c r="H102" s="3"/>
      <c r="I102" s="7"/>
      <c r="J102" s="8"/>
    </row>
    <row r="103" spans="8:10" ht="24" customHeight="1">
      <c r="H103" s="3"/>
      <c r="I103" s="7"/>
      <c r="J103" s="8"/>
    </row>
    <row r="104" spans="8:10" ht="24" customHeight="1">
      <c r="H104" s="3"/>
      <c r="I104" s="7"/>
      <c r="J104" s="8"/>
    </row>
    <row r="105" spans="8:10" ht="24" customHeight="1">
      <c r="H105" s="3"/>
      <c r="I105" s="7"/>
      <c r="J105" s="8"/>
    </row>
    <row r="106" spans="8:10" ht="24" customHeight="1">
      <c r="H106" s="3"/>
      <c r="I106" s="7"/>
      <c r="J106" s="8"/>
    </row>
    <row r="107" spans="8:10" ht="24" customHeight="1">
      <c r="H107" s="3"/>
      <c r="I107" s="7"/>
      <c r="J107" s="8"/>
    </row>
    <row r="108" spans="8:10" ht="24" customHeight="1">
      <c r="H108" s="3"/>
      <c r="I108" s="7"/>
      <c r="J108" s="8"/>
    </row>
    <row r="109" spans="8:10" ht="24" customHeight="1">
      <c r="H109" s="3"/>
      <c r="I109" s="7"/>
      <c r="J109" s="8"/>
    </row>
    <row r="110" spans="8:10" ht="24" customHeight="1">
      <c r="H110" s="3"/>
      <c r="I110" s="7"/>
      <c r="J110" s="8"/>
    </row>
    <row r="111" spans="8:10" ht="24" customHeight="1">
      <c r="H111" s="3"/>
      <c r="I111" s="7"/>
      <c r="J111" s="8"/>
    </row>
    <row r="112" spans="8:10" ht="24" customHeight="1">
      <c r="H112" s="3"/>
      <c r="I112" s="7"/>
      <c r="J112" s="8"/>
    </row>
    <row r="113" spans="8:10" ht="24" customHeight="1">
      <c r="H113" s="3"/>
      <c r="I113" s="7"/>
      <c r="J113" s="8"/>
    </row>
    <row r="114" spans="8:10" ht="24" customHeight="1">
      <c r="H114" s="3"/>
      <c r="I114" s="7"/>
      <c r="J114" s="8"/>
    </row>
    <row r="115" spans="8:10" ht="24" customHeight="1">
      <c r="H115" s="3"/>
      <c r="I115" s="7"/>
      <c r="J115" s="8"/>
    </row>
    <row r="116" spans="8:10" ht="24" customHeight="1">
      <c r="H116" s="3"/>
      <c r="I116" s="7"/>
      <c r="J116" s="8"/>
    </row>
    <row r="117" spans="8:10" ht="24" customHeight="1">
      <c r="H117" s="3"/>
      <c r="I117" s="7"/>
      <c r="J117" s="8"/>
    </row>
    <row r="118" spans="8:10" ht="24" customHeight="1">
      <c r="H118" s="3"/>
      <c r="I118" s="7"/>
      <c r="J118" s="8"/>
    </row>
    <row r="119" spans="8:10" ht="24" customHeight="1">
      <c r="H119" s="3"/>
      <c r="I119" s="7"/>
      <c r="J119" s="8"/>
    </row>
    <row r="120" spans="8:10" ht="24" customHeight="1">
      <c r="H120" s="3"/>
      <c r="I120" s="7"/>
      <c r="J120" s="8"/>
    </row>
    <row r="121" spans="8:10" ht="24" customHeight="1">
      <c r="H121" s="3"/>
      <c r="I121" s="7"/>
      <c r="J121" s="8"/>
    </row>
    <row r="122" spans="8:10" ht="24" customHeight="1">
      <c r="H122" s="3"/>
      <c r="I122" s="7"/>
      <c r="J122" s="8"/>
    </row>
    <row r="123" spans="8:10" ht="24" customHeight="1">
      <c r="H123" s="3"/>
      <c r="I123" s="7"/>
      <c r="J123" s="8"/>
    </row>
    <row r="124" spans="8:10" ht="24" customHeight="1">
      <c r="H124" s="3"/>
      <c r="I124" s="7"/>
      <c r="J124" s="8"/>
    </row>
    <row r="125" spans="8:10" ht="24" customHeight="1">
      <c r="H125" s="3"/>
      <c r="I125" s="7"/>
      <c r="J125" s="8"/>
    </row>
    <row r="126" spans="8:10" ht="24" customHeight="1">
      <c r="H126" s="3"/>
      <c r="I126" s="7"/>
      <c r="J126" s="8"/>
    </row>
    <row r="127" spans="8:10" ht="24" customHeight="1">
      <c r="H127" s="3"/>
      <c r="I127" s="7"/>
      <c r="J127" s="8"/>
    </row>
    <row r="128" spans="8:10" ht="24" customHeight="1">
      <c r="H128" s="3"/>
      <c r="I128" s="7"/>
      <c r="J128" s="8"/>
    </row>
    <row r="129" spans="8:10" ht="24" customHeight="1">
      <c r="H129" s="3"/>
      <c r="I129" s="7"/>
      <c r="J129" s="8"/>
    </row>
    <row r="130" spans="8:10" ht="24" customHeight="1">
      <c r="H130" s="3"/>
      <c r="I130" s="7"/>
      <c r="J130" s="8"/>
    </row>
    <row r="131" spans="8:10" ht="24" customHeight="1">
      <c r="H131" s="3"/>
      <c r="I131" s="7"/>
      <c r="J131" s="8"/>
    </row>
    <row r="132" spans="8:10" ht="24" customHeight="1">
      <c r="H132" s="3"/>
      <c r="I132" s="7"/>
      <c r="J132" s="8"/>
    </row>
    <row r="133" spans="8:10" ht="24" customHeight="1">
      <c r="H133" s="3"/>
      <c r="I133" s="7"/>
      <c r="J133" s="8"/>
    </row>
    <row r="134" spans="8:10" ht="24" customHeight="1">
      <c r="H134" s="3"/>
      <c r="I134" s="7"/>
      <c r="J134" s="8"/>
    </row>
    <row r="135" spans="8:10" ht="24" customHeight="1">
      <c r="H135" s="3"/>
      <c r="I135" s="7"/>
      <c r="J135" s="8"/>
    </row>
    <row r="136" spans="8:10" ht="24" customHeight="1">
      <c r="H136" s="3"/>
      <c r="I136" s="7"/>
      <c r="J136" s="8"/>
    </row>
    <row r="137" spans="8:10" ht="24" customHeight="1">
      <c r="H137" s="3"/>
      <c r="I137" s="7"/>
      <c r="J137" s="8"/>
    </row>
    <row r="138" spans="8:10" ht="24" customHeight="1">
      <c r="H138" s="3"/>
      <c r="I138" s="7"/>
      <c r="J138" s="8"/>
    </row>
    <row r="139" spans="8:10" ht="24" customHeight="1">
      <c r="H139" s="3"/>
      <c r="I139" s="7"/>
      <c r="J139" s="8"/>
    </row>
    <row r="140" spans="8:10" ht="24" customHeight="1">
      <c r="H140" s="3"/>
      <c r="I140" s="7"/>
      <c r="J140" s="8"/>
    </row>
    <row r="141" spans="8:10" ht="24" customHeight="1">
      <c r="H141" s="3"/>
      <c r="I141" s="7"/>
      <c r="J141" s="8"/>
    </row>
    <row r="142" spans="8:10" ht="24" customHeight="1">
      <c r="H142" s="3"/>
      <c r="I142" s="7"/>
      <c r="J142" s="8"/>
    </row>
    <row r="143" spans="8:10" ht="24" customHeight="1">
      <c r="H143" s="3"/>
      <c r="I143" s="7"/>
      <c r="J143" s="8"/>
    </row>
    <row r="144" spans="8:10" ht="24" customHeight="1">
      <c r="H144" s="3"/>
      <c r="I144" s="7"/>
      <c r="J144" s="8"/>
    </row>
    <row r="145" spans="8:10" ht="24" customHeight="1">
      <c r="H145" s="3"/>
      <c r="I145" s="7"/>
      <c r="J145" s="8"/>
    </row>
    <row r="146" spans="8:10" ht="24" customHeight="1">
      <c r="H146" s="3"/>
      <c r="I146" s="7"/>
      <c r="J146" s="8"/>
    </row>
    <row r="147" spans="8:10" ht="24" customHeight="1">
      <c r="H147" s="3"/>
      <c r="I147" s="80"/>
      <c r="J147" s="8"/>
    </row>
    <row r="148" spans="8:10" ht="24" customHeight="1">
      <c r="H148" s="3"/>
      <c r="I148" s="80"/>
      <c r="J148" s="8"/>
    </row>
    <row r="149" spans="8:10" ht="24" customHeight="1">
      <c r="H149" s="3"/>
      <c r="I149" s="80"/>
      <c r="J149" s="8"/>
    </row>
    <row r="150" spans="8:10" ht="24" customHeight="1">
      <c r="H150" s="3"/>
      <c r="I150" s="80"/>
      <c r="J150" s="8"/>
    </row>
    <row r="151" spans="8:10" ht="24" customHeight="1">
      <c r="H151" s="3"/>
      <c r="I151" s="80"/>
      <c r="J151" s="8"/>
    </row>
    <row r="152" spans="8:10" ht="24" customHeight="1">
      <c r="H152" s="3"/>
      <c r="I152" s="80"/>
      <c r="J152" s="8"/>
    </row>
    <row r="153" spans="8:10" ht="24" customHeight="1">
      <c r="H153" s="3"/>
      <c r="I153" s="80"/>
      <c r="J153" s="8"/>
    </row>
    <row r="154" spans="8:10" ht="24" customHeight="1">
      <c r="H154" s="3"/>
      <c r="I154" s="80"/>
      <c r="J154" s="8"/>
    </row>
    <row r="155" spans="8:10" ht="24" customHeight="1">
      <c r="H155" s="3"/>
      <c r="I155" s="80"/>
      <c r="J155" s="8"/>
    </row>
    <row r="156" spans="8:10" ht="24" customHeight="1">
      <c r="H156" s="3"/>
      <c r="I156" s="80"/>
      <c r="J156" s="8"/>
    </row>
    <row r="157" spans="8:10" ht="24" customHeight="1">
      <c r="H157" s="3"/>
      <c r="I157" s="80"/>
      <c r="J157" s="8"/>
    </row>
    <row r="158" spans="8:10" ht="24" customHeight="1">
      <c r="H158" s="3"/>
      <c r="I158" s="80"/>
      <c r="J158" s="8"/>
    </row>
    <row r="159" spans="8:10" ht="24" customHeight="1">
      <c r="H159" s="3"/>
      <c r="I159" s="80"/>
      <c r="J159" s="8"/>
    </row>
    <row r="160" spans="8:10" ht="24" customHeight="1">
      <c r="H160" s="3"/>
      <c r="I160" s="80"/>
      <c r="J160" s="8"/>
    </row>
    <row r="161" spans="8:10" ht="24" customHeight="1">
      <c r="H161" s="3"/>
      <c r="I161" s="80"/>
      <c r="J161" s="8"/>
    </row>
    <row r="162" spans="8:10" ht="24" customHeight="1">
      <c r="H162" s="3"/>
      <c r="I162" s="80"/>
      <c r="J162" s="8"/>
    </row>
    <row r="163" spans="8:10" ht="24" customHeight="1">
      <c r="H163" s="3"/>
      <c r="I163" s="80"/>
      <c r="J163" s="8"/>
    </row>
    <row r="164" spans="8:10" ht="24" customHeight="1">
      <c r="H164" s="3"/>
      <c r="I164" s="80"/>
      <c r="J164" s="8"/>
    </row>
    <row r="165" spans="8:10" ht="24" customHeight="1">
      <c r="H165" s="3"/>
      <c r="I165" s="80"/>
      <c r="J165" s="8"/>
    </row>
    <row r="166" spans="8:10" ht="24" customHeight="1">
      <c r="H166" s="3"/>
      <c r="I166" s="80"/>
      <c r="J166" s="8"/>
    </row>
    <row r="167" spans="8:10" ht="24" customHeight="1">
      <c r="H167" s="3"/>
      <c r="I167" s="80"/>
      <c r="J167" s="8"/>
    </row>
    <row r="168" spans="8:10" ht="24" customHeight="1">
      <c r="H168" s="3"/>
      <c r="I168" s="80"/>
      <c r="J168" s="8"/>
    </row>
    <row r="169" spans="8:10" ht="24" customHeight="1">
      <c r="H169" s="3"/>
      <c r="I169" s="80"/>
      <c r="J169" s="8"/>
    </row>
    <row r="170" spans="8:10" ht="24" customHeight="1">
      <c r="H170" s="3"/>
      <c r="I170" s="80"/>
      <c r="J170" s="8"/>
    </row>
    <row r="171" spans="8:10" ht="24" customHeight="1">
      <c r="H171" s="3"/>
      <c r="I171" s="80"/>
      <c r="J171" s="8"/>
    </row>
    <row r="172" spans="8:10" ht="24" customHeight="1">
      <c r="H172" s="3"/>
      <c r="I172" s="80"/>
      <c r="J172" s="8"/>
    </row>
    <row r="173" spans="8:10" ht="24" customHeight="1">
      <c r="H173" s="3"/>
      <c r="I173" s="80"/>
      <c r="J173" s="8"/>
    </row>
    <row r="174" spans="8:10" ht="24" customHeight="1">
      <c r="H174" s="3"/>
      <c r="I174" s="80"/>
      <c r="J174" s="8"/>
    </row>
    <row r="175" spans="8:10" ht="24" customHeight="1">
      <c r="H175" s="3"/>
      <c r="I175" s="80"/>
      <c r="J175" s="8"/>
    </row>
    <row r="176" spans="8:10" ht="24" customHeight="1">
      <c r="H176" s="3"/>
      <c r="I176" s="80"/>
      <c r="J176" s="8"/>
    </row>
    <row r="177" spans="8:10" ht="24" customHeight="1">
      <c r="H177" s="3"/>
      <c r="I177" s="80"/>
      <c r="J177" s="8"/>
    </row>
    <row r="178" spans="8:10" ht="24" customHeight="1">
      <c r="H178" s="3"/>
      <c r="I178" s="80"/>
      <c r="J178" s="8"/>
    </row>
    <row r="179" spans="8:10" ht="24" customHeight="1">
      <c r="H179" s="3"/>
      <c r="I179" s="80"/>
      <c r="J179" s="8"/>
    </row>
    <row r="180" spans="8:10" ht="24" customHeight="1">
      <c r="H180" s="3"/>
      <c r="I180" s="80"/>
      <c r="J180" s="8"/>
    </row>
    <row r="181" spans="8:10" ht="24" customHeight="1">
      <c r="H181" s="3"/>
      <c r="I181" s="80"/>
      <c r="J181" s="8"/>
    </row>
    <row r="182" spans="8:10" ht="24" customHeight="1">
      <c r="H182" s="3"/>
      <c r="I182" s="80"/>
      <c r="J182" s="8"/>
    </row>
    <row r="183" spans="8:10" ht="24" customHeight="1">
      <c r="H183" s="3"/>
      <c r="I183" s="80"/>
      <c r="J183" s="8"/>
    </row>
    <row r="184" spans="8:10" ht="24" customHeight="1">
      <c r="H184" s="3"/>
      <c r="I184" s="80"/>
      <c r="J184" s="8"/>
    </row>
    <row r="185" spans="8:10" ht="24" customHeight="1">
      <c r="H185" s="3"/>
      <c r="I185" s="80"/>
      <c r="J185" s="8"/>
    </row>
    <row r="186" spans="8:10" ht="24" customHeight="1">
      <c r="H186" s="3"/>
      <c r="I186" s="80"/>
      <c r="J186" s="8"/>
    </row>
    <row r="187" spans="8:10" ht="24" customHeight="1">
      <c r="H187" s="3"/>
      <c r="I187" s="80"/>
      <c r="J187" s="8"/>
    </row>
    <row r="188" spans="8:10" ht="24" customHeight="1">
      <c r="H188" s="3"/>
      <c r="I188" s="80"/>
      <c r="J188" s="8"/>
    </row>
    <row r="189" spans="8:10" ht="24" customHeight="1">
      <c r="H189" s="3"/>
      <c r="I189" s="80"/>
      <c r="J189" s="8"/>
    </row>
    <row r="190" spans="8:10" ht="24" customHeight="1">
      <c r="H190" s="3"/>
      <c r="I190" s="80"/>
      <c r="J190" s="8"/>
    </row>
    <row r="191" spans="8:10" ht="24" customHeight="1">
      <c r="H191" s="3"/>
      <c r="I191" s="80"/>
      <c r="J191" s="8"/>
    </row>
    <row r="192" spans="8:10" ht="24" customHeight="1">
      <c r="H192" s="3"/>
      <c r="I192" s="80"/>
      <c r="J192" s="8"/>
    </row>
    <row r="193" spans="8:10" ht="24" customHeight="1">
      <c r="H193" s="3"/>
      <c r="I193" s="80"/>
      <c r="J193" s="8"/>
    </row>
    <row r="194" spans="8:10" ht="24" customHeight="1">
      <c r="H194" s="3"/>
      <c r="I194" s="80"/>
      <c r="J194" s="8"/>
    </row>
    <row r="195" spans="8:10" ht="24" customHeight="1">
      <c r="H195" s="3"/>
      <c r="I195" s="80"/>
      <c r="J195" s="8"/>
    </row>
    <row r="196" spans="8:10" ht="24" customHeight="1">
      <c r="H196" s="3"/>
      <c r="I196" s="80"/>
      <c r="J196" s="8"/>
    </row>
    <row r="197" spans="8:10" ht="24" customHeight="1">
      <c r="H197" s="3"/>
      <c r="I197" s="80"/>
      <c r="J197" s="8"/>
    </row>
    <row r="198" spans="8:10" ht="24" customHeight="1">
      <c r="H198" s="3"/>
      <c r="I198" s="80"/>
      <c r="J198" s="8"/>
    </row>
    <row r="199" spans="8:10" ht="24" customHeight="1">
      <c r="H199" s="3"/>
      <c r="I199" s="80"/>
      <c r="J199" s="8"/>
    </row>
    <row r="200" spans="8:10" ht="24" customHeight="1">
      <c r="H200" s="3"/>
      <c r="I200" s="80"/>
      <c r="J200" s="8"/>
    </row>
    <row r="201" spans="8:10" ht="24" customHeight="1">
      <c r="H201" s="3"/>
      <c r="I201" s="80"/>
      <c r="J201" s="8"/>
    </row>
    <row r="202" spans="8:10" ht="24" customHeight="1">
      <c r="H202" s="3"/>
      <c r="I202" s="80"/>
      <c r="J202" s="8"/>
    </row>
    <row r="203" spans="8:10" ht="24" customHeight="1">
      <c r="H203" s="3"/>
      <c r="I203" s="80"/>
      <c r="J203" s="8"/>
    </row>
    <row r="204" spans="8:10" ht="24" customHeight="1">
      <c r="H204" s="3"/>
      <c r="I204" s="80"/>
      <c r="J204" s="8"/>
    </row>
    <row r="205" spans="8:10" ht="24" customHeight="1">
      <c r="H205" s="3"/>
      <c r="I205" s="80"/>
      <c r="J205" s="8"/>
    </row>
    <row r="206" spans="8:10" ht="24" customHeight="1">
      <c r="H206" s="3"/>
      <c r="I206" s="80"/>
      <c r="J206" s="8"/>
    </row>
    <row r="207" spans="8:10" ht="24" customHeight="1">
      <c r="H207" s="3"/>
      <c r="I207" s="80"/>
      <c r="J207" s="8"/>
    </row>
    <row r="208" spans="8:10" ht="24" customHeight="1">
      <c r="H208" s="3"/>
      <c r="I208" s="80"/>
      <c r="J208" s="8"/>
    </row>
    <row r="209" spans="8:10" ht="24" customHeight="1">
      <c r="H209" s="3"/>
      <c r="I209" s="80"/>
      <c r="J209" s="8"/>
    </row>
    <row r="210" spans="8:10" ht="24" customHeight="1">
      <c r="H210" s="3"/>
      <c r="I210" s="80"/>
      <c r="J210" s="8"/>
    </row>
    <row r="211" spans="8:10" ht="24" customHeight="1">
      <c r="H211" s="3"/>
      <c r="I211" s="80"/>
      <c r="J211" s="8"/>
    </row>
    <row r="212" spans="8:10" ht="24" customHeight="1">
      <c r="H212" s="3"/>
      <c r="I212" s="80"/>
      <c r="J212" s="8"/>
    </row>
    <row r="213" spans="8:10" ht="24" customHeight="1">
      <c r="H213" s="3"/>
      <c r="I213" s="80"/>
      <c r="J213" s="8"/>
    </row>
    <row r="214" spans="8:10" ht="24" customHeight="1">
      <c r="H214" s="3"/>
      <c r="I214" s="80"/>
      <c r="J214" s="8"/>
    </row>
    <row r="215" spans="8:10" ht="24" customHeight="1">
      <c r="H215" s="3"/>
      <c r="I215" s="80"/>
      <c r="J215" s="8"/>
    </row>
    <row r="216" spans="8:10" ht="24" customHeight="1">
      <c r="H216" s="3"/>
      <c r="I216" s="80"/>
      <c r="J216" s="8"/>
    </row>
    <row r="217" spans="8:10" ht="24" customHeight="1">
      <c r="H217" s="3"/>
      <c r="I217" s="80"/>
      <c r="J217" s="8"/>
    </row>
    <row r="218" spans="8:10" ht="24" customHeight="1">
      <c r="H218" s="3"/>
      <c r="I218" s="80"/>
      <c r="J218" s="8"/>
    </row>
    <row r="219" spans="8:10" ht="24" customHeight="1">
      <c r="H219" s="3"/>
      <c r="I219" s="80"/>
      <c r="J219" s="8"/>
    </row>
    <row r="220" spans="8:10" ht="24" customHeight="1">
      <c r="H220" s="3"/>
      <c r="I220" s="80"/>
      <c r="J220" s="8"/>
    </row>
    <row r="221" spans="8:10" ht="24" customHeight="1">
      <c r="H221" s="3"/>
      <c r="I221" s="80"/>
      <c r="J221" s="8"/>
    </row>
    <row r="222" spans="8:10" ht="24" customHeight="1">
      <c r="H222" s="3"/>
      <c r="I222" s="80"/>
      <c r="J222" s="8"/>
    </row>
    <row r="223" spans="8:10" ht="24" customHeight="1">
      <c r="H223" s="3"/>
      <c r="I223" s="80"/>
      <c r="J223" s="8"/>
    </row>
    <row r="224" spans="8:10" ht="24" customHeight="1">
      <c r="H224" s="3"/>
      <c r="I224" s="80"/>
      <c r="J224" s="8"/>
    </row>
    <row r="225" spans="8:10" ht="24" customHeight="1">
      <c r="H225" s="3"/>
      <c r="I225" s="80"/>
      <c r="J225" s="8"/>
    </row>
    <row r="226" spans="8:10" ht="24" customHeight="1">
      <c r="H226" s="3"/>
      <c r="I226" s="80"/>
      <c r="J226" s="8"/>
    </row>
    <row r="227" spans="8:10" ht="24" customHeight="1">
      <c r="H227" s="3"/>
      <c r="I227" s="80"/>
      <c r="J227" s="8"/>
    </row>
    <row r="228" spans="8:10" ht="24" customHeight="1">
      <c r="H228" s="3"/>
      <c r="I228" s="80"/>
      <c r="J228" s="8"/>
    </row>
    <row r="229" spans="8:10" ht="24" customHeight="1">
      <c r="H229" s="3"/>
      <c r="I229" s="80"/>
      <c r="J229" s="8"/>
    </row>
    <row r="230" spans="8:10" ht="24" customHeight="1">
      <c r="H230" s="3"/>
      <c r="I230" s="80"/>
      <c r="J230" s="8"/>
    </row>
    <row r="231" spans="8:10" ht="24" customHeight="1">
      <c r="H231" s="3"/>
      <c r="I231" s="80"/>
      <c r="J231" s="8"/>
    </row>
    <row r="232" spans="8:10" ht="24" customHeight="1">
      <c r="H232" s="3"/>
      <c r="I232" s="80"/>
      <c r="J232" s="8"/>
    </row>
    <row r="233" spans="8:10" ht="24" customHeight="1">
      <c r="H233" s="3"/>
      <c r="I233" s="80"/>
      <c r="J233" s="8"/>
    </row>
    <row r="234" spans="8:10" ht="24" customHeight="1">
      <c r="H234" s="3"/>
      <c r="I234" s="80"/>
      <c r="J234" s="8"/>
    </row>
    <row r="235" spans="8:10" ht="24" customHeight="1">
      <c r="H235" s="3"/>
      <c r="I235" s="80"/>
      <c r="J235" s="8"/>
    </row>
    <row r="236" spans="8:10" ht="24" customHeight="1">
      <c r="H236" s="3"/>
      <c r="I236" s="80"/>
      <c r="J236" s="8"/>
    </row>
    <row r="237" spans="8:10" ht="24" customHeight="1">
      <c r="H237" s="3"/>
      <c r="I237" s="80"/>
      <c r="J237" s="8"/>
    </row>
    <row r="238" spans="8:10" ht="24" customHeight="1">
      <c r="H238" s="3"/>
      <c r="I238" s="80"/>
      <c r="J238" s="8"/>
    </row>
    <row r="239" spans="8:10" ht="24" customHeight="1">
      <c r="H239" s="3"/>
      <c r="I239" s="80"/>
      <c r="J239" s="8"/>
    </row>
    <row r="240" spans="8:10" ht="24" customHeight="1">
      <c r="H240" s="3"/>
      <c r="I240" s="80"/>
      <c r="J240" s="8"/>
    </row>
    <row r="241" spans="8:10" ht="24" customHeight="1">
      <c r="H241" s="3"/>
      <c r="I241" s="80"/>
      <c r="J241" s="8"/>
    </row>
    <row r="242" spans="8:10" ht="24" customHeight="1">
      <c r="H242" s="3"/>
      <c r="I242" s="80"/>
      <c r="J242" s="8"/>
    </row>
    <row r="243" spans="8:10" ht="24" customHeight="1">
      <c r="H243" s="3"/>
      <c r="I243" s="80"/>
      <c r="J243" s="8"/>
    </row>
    <row r="244" spans="8:10" ht="24" customHeight="1">
      <c r="H244" s="3"/>
      <c r="I244" s="80"/>
      <c r="J244" s="8"/>
    </row>
    <row r="245" spans="8:10" ht="24" customHeight="1">
      <c r="H245" s="3"/>
      <c r="I245" s="80"/>
      <c r="J245" s="8"/>
    </row>
    <row r="246" spans="8:10" ht="24" customHeight="1">
      <c r="H246" s="3"/>
      <c r="I246" s="80"/>
      <c r="J246" s="8"/>
    </row>
    <row r="247" spans="8:10" ht="24" customHeight="1">
      <c r="H247" s="3"/>
      <c r="I247" s="80"/>
      <c r="J247" s="8"/>
    </row>
    <row r="248" spans="8:10" ht="24" customHeight="1">
      <c r="H248" s="3"/>
      <c r="I248" s="80"/>
      <c r="J248" s="8"/>
    </row>
    <row r="249" spans="8:10" ht="24" customHeight="1">
      <c r="H249" s="3"/>
      <c r="I249" s="80"/>
      <c r="J249" s="8"/>
    </row>
    <row r="250" spans="8:10" ht="24" customHeight="1">
      <c r="H250" s="3"/>
      <c r="I250" s="80"/>
      <c r="J250" s="8"/>
    </row>
    <row r="251" spans="8:10" ht="24" customHeight="1">
      <c r="H251" s="3"/>
      <c r="I251" s="80"/>
      <c r="J251" s="8"/>
    </row>
    <row r="252" spans="8:10" ht="24" customHeight="1">
      <c r="H252" s="3"/>
      <c r="I252" s="80"/>
      <c r="J252" s="8"/>
    </row>
    <row r="253" spans="8:10" ht="24" customHeight="1">
      <c r="H253" s="3"/>
      <c r="I253" s="80"/>
      <c r="J253" s="8"/>
    </row>
    <row r="254" spans="8:10" ht="24" customHeight="1">
      <c r="H254" s="3"/>
      <c r="I254" s="80"/>
      <c r="J254" s="8"/>
    </row>
    <row r="255" spans="8:10" ht="24" customHeight="1">
      <c r="H255" s="3"/>
      <c r="I255" s="80"/>
      <c r="J255" s="8"/>
    </row>
    <row r="256" spans="8:10" ht="24" customHeight="1">
      <c r="H256" s="3"/>
      <c r="I256" s="80"/>
      <c r="J256" s="8"/>
    </row>
    <row r="257" spans="8:10" ht="24" customHeight="1">
      <c r="H257" s="3"/>
      <c r="I257" s="80"/>
      <c r="J257" s="8"/>
    </row>
    <row r="258" spans="8:10" ht="24" customHeight="1">
      <c r="H258" s="3"/>
      <c r="I258" s="80"/>
      <c r="J258" s="8"/>
    </row>
    <row r="259" spans="8:10" ht="24" customHeight="1">
      <c r="H259" s="3"/>
      <c r="I259" s="80"/>
      <c r="J259" s="8"/>
    </row>
    <row r="260" spans="8:10" ht="24" customHeight="1">
      <c r="H260" s="3"/>
      <c r="I260" s="80"/>
      <c r="J260" s="8"/>
    </row>
    <row r="261" spans="8:10" ht="24" customHeight="1">
      <c r="H261" s="3"/>
      <c r="I261" s="80"/>
      <c r="J261" s="8"/>
    </row>
    <row r="262" spans="8:10" ht="24" customHeight="1">
      <c r="H262" s="3"/>
      <c r="I262" s="80"/>
      <c r="J262" s="8"/>
    </row>
    <row r="263" spans="8:10" ht="24" customHeight="1">
      <c r="H263" s="3"/>
      <c r="I263" s="80"/>
      <c r="J263" s="8"/>
    </row>
    <row r="264" spans="8:10" ht="24" customHeight="1">
      <c r="H264" s="3"/>
      <c r="I264" s="80"/>
      <c r="J264" s="8"/>
    </row>
    <row r="265" spans="8:10" ht="24" customHeight="1">
      <c r="H265" s="3"/>
      <c r="I265" s="80"/>
      <c r="J265" s="8"/>
    </row>
    <row r="266" spans="8:10" ht="24" customHeight="1">
      <c r="H266" s="3"/>
      <c r="I266" s="80"/>
      <c r="J266" s="8"/>
    </row>
    <row r="267" spans="8:10" ht="24" customHeight="1">
      <c r="H267" s="3"/>
      <c r="I267" s="80"/>
      <c r="J267" s="8"/>
    </row>
    <row r="268" spans="8:10" ht="24" customHeight="1">
      <c r="H268" s="3"/>
      <c r="I268" s="80"/>
      <c r="J268" s="8"/>
    </row>
    <row r="269" spans="8:10" ht="24" customHeight="1">
      <c r="H269" s="3"/>
      <c r="I269" s="80"/>
      <c r="J269" s="8"/>
    </row>
    <row r="270" spans="8:10" ht="24" customHeight="1">
      <c r="H270" s="3"/>
      <c r="I270" s="80"/>
      <c r="J270" s="8"/>
    </row>
    <row r="271" spans="8:10" ht="24" customHeight="1">
      <c r="H271" s="3"/>
      <c r="I271" s="80"/>
      <c r="J271" s="8"/>
    </row>
    <row r="272" spans="8:10" ht="24" customHeight="1">
      <c r="H272" s="3"/>
      <c r="I272" s="80"/>
      <c r="J272" s="8"/>
    </row>
    <row r="273" spans="8:10" ht="24" customHeight="1">
      <c r="H273" s="3"/>
      <c r="I273" s="80"/>
      <c r="J273" s="8"/>
    </row>
    <row r="274" spans="8:10" ht="24" customHeight="1">
      <c r="H274" s="3"/>
      <c r="I274" s="80"/>
      <c r="J274" s="8"/>
    </row>
    <row r="275" spans="8:10" ht="24" customHeight="1">
      <c r="H275" s="3"/>
      <c r="I275" s="80"/>
      <c r="J275" s="8"/>
    </row>
    <row r="276" spans="8:10" ht="24" customHeight="1">
      <c r="H276" s="3"/>
      <c r="I276" s="80"/>
      <c r="J276" s="8"/>
    </row>
    <row r="277" spans="8:10" ht="24" customHeight="1">
      <c r="H277" s="3"/>
      <c r="I277" s="80"/>
      <c r="J277" s="8"/>
    </row>
    <row r="278" spans="8:10" ht="24" customHeight="1">
      <c r="H278" s="3"/>
      <c r="I278" s="80"/>
      <c r="J278" s="8"/>
    </row>
    <row r="279" spans="8:10" ht="24" customHeight="1">
      <c r="H279" s="3"/>
      <c r="I279" s="80"/>
      <c r="J279" s="8"/>
    </row>
    <row r="280" spans="8:10" ht="24" customHeight="1">
      <c r="H280" s="3"/>
      <c r="I280" s="80"/>
      <c r="J280" s="8"/>
    </row>
    <row r="281" spans="8:10" ht="24" customHeight="1">
      <c r="H281" s="3"/>
      <c r="I281" s="80"/>
      <c r="J281" s="8"/>
    </row>
    <row r="282" spans="8:10" ht="24" customHeight="1">
      <c r="H282" s="3"/>
      <c r="I282" s="80"/>
      <c r="J282" s="8"/>
    </row>
    <row r="283" spans="8:10" ht="24" customHeight="1">
      <c r="H283" s="3"/>
      <c r="I283" s="80"/>
      <c r="J283" s="8"/>
    </row>
    <row r="284" spans="8:10" ht="24" customHeight="1">
      <c r="H284" s="3"/>
      <c r="I284" s="80"/>
      <c r="J284" s="8"/>
    </row>
    <row r="285" spans="8:10" ht="24" customHeight="1">
      <c r="H285" s="3"/>
      <c r="I285" s="80"/>
      <c r="J285" s="8"/>
    </row>
    <row r="286" spans="8:10" ht="24" customHeight="1">
      <c r="H286" s="3"/>
      <c r="I286" s="80"/>
      <c r="J286" s="8"/>
    </row>
    <row r="287" spans="8:10" ht="24" customHeight="1">
      <c r="H287" s="3"/>
      <c r="I287" s="80"/>
      <c r="J287" s="8"/>
    </row>
    <row r="288" spans="8:10" ht="24" customHeight="1">
      <c r="H288" s="3"/>
      <c r="I288" s="80"/>
      <c r="J288" s="8"/>
    </row>
    <row r="289" spans="8:10" ht="24" customHeight="1">
      <c r="H289" s="3"/>
      <c r="I289" s="80"/>
      <c r="J289" s="8"/>
    </row>
    <row r="290" spans="8:10" ht="24" customHeight="1">
      <c r="H290" s="3"/>
      <c r="I290" s="80"/>
      <c r="J290" s="8"/>
    </row>
    <row r="291" spans="8:10" ht="24" customHeight="1">
      <c r="H291" s="3"/>
      <c r="I291" s="80"/>
      <c r="J291" s="8"/>
    </row>
    <row r="292" spans="8:10" ht="24" customHeight="1">
      <c r="H292" s="3"/>
      <c r="I292" s="80"/>
      <c r="J292" s="8"/>
    </row>
    <row r="293" spans="8:10" ht="24" customHeight="1">
      <c r="H293" s="3"/>
      <c r="I293" s="80"/>
      <c r="J293" s="8"/>
    </row>
    <row r="294" spans="8:10" ht="24" customHeight="1">
      <c r="H294" s="3"/>
      <c r="I294" s="80"/>
      <c r="J294" s="8"/>
    </row>
    <row r="295" spans="8:10" ht="24" customHeight="1">
      <c r="H295" s="3"/>
      <c r="I295" s="80"/>
      <c r="J295" s="8"/>
    </row>
    <row r="296" spans="8:10" ht="24" customHeight="1">
      <c r="H296" s="3"/>
      <c r="I296" s="80"/>
      <c r="J296" s="8"/>
    </row>
    <row r="297" spans="8:10" ht="24" customHeight="1">
      <c r="H297" s="3"/>
      <c r="I297" s="80"/>
      <c r="J297" s="8"/>
    </row>
    <row r="298" spans="8:10" ht="24" customHeight="1">
      <c r="H298" s="3"/>
      <c r="I298" s="80"/>
      <c r="J298" s="8"/>
    </row>
    <row r="299" spans="8:10" ht="24" customHeight="1">
      <c r="H299" s="3"/>
      <c r="I299" s="80"/>
      <c r="J299" s="8"/>
    </row>
    <row r="300" spans="8:10" ht="24" customHeight="1">
      <c r="H300" s="3"/>
      <c r="I300" s="80"/>
      <c r="J300" s="8"/>
    </row>
    <row r="301" spans="8:10" ht="24" customHeight="1">
      <c r="H301" s="3"/>
      <c r="I301" s="80"/>
      <c r="J301" s="8"/>
    </row>
    <row r="302" spans="8:10" ht="24" customHeight="1">
      <c r="H302" s="3"/>
      <c r="I302" s="80"/>
      <c r="J302" s="8"/>
    </row>
    <row r="303" spans="8:10" ht="24" customHeight="1">
      <c r="H303" s="3"/>
      <c r="I303" s="80"/>
      <c r="J303" s="8"/>
    </row>
    <row r="304" spans="8:10" ht="24" customHeight="1">
      <c r="H304" s="3"/>
      <c r="I304" s="80"/>
      <c r="J304" s="8"/>
    </row>
    <row r="305" spans="8:10" ht="24" customHeight="1">
      <c r="H305" s="3"/>
      <c r="I305" s="80"/>
      <c r="J305" s="8"/>
    </row>
    <row r="306" spans="8:10" ht="24" customHeight="1">
      <c r="H306" s="3"/>
      <c r="I306" s="80"/>
      <c r="J306" s="8"/>
    </row>
    <row r="307" spans="8:10" ht="24" customHeight="1">
      <c r="H307" s="3"/>
      <c r="I307" s="80"/>
      <c r="J307" s="8"/>
    </row>
    <row r="308" spans="8:10" ht="24" customHeight="1">
      <c r="H308" s="3"/>
      <c r="I308" s="80"/>
      <c r="J308" s="8"/>
    </row>
    <row r="309" spans="8:10" ht="24" customHeight="1">
      <c r="H309" s="3"/>
      <c r="I309" s="80"/>
      <c r="J309" s="8"/>
    </row>
    <row r="310" spans="8:10" ht="24" customHeight="1">
      <c r="H310" s="3"/>
      <c r="I310" s="80"/>
      <c r="J310" s="8"/>
    </row>
    <row r="311" spans="8:10" ht="24" customHeight="1">
      <c r="H311" s="3"/>
      <c r="I311" s="80"/>
      <c r="J311" s="8"/>
    </row>
    <row r="312" spans="8:10" ht="24" customHeight="1">
      <c r="H312" s="3"/>
      <c r="I312" s="80"/>
      <c r="J312" s="8"/>
    </row>
    <row r="313" spans="8:10" ht="24" customHeight="1">
      <c r="H313" s="3"/>
      <c r="I313" s="80"/>
      <c r="J313" s="8"/>
    </row>
  </sheetData>
  <mergeCells count="16">
    <mergeCell ref="A47:J47"/>
    <mergeCell ref="D49:F49"/>
    <mergeCell ref="D50:F50"/>
    <mergeCell ref="H50:J50"/>
    <mergeCell ref="D8:F8"/>
    <mergeCell ref="H8:J8"/>
    <mergeCell ref="A43:J43"/>
    <mergeCell ref="A44:J44"/>
    <mergeCell ref="A45:J45"/>
    <mergeCell ref="A46:J46"/>
    <mergeCell ref="D7:F7"/>
    <mergeCell ref="A1:J1"/>
    <mergeCell ref="A2:J2"/>
    <mergeCell ref="A3:J3"/>
    <mergeCell ref="A4:J4"/>
    <mergeCell ref="A5:J5"/>
  </mergeCells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2" max="16383" man="1"/>
  </rowBreaks>
  <ignoredErrors>
    <ignoredError sqref="D52:J53 D50:J50" unlockedFormula="1"/>
    <ignoredError sqref="D11:K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00"/>
  <sheetViews>
    <sheetView zoomScale="85" zoomScaleNormal="85" zoomScaleSheetLayoutView="80" workbookViewId="0">
      <selection activeCell="A23" sqref="A23"/>
    </sheetView>
  </sheetViews>
  <sheetFormatPr defaultColWidth="9.26953125" defaultRowHeight="24" customHeight="1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4" customWidth="1"/>
    <col min="11" max="11" width="12.7265625" style="1" bestFit="1" customWidth="1"/>
    <col min="12" max="15" width="9.26953125" style="1"/>
    <col min="16" max="16" width="23.26953125" style="5" bestFit="1" customWidth="1"/>
    <col min="17" max="17" width="9.26953125" style="1"/>
    <col min="18" max="18" width="23.26953125" style="5" bestFit="1" customWidth="1"/>
    <col min="19" max="16384" width="9.26953125" style="1"/>
  </cols>
  <sheetData>
    <row r="1" spans="1:18" ht="2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8" ht="24" customHeight="1">
      <c r="A2" s="279" t="s">
        <v>116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8" ht="24" customHeight="1">
      <c r="A3" s="279" t="str">
        <f>'งบกำไรขาดทุน 3m'!A3</f>
        <v>สำหรับงวดสามเดือนสิ้นสุดวันที่ 30 พฤศจิกายน 2564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8" ht="24" customHeight="1">
      <c r="A4" s="279" t="str">
        <f>'งบกำไรขาดทุน 3m'!A4</f>
        <v>“ยังไม่ได้ตรวจสอบ”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8" s="10" customFormat="1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  <c r="P5" s="80"/>
      <c r="R5" s="80"/>
    </row>
    <row r="6" spans="1:18" s="10" customFormat="1" ht="9" customHeight="1">
      <c r="A6" s="247"/>
      <c r="B6" s="247"/>
      <c r="C6" s="247"/>
      <c r="D6" s="247"/>
      <c r="E6" s="247"/>
      <c r="F6" s="247"/>
      <c r="G6" s="247"/>
      <c r="H6" s="247"/>
      <c r="I6" s="247"/>
      <c r="P6" s="80"/>
      <c r="R6" s="80"/>
    </row>
    <row r="7" spans="1:18" s="10" customFormat="1" ht="24" customHeight="1">
      <c r="A7" s="247"/>
      <c r="B7" s="246"/>
      <c r="C7" s="247"/>
      <c r="D7" s="278" t="s">
        <v>1</v>
      </c>
      <c r="E7" s="278"/>
      <c r="F7" s="278"/>
      <c r="G7" s="82"/>
      <c r="H7" s="83" t="s">
        <v>2</v>
      </c>
      <c r="I7" s="83"/>
      <c r="J7" s="83"/>
      <c r="P7" s="80"/>
      <c r="R7" s="80"/>
    </row>
    <row r="8" spans="1:18" ht="24" customHeight="1">
      <c r="D8" s="278" t="s">
        <v>129</v>
      </c>
      <c r="E8" s="278"/>
      <c r="F8" s="278"/>
      <c r="G8" s="37"/>
      <c r="H8" s="278" t="s">
        <v>129</v>
      </c>
      <c r="I8" s="278"/>
      <c r="J8" s="278"/>
    </row>
    <row r="9" spans="1:18" ht="24" customHeight="1">
      <c r="D9" s="245" t="s">
        <v>130</v>
      </c>
      <c r="E9" s="245"/>
      <c r="F9" s="245" t="s">
        <v>130</v>
      </c>
      <c r="G9" s="37"/>
      <c r="H9" s="245" t="s">
        <v>130</v>
      </c>
      <c r="I9" s="245"/>
      <c r="J9" s="245" t="s">
        <v>130</v>
      </c>
    </row>
    <row r="10" spans="1:18" ht="24" customHeight="1">
      <c r="D10" s="257" t="s">
        <v>228</v>
      </c>
      <c r="E10" s="216"/>
      <c r="F10" s="257" t="s">
        <v>228</v>
      </c>
      <c r="G10" s="217"/>
      <c r="H10" s="257" t="s">
        <v>228</v>
      </c>
      <c r="I10" s="216"/>
      <c r="J10" s="257" t="s">
        <v>228</v>
      </c>
    </row>
    <row r="11" spans="1:18" ht="24" customHeight="1"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8" ht="24" customHeight="1">
      <c r="D12" s="43"/>
      <c r="E12" s="84"/>
      <c r="F12" s="43"/>
      <c r="G12" s="84"/>
      <c r="H12" s="15"/>
      <c r="I12" s="84"/>
      <c r="J12" s="15"/>
    </row>
    <row r="13" spans="1:18" ht="24" customHeight="1">
      <c r="A13" s="1" t="s">
        <v>166</v>
      </c>
      <c r="D13" s="43">
        <f>'งบกำไรขาดทุน 3m'!D57</f>
        <v>835635</v>
      </c>
      <c r="E13" s="84"/>
      <c r="F13" s="43">
        <f>'งบกำไรขาดทุน 3m'!F57</f>
        <v>1035514</v>
      </c>
      <c r="G13" s="84"/>
      <c r="H13" s="43">
        <f>'งบกำไรขาดทุน 3m'!H57</f>
        <v>943613</v>
      </c>
      <c r="I13" s="84"/>
      <c r="J13" s="43">
        <f>'งบกำไรขาดทุน 3m'!J57</f>
        <v>1230817.7535600001</v>
      </c>
      <c r="K13" s="118"/>
      <c r="L13" s="118"/>
    </row>
    <row r="14" spans="1:18" ht="24" customHeight="1">
      <c r="A14" s="1" t="s">
        <v>176</v>
      </c>
      <c r="B14" s="1"/>
      <c r="D14" s="6"/>
      <c r="E14" s="6"/>
      <c r="F14" s="6"/>
      <c r="G14" s="6"/>
      <c r="H14" s="6"/>
      <c r="I14" s="6"/>
      <c r="J14" s="6"/>
    </row>
    <row r="15" spans="1:18" ht="24" customHeight="1">
      <c r="A15" s="1" t="s">
        <v>142</v>
      </c>
      <c r="B15" s="1"/>
      <c r="D15" s="6"/>
      <c r="E15" s="6"/>
      <c r="F15" s="6"/>
      <c r="G15" s="6"/>
      <c r="H15" s="6"/>
      <c r="I15" s="6"/>
      <c r="J15" s="6"/>
    </row>
    <row r="16" spans="1:18" ht="24" customHeight="1">
      <c r="A16" s="24" t="s">
        <v>104</v>
      </c>
      <c r="C16" s="85"/>
      <c r="I16" s="1"/>
      <c r="J16" s="1"/>
    </row>
    <row r="17" spans="1:12" ht="24" customHeight="1">
      <c r="A17" s="24" t="s">
        <v>107</v>
      </c>
      <c r="C17" s="85"/>
      <c r="D17" s="33">
        <v>31819</v>
      </c>
      <c r="E17" s="3"/>
      <c r="F17" s="33">
        <v>66316</v>
      </c>
      <c r="G17" s="3"/>
      <c r="H17" s="220">
        <v>0</v>
      </c>
      <c r="I17" s="32"/>
      <c r="J17" s="220">
        <v>0</v>
      </c>
    </row>
    <row r="18" spans="1:12" ht="24" customHeight="1">
      <c r="A18" s="24" t="s">
        <v>108</v>
      </c>
      <c r="C18" s="85"/>
      <c r="D18" s="33">
        <v>28119</v>
      </c>
      <c r="E18" s="32"/>
      <c r="F18" s="33">
        <v>12478</v>
      </c>
      <c r="G18" s="32"/>
      <c r="H18" s="220">
        <v>0</v>
      </c>
      <c r="I18" s="32"/>
      <c r="J18" s="220">
        <v>0</v>
      </c>
    </row>
    <row r="19" spans="1:12" ht="24" customHeight="1">
      <c r="A19" s="24" t="s">
        <v>222</v>
      </c>
      <c r="C19" s="85"/>
      <c r="D19" s="33">
        <v>333832</v>
      </c>
      <c r="E19" s="3"/>
      <c r="F19" s="33">
        <v>-62404</v>
      </c>
      <c r="G19" s="3"/>
      <c r="H19" s="241">
        <v>333832</v>
      </c>
      <c r="I19" s="32"/>
      <c r="J19" s="43">
        <v>-62404</v>
      </c>
    </row>
    <row r="20" spans="1:12" ht="24" customHeight="1">
      <c r="A20" s="86" t="s">
        <v>177</v>
      </c>
      <c r="C20" s="87"/>
      <c r="D20" s="192">
        <f>SUM(D17:D19)</f>
        <v>393770</v>
      </c>
      <c r="E20" s="3"/>
      <c r="F20" s="192">
        <f>SUM(F17:F19)</f>
        <v>16390</v>
      </c>
      <c r="G20" s="3"/>
      <c r="H20" s="100">
        <f>SUM(H17:H19)</f>
        <v>333832</v>
      </c>
      <c r="I20" s="32"/>
      <c r="J20" s="192">
        <f>SUM(J17:J19)</f>
        <v>-62404</v>
      </c>
    </row>
    <row r="21" spans="1:12" ht="24" customHeight="1" thickBot="1">
      <c r="A21" s="34" t="s">
        <v>135</v>
      </c>
      <c r="B21" s="1"/>
      <c r="D21" s="88">
        <f>D13+D20</f>
        <v>1229405</v>
      </c>
      <c r="E21" s="3"/>
      <c r="F21" s="88">
        <f>F13+F20</f>
        <v>1051904</v>
      </c>
      <c r="G21" s="3"/>
      <c r="H21" s="88">
        <f>H13+H20</f>
        <v>1277445</v>
      </c>
      <c r="I21" s="77"/>
      <c r="J21" s="88">
        <f>J13+J20</f>
        <v>1168413.7535600001</v>
      </c>
      <c r="K21" s="118"/>
      <c r="L21" s="118"/>
    </row>
    <row r="22" spans="1:12" ht="24" customHeight="1" thickTop="1">
      <c r="B22" s="1"/>
      <c r="D22" s="33"/>
      <c r="E22" s="3"/>
      <c r="F22" s="33"/>
      <c r="G22" s="3"/>
      <c r="H22" s="33"/>
      <c r="I22" s="32"/>
      <c r="J22" s="33"/>
    </row>
    <row r="23" spans="1:12" ht="24" customHeight="1">
      <c r="A23" s="177" t="s">
        <v>238</v>
      </c>
      <c r="B23" s="246"/>
      <c r="C23" s="34"/>
      <c r="D23" s="73"/>
      <c r="E23" s="89"/>
      <c r="F23" s="73"/>
      <c r="G23" s="43"/>
      <c r="H23" s="73"/>
      <c r="I23" s="89"/>
      <c r="J23" s="73"/>
    </row>
    <row r="24" spans="1:12" ht="24" customHeight="1">
      <c r="A24" s="24" t="s">
        <v>83</v>
      </c>
      <c r="B24" s="246"/>
      <c r="C24" s="34"/>
      <c r="D24" s="73">
        <f>D21-D25</f>
        <v>1180614</v>
      </c>
      <c r="E24" s="89"/>
      <c r="F24" s="73">
        <f>F21-F25</f>
        <v>1013366</v>
      </c>
      <c r="G24" s="43"/>
      <c r="H24" s="73">
        <f>H21-H25</f>
        <v>1277445</v>
      </c>
      <c r="I24" s="89"/>
      <c r="J24" s="73">
        <f>J21-J25</f>
        <v>1168413.7535600001</v>
      </c>
    </row>
    <row r="25" spans="1:12" ht="24" customHeight="1">
      <c r="A25" s="24" t="s">
        <v>64</v>
      </c>
      <c r="B25" s="246"/>
      <c r="C25" s="34"/>
      <c r="D25" s="73">
        <f>+'งบกำไรขาดทุน 3m'!D56+'งบกำไรขาดทุนเบ็ดเสร็จ 3m'!D18</f>
        <v>48791</v>
      </c>
      <c r="E25" s="89"/>
      <c r="F25" s="73">
        <f>+'งบกำไรขาดทุน 3m'!F56+'งบกำไรขาดทุนเบ็ดเสร็จ 3m'!F18</f>
        <v>38538</v>
      </c>
      <c r="G25" s="43"/>
      <c r="H25" s="220">
        <f>+'งบกำไรขาดทุน 3m'!H56+'งบกำไรขาดทุนเบ็ดเสร็จ 3m'!H18</f>
        <v>0</v>
      </c>
      <c r="I25" s="220"/>
      <c r="J25" s="220">
        <f>+'งบกำไรขาดทุน 3m'!J56+'งบกำไรขาดทุนเบ็ดเสร็จ 3m'!J18</f>
        <v>0</v>
      </c>
      <c r="K25" s="118"/>
      <c r="L25" s="118"/>
    </row>
    <row r="26" spans="1:12" ht="24" customHeight="1" thickBot="1">
      <c r="A26" s="34"/>
      <c r="B26" s="90"/>
      <c r="C26" s="85"/>
      <c r="D26" s="36">
        <f>SUM(D24:D25)</f>
        <v>1229405</v>
      </c>
      <c r="E26" s="73"/>
      <c r="F26" s="36">
        <f>SUM(F24:F25)</f>
        <v>1051904</v>
      </c>
      <c r="G26" s="89"/>
      <c r="H26" s="36">
        <f>SUM(H24:H25)</f>
        <v>1277445</v>
      </c>
      <c r="I26" s="73"/>
      <c r="J26" s="36">
        <f>SUM(J24:J25)</f>
        <v>1168413.7535600001</v>
      </c>
      <c r="K26" s="118"/>
      <c r="L26" s="118"/>
    </row>
    <row r="27" spans="1:12" ht="24" customHeight="1" thickTop="1">
      <c r="A27" s="3"/>
      <c r="B27" s="91"/>
      <c r="C27" s="85"/>
      <c r="D27" s="32"/>
      <c r="E27" s="73"/>
      <c r="F27" s="32"/>
      <c r="G27" s="92"/>
      <c r="H27" s="73"/>
      <c r="I27" s="73"/>
      <c r="J27" s="73"/>
    </row>
    <row r="28" spans="1:12" ht="24" customHeight="1">
      <c r="A28" s="34"/>
      <c r="B28" s="246"/>
      <c r="C28" s="246"/>
      <c r="D28" s="4"/>
      <c r="E28" s="11"/>
      <c r="F28" s="4"/>
      <c r="G28" s="85"/>
      <c r="H28" s="4"/>
      <c r="I28" s="11"/>
      <c r="J28" s="4"/>
    </row>
    <row r="29" spans="1:12" ht="24" customHeight="1">
      <c r="A29" s="34"/>
      <c r="B29" s="246"/>
      <c r="C29" s="246"/>
      <c r="D29" s="4"/>
      <c r="E29" s="11"/>
      <c r="F29" s="4"/>
      <c r="G29" s="85"/>
      <c r="H29" s="4"/>
      <c r="I29" s="11"/>
      <c r="J29" s="4"/>
    </row>
    <row r="30" spans="1:12" ht="24" customHeight="1">
      <c r="A30" s="34"/>
      <c r="B30" s="246"/>
      <c r="C30" s="246"/>
      <c r="D30" s="4"/>
      <c r="E30" s="11"/>
      <c r="F30" s="4"/>
      <c r="G30" s="85"/>
      <c r="H30" s="4"/>
      <c r="I30" s="11"/>
      <c r="J30" s="4"/>
    </row>
    <row r="31" spans="1:12" ht="24" customHeight="1">
      <c r="A31" s="34"/>
      <c r="B31" s="246"/>
      <c r="C31" s="246"/>
      <c r="D31" s="4"/>
      <c r="E31" s="11"/>
      <c r="F31" s="4"/>
      <c r="G31" s="85"/>
      <c r="H31" s="4"/>
      <c r="I31" s="11"/>
      <c r="J31" s="4"/>
    </row>
    <row r="32" spans="1:12" ht="24" customHeight="1">
      <c r="A32" s="34"/>
      <c r="B32" s="246"/>
      <c r="C32" s="246"/>
      <c r="D32" s="4"/>
      <c r="E32" s="11"/>
      <c r="F32" s="4"/>
      <c r="G32" s="85"/>
      <c r="H32" s="4"/>
      <c r="I32" s="11"/>
      <c r="J32" s="4"/>
    </row>
    <row r="33" spans="1:10" ht="24" customHeight="1">
      <c r="A33" s="34"/>
      <c r="B33" s="246"/>
      <c r="C33" s="246"/>
      <c r="D33" s="4"/>
      <c r="E33" s="11"/>
      <c r="F33" s="4"/>
      <c r="G33" s="85"/>
      <c r="H33" s="4"/>
      <c r="I33" s="11"/>
      <c r="J33" s="4"/>
    </row>
    <row r="34" spans="1:10" ht="24" customHeight="1">
      <c r="A34" s="34"/>
      <c r="B34" s="246"/>
      <c r="C34" s="246"/>
      <c r="D34" s="4"/>
      <c r="E34" s="11"/>
      <c r="F34" s="4"/>
      <c r="G34" s="85"/>
      <c r="H34" s="4"/>
      <c r="I34" s="11"/>
      <c r="J34" s="4"/>
    </row>
    <row r="35" spans="1:10" ht="24" customHeight="1">
      <c r="A35" s="34"/>
      <c r="B35" s="246"/>
      <c r="C35" s="246"/>
      <c r="D35" s="4"/>
      <c r="E35" s="11"/>
      <c r="F35" s="4"/>
      <c r="G35" s="85"/>
      <c r="H35" s="4"/>
      <c r="I35" s="11"/>
      <c r="J35" s="4"/>
    </row>
    <row r="36" spans="1:10" ht="24" customHeight="1">
      <c r="A36" s="34"/>
      <c r="B36" s="246"/>
      <c r="C36" s="246"/>
      <c r="D36" s="4"/>
      <c r="E36" s="11"/>
      <c r="F36" s="4"/>
      <c r="G36" s="85"/>
      <c r="H36" s="4"/>
      <c r="I36" s="11"/>
      <c r="J36" s="4"/>
    </row>
    <row r="37" spans="1:10" ht="24" customHeight="1">
      <c r="A37" s="34"/>
      <c r="B37" s="246"/>
      <c r="C37" s="246"/>
      <c r="D37" s="4"/>
      <c r="E37" s="11"/>
      <c r="F37" s="4"/>
      <c r="G37" s="85"/>
      <c r="H37" s="4"/>
      <c r="I37" s="11"/>
      <c r="J37" s="4"/>
    </row>
    <row r="38" spans="1:10" ht="24" customHeight="1">
      <c r="A38" s="34"/>
      <c r="B38" s="246"/>
      <c r="C38" s="246"/>
      <c r="D38" s="4"/>
      <c r="E38" s="11"/>
      <c r="F38" s="4"/>
      <c r="G38" s="85"/>
      <c r="H38" s="4"/>
      <c r="I38" s="11"/>
      <c r="J38" s="4"/>
    </row>
    <row r="39" spans="1:10" ht="24" customHeight="1">
      <c r="A39" s="34"/>
      <c r="B39" s="246"/>
      <c r="C39" s="246"/>
      <c r="D39" s="4"/>
      <c r="E39" s="11"/>
      <c r="F39" s="4"/>
      <c r="G39" s="85"/>
      <c r="H39" s="4"/>
      <c r="I39" s="11"/>
      <c r="J39" s="4"/>
    </row>
    <row r="40" spans="1:10" ht="24" customHeight="1">
      <c r="A40" s="34"/>
      <c r="B40" s="246"/>
      <c r="C40" s="246"/>
      <c r="D40" s="4"/>
      <c r="E40" s="11"/>
      <c r="F40" s="4"/>
      <c r="G40" s="85"/>
      <c r="H40" s="4"/>
      <c r="I40" s="11"/>
      <c r="J40" s="4"/>
    </row>
    <row r="41" spans="1:10" ht="24" customHeight="1">
      <c r="A41" s="34"/>
      <c r="B41" s="246"/>
      <c r="C41" s="246"/>
      <c r="D41" s="4"/>
      <c r="E41" s="11"/>
      <c r="F41" s="4"/>
      <c r="G41" s="85"/>
      <c r="H41" s="4"/>
      <c r="I41" s="11"/>
      <c r="J41" s="4"/>
    </row>
    <row r="42" spans="1:10" ht="24" customHeight="1">
      <c r="A42" s="34"/>
      <c r="B42" s="254"/>
      <c r="C42" s="254"/>
      <c r="D42" s="4"/>
      <c r="E42" s="11"/>
      <c r="F42" s="4"/>
      <c r="G42" s="85"/>
      <c r="H42" s="4"/>
      <c r="I42" s="11"/>
      <c r="J42" s="4"/>
    </row>
    <row r="43" spans="1:10" ht="24" customHeight="1">
      <c r="B43" s="246"/>
      <c r="C43" s="246"/>
      <c r="D43" s="4"/>
      <c r="E43" s="11"/>
      <c r="F43" s="4"/>
      <c r="G43" s="85"/>
      <c r="H43" s="4"/>
      <c r="I43" s="11"/>
      <c r="J43" s="4"/>
    </row>
    <row r="44" spans="1:10" ht="24" customHeight="1">
      <c r="B44" s="246"/>
      <c r="C44" s="246"/>
      <c r="D44" s="4"/>
      <c r="E44" s="11"/>
      <c r="F44" s="4"/>
      <c r="G44" s="85"/>
      <c r="H44" s="4"/>
      <c r="I44" s="11"/>
      <c r="J44" s="4"/>
    </row>
    <row r="45" spans="1:10" ht="24" customHeight="1">
      <c r="A45" s="1" t="s">
        <v>131</v>
      </c>
      <c r="H45" s="93"/>
      <c r="I45" s="7"/>
      <c r="J45" s="8"/>
    </row>
    <row r="46" spans="1:10" ht="24" customHeight="1">
      <c r="H46" s="93"/>
      <c r="I46" s="7"/>
      <c r="J46" s="8"/>
    </row>
    <row r="47" spans="1:10" ht="24" customHeight="1">
      <c r="H47" s="93"/>
      <c r="I47" s="7"/>
      <c r="J47" s="8"/>
    </row>
    <row r="48" spans="1:10" ht="24" customHeight="1">
      <c r="H48" s="93"/>
      <c r="I48" s="7"/>
      <c r="J48" s="8"/>
    </row>
    <row r="49" spans="8:10" ht="24" customHeight="1">
      <c r="H49" s="93"/>
      <c r="I49" s="7"/>
      <c r="J49" s="8"/>
    </row>
    <row r="52" spans="8:10" ht="24" customHeight="1">
      <c r="H52" s="93"/>
      <c r="I52" s="7"/>
      <c r="J52" s="8"/>
    </row>
    <row r="53" spans="8:10" ht="24" customHeight="1">
      <c r="H53" s="93"/>
      <c r="I53" s="7"/>
      <c r="J53" s="8"/>
    </row>
    <row r="54" spans="8:10" ht="24" customHeight="1">
      <c r="H54" s="93"/>
      <c r="I54" s="7"/>
      <c r="J54" s="8"/>
    </row>
    <row r="55" spans="8:10" ht="24" customHeight="1">
      <c r="H55" s="93"/>
      <c r="I55" s="7"/>
      <c r="J55" s="8"/>
    </row>
    <row r="56" spans="8:10" ht="24" customHeight="1">
      <c r="H56" s="93"/>
      <c r="I56" s="7"/>
      <c r="J56" s="8"/>
    </row>
    <row r="57" spans="8:10" ht="24" customHeight="1">
      <c r="H57" s="93"/>
      <c r="I57" s="7"/>
      <c r="J57" s="8"/>
    </row>
    <row r="58" spans="8:10" ht="24" customHeight="1">
      <c r="H58" s="93"/>
      <c r="I58" s="7"/>
      <c r="J58" s="8"/>
    </row>
    <row r="59" spans="8:10" ht="24" customHeight="1">
      <c r="H59" s="93"/>
      <c r="I59" s="7"/>
      <c r="J59" s="8"/>
    </row>
    <row r="60" spans="8:10" ht="24" customHeight="1">
      <c r="H60" s="93"/>
      <c r="I60" s="7"/>
      <c r="J60" s="8"/>
    </row>
    <row r="61" spans="8:10" ht="24" customHeight="1">
      <c r="H61" s="93"/>
      <c r="I61" s="7"/>
      <c r="J61" s="8"/>
    </row>
    <row r="62" spans="8:10" ht="24" customHeight="1">
      <c r="H62" s="93"/>
      <c r="I62" s="7"/>
      <c r="J62" s="8"/>
    </row>
    <row r="63" spans="8:10" ht="24" customHeight="1">
      <c r="H63" s="93"/>
      <c r="I63" s="7"/>
      <c r="J63" s="8"/>
    </row>
    <row r="64" spans="8:10" ht="24" customHeight="1">
      <c r="H64" s="93"/>
      <c r="I64" s="7"/>
      <c r="J64" s="8"/>
    </row>
    <row r="65" spans="8:10" ht="24" customHeight="1">
      <c r="H65" s="93"/>
      <c r="I65" s="7"/>
      <c r="J65" s="8"/>
    </row>
    <row r="66" spans="8:10" ht="24" customHeight="1">
      <c r="H66" s="93"/>
      <c r="I66" s="7"/>
      <c r="J66" s="8"/>
    </row>
    <row r="67" spans="8:10" ht="24" customHeight="1">
      <c r="H67" s="93"/>
      <c r="I67" s="7"/>
      <c r="J67" s="8"/>
    </row>
    <row r="68" spans="8:10" ht="24" customHeight="1">
      <c r="H68" s="93"/>
      <c r="I68" s="7"/>
      <c r="J68" s="8"/>
    </row>
    <row r="69" spans="8:10" ht="24" customHeight="1">
      <c r="H69" s="93"/>
      <c r="I69" s="7"/>
      <c r="J69" s="8"/>
    </row>
    <row r="70" spans="8:10" ht="24" customHeight="1">
      <c r="H70" s="93"/>
      <c r="I70" s="7"/>
      <c r="J70" s="8"/>
    </row>
    <row r="71" spans="8:10" ht="24" customHeight="1">
      <c r="H71" s="93"/>
      <c r="I71" s="7"/>
      <c r="J71" s="8"/>
    </row>
    <row r="72" spans="8:10" ht="24" customHeight="1">
      <c r="H72" s="93"/>
      <c r="I72" s="7"/>
      <c r="J72" s="8"/>
    </row>
    <row r="73" spans="8:10" ht="24" customHeight="1">
      <c r="H73" s="93"/>
      <c r="I73" s="7"/>
      <c r="J73" s="8"/>
    </row>
    <row r="74" spans="8:10" ht="24" customHeight="1">
      <c r="H74" s="93"/>
      <c r="I74" s="7"/>
      <c r="J74" s="8"/>
    </row>
    <row r="75" spans="8:10" ht="24" customHeight="1">
      <c r="H75" s="93"/>
      <c r="I75" s="7"/>
      <c r="J75" s="8"/>
    </row>
    <row r="76" spans="8:10" ht="24" customHeight="1">
      <c r="H76" s="93"/>
      <c r="I76" s="7"/>
      <c r="J76" s="8"/>
    </row>
    <row r="77" spans="8:10" ht="24" customHeight="1">
      <c r="H77" s="93"/>
      <c r="I77" s="7"/>
      <c r="J77" s="8"/>
    </row>
    <row r="78" spans="8:10" ht="24" customHeight="1">
      <c r="H78" s="93"/>
      <c r="I78" s="7"/>
      <c r="J78" s="8"/>
    </row>
    <row r="79" spans="8:10" ht="24" customHeight="1">
      <c r="H79" s="93"/>
      <c r="I79" s="7"/>
      <c r="J79" s="8"/>
    </row>
    <row r="80" spans="8:10" ht="24" customHeight="1">
      <c r="H80" s="93"/>
      <c r="I80" s="7"/>
      <c r="J80" s="8"/>
    </row>
    <row r="81" spans="8:10" ht="24" customHeight="1">
      <c r="H81" s="93"/>
      <c r="I81" s="7"/>
      <c r="J81" s="8"/>
    </row>
    <row r="82" spans="8:10" ht="24" customHeight="1">
      <c r="H82" s="93"/>
      <c r="I82" s="7"/>
      <c r="J82" s="8"/>
    </row>
    <row r="83" spans="8:10" ht="24" customHeight="1">
      <c r="H83" s="93"/>
      <c r="I83" s="7"/>
      <c r="J83" s="8"/>
    </row>
    <row r="84" spans="8:10" ht="24" customHeight="1">
      <c r="H84" s="93"/>
      <c r="I84" s="7"/>
      <c r="J84" s="8"/>
    </row>
    <row r="85" spans="8:10" ht="24" customHeight="1">
      <c r="H85" s="93"/>
      <c r="I85" s="7"/>
      <c r="J85" s="8"/>
    </row>
    <row r="86" spans="8:10" ht="24" customHeight="1">
      <c r="H86" s="93"/>
      <c r="I86" s="7"/>
      <c r="J86" s="8"/>
    </row>
    <row r="87" spans="8:10" ht="24" customHeight="1">
      <c r="H87" s="93"/>
      <c r="I87" s="7"/>
      <c r="J87" s="8"/>
    </row>
    <row r="88" spans="8:10" ht="24" customHeight="1">
      <c r="H88" s="93"/>
      <c r="I88" s="7"/>
      <c r="J88" s="8"/>
    </row>
    <row r="89" spans="8:10" ht="24" customHeight="1">
      <c r="H89" s="93"/>
      <c r="I89" s="7"/>
      <c r="J89" s="8"/>
    </row>
    <row r="90" spans="8:10" ht="24" customHeight="1">
      <c r="H90" s="93"/>
      <c r="I90" s="7"/>
      <c r="J90" s="8"/>
    </row>
    <row r="91" spans="8:10" ht="24" customHeight="1">
      <c r="H91" s="93"/>
      <c r="I91" s="7"/>
      <c r="J91" s="8"/>
    </row>
    <row r="92" spans="8:10" ht="24" customHeight="1">
      <c r="H92" s="93"/>
      <c r="I92" s="7"/>
      <c r="J92" s="8"/>
    </row>
    <row r="93" spans="8:10" ht="24" customHeight="1">
      <c r="H93" s="93"/>
      <c r="I93" s="7"/>
      <c r="J93" s="8"/>
    </row>
    <row r="94" spans="8:10" ht="24" customHeight="1">
      <c r="H94" s="93"/>
      <c r="I94" s="7"/>
      <c r="J94" s="8"/>
    </row>
    <row r="95" spans="8:10" ht="24" customHeight="1">
      <c r="H95" s="93"/>
      <c r="I95" s="7"/>
      <c r="J95" s="8"/>
    </row>
    <row r="96" spans="8:10" ht="24" customHeight="1">
      <c r="H96" s="93"/>
      <c r="I96" s="7"/>
      <c r="J96" s="8"/>
    </row>
    <row r="97" spans="8:10" ht="24" customHeight="1">
      <c r="H97" s="93"/>
      <c r="I97" s="7"/>
      <c r="J97" s="8"/>
    </row>
    <row r="98" spans="8:10" ht="24" customHeight="1">
      <c r="H98" s="93"/>
      <c r="I98" s="7"/>
      <c r="J98" s="8"/>
    </row>
    <row r="99" spans="8:10" ht="24" customHeight="1">
      <c r="H99" s="93"/>
      <c r="I99" s="7"/>
      <c r="J99" s="8"/>
    </row>
    <row r="100" spans="8:10" ht="24" customHeight="1">
      <c r="H100" s="93"/>
      <c r="I100" s="7"/>
      <c r="J100" s="8"/>
    </row>
    <row r="101" spans="8:10" ht="24" customHeight="1">
      <c r="H101" s="93"/>
      <c r="I101" s="7"/>
      <c r="J101" s="8"/>
    </row>
    <row r="102" spans="8:10" ht="24" customHeight="1">
      <c r="H102" s="93"/>
      <c r="I102" s="7"/>
      <c r="J102" s="8"/>
    </row>
    <row r="103" spans="8:10" ht="24" customHeight="1">
      <c r="H103" s="93"/>
      <c r="I103" s="7"/>
      <c r="J103" s="8"/>
    </row>
    <row r="104" spans="8:10" ht="24" customHeight="1">
      <c r="H104" s="93"/>
      <c r="I104" s="7"/>
      <c r="J104" s="8"/>
    </row>
    <row r="105" spans="8:10" ht="24" customHeight="1">
      <c r="H105" s="93"/>
      <c r="I105" s="7"/>
      <c r="J105" s="8"/>
    </row>
    <row r="106" spans="8:10" ht="24" customHeight="1">
      <c r="H106" s="93"/>
      <c r="I106" s="7"/>
      <c r="J106" s="8"/>
    </row>
    <row r="107" spans="8:10" ht="24" customHeight="1">
      <c r="H107" s="93"/>
      <c r="I107" s="7"/>
      <c r="J107" s="8"/>
    </row>
    <row r="108" spans="8:10" ht="24" customHeight="1">
      <c r="H108" s="93"/>
      <c r="I108" s="7"/>
      <c r="J108" s="8"/>
    </row>
    <row r="109" spans="8:10" ht="24" customHeight="1">
      <c r="H109" s="93"/>
      <c r="I109" s="7"/>
      <c r="J109" s="8"/>
    </row>
    <row r="110" spans="8:10" ht="24" customHeight="1">
      <c r="H110" s="93"/>
      <c r="I110" s="7"/>
      <c r="J110" s="8"/>
    </row>
    <row r="111" spans="8:10" ht="24" customHeight="1">
      <c r="H111" s="93"/>
      <c r="I111" s="7"/>
      <c r="J111" s="8"/>
    </row>
    <row r="112" spans="8:10" ht="24" customHeight="1">
      <c r="H112" s="93"/>
      <c r="I112" s="7"/>
      <c r="J112" s="8"/>
    </row>
    <row r="113" spans="8:10" ht="24" customHeight="1">
      <c r="H113" s="93"/>
      <c r="I113" s="7"/>
      <c r="J113" s="8"/>
    </row>
    <row r="114" spans="8:10" ht="24" customHeight="1">
      <c r="H114" s="93"/>
      <c r="I114" s="7"/>
      <c r="J114" s="8"/>
    </row>
    <row r="115" spans="8:10" ht="24" customHeight="1">
      <c r="H115" s="93"/>
      <c r="I115" s="7"/>
      <c r="J115" s="8"/>
    </row>
    <row r="116" spans="8:10" ht="24" customHeight="1">
      <c r="H116" s="93"/>
      <c r="I116" s="7"/>
      <c r="J116" s="8"/>
    </row>
    <row r="117" spans="8:10" ht="24" customHeight="1">
      <c r="H117" s="93"/>
      <c r="I117" s="7"/>
      <c r="J117" s="8"/>
    </row>
    <row r="118" spans="8:10" ht="24" customHeight="1">
      <c r="H118" s="93"/>
      <c r="I118" s="7"/>
      <c r="J118" s="8"/>
    </row>
    <row r="119" spans="8:10" ht="24" customHeight="1">
      <c r="H119" s="93"/>
      <c r="I119" s="7"/>
      <c r="J119" s="8"/>
    </row>
    <row r="120" spans="8:10" ht="24" customHeight="1">
      <c r="H120" s="93"/>
      <c r="I120" s="7"/>
      <c r="J120" s="8"/>
    </row>
    <row r="121" spans="8:10" ht="24" customHeight="1">
      <c r="H121" s="93"/>
      <c r="I121" s="7"/>
      <c r="J121" s="8"/>
    </row>
    <row r="122" spans="8:10" ht="24" customHeight="1">
      <c r="H122" s="93"/>
      <c r="I122" s="7"/>
      <c r="J122" s="8"/>
    </row>
    <row r="123" spans="8:10" ht="24" customHeight="1">
      <c r="H123" s="93"/>
      <c r="I123" s="7"/>
      <c r="J123" s="8"/>
    </row>
    <row r="124" spans="8:10" ht="24" customHeight="1">
      <c r="H124" s="93"/>
      <c r="I124" s="7"/>
      <c r="J124" s="8"/>
    </row>
    <row r="125" spans="8:10" ht="24" customHeight="1">
      <c r="H125" s="93"/>
      <c r="I125" s="7"/>
      <c r="J125" s="8"/>
    </row>
    <row r="126" spans="8:10" ht="24" customHeight="1">
      <c r="H126" s="93"/>
      <c r="I126" s="7"/>
      <c r="J126" s="8"/>
    </row>
    <row r="127" spans="8:10" ht="24" customHeight="1">
      <c r="H127" s="93"/>
      <c r="I127" s="7"/>
      <c r="J127" s="8"/>
    </row>
    <row r="128" spans="8:10" ht="24" customHeight="1">
      <c r="H128" s="93"/>
      <c r="I128" s="7"/>
      <c r="J128" s="8"/>
    </row>
    <row r="129" spans="8:10" ht="24" customHeight="1">
      <c r="H129" s="93"/>
      <c r="I129" s="7"/>
      <c r="J129" s="8"/>
    </row>
    <row r="130" spans="8:10" ht="24" customHeight="1">
      <c r="H130" s="93"/>
      <c r="I130" s="7"/>
      <c r="J130" s="8"/>
    </row>
    <row r="131" spans="8:10" ht="24" customHeight="1">
      <c r="H131" s="93"/>
      <c r="I131" s="7"/>
      <c r="J131" s="8"/>
    </row>
    <row r="132" spans="8:10" ht="24" customHeight="1">
      <c r="H132" s="93"/>
      <c r="I132" s="7"/>
      <c r="J132" s="8"/>
    </row>
    <row r="133" spans="8:10" ht="24" customHeight="1">
      <c r="H133" s="93"/>
      <c r="I133" s="7"/>
      <c r="J133" s="8"/>
    </row>
    <row r="134" spans="8:10" ht="24" customHeight="1">
      <c r="H134" s="5"/>
      <c r="I134" s="80"/>
      <c r="J134" s="8"/>
    </row>
    <row r="135" spans="8:10" ht="24" customHeight="1">
      <c r="H135" s="5"/>
      <c r="I135" s="80"/>
      <c r="J135" s="8"/>
    </row>
    <row r="136" spans="8:10" ht="24" customHeight="1">
      <c r="H136" s="5"/>
      <c r="I136" s="80"/>
      <c r="J136" s="8"/>
    </row>
    <row r="137" spans="8:10" ht="24" customHeight="1">
      <c r="H137" s="5"/>
      <c r="I137" s="80"/>
      <c r="J137" s="8"/>
    </row>
    <row r="138" spans="8:10" ht="24" customHeight="1">
      <c r="H138" s="5"/>
      <c r="I138" s="80"/>
      <c r="J138" s="8"/>
    </row>
    <row r="139" spans="8:10" ht="24" customHeight="1">
      <c r="H139" s="5"/>
      <c r="I139" s="80"/>
      <c r="J139" s="8"/>
    </row>
    <row r="140" spans="8:10" ht="24" customHeight="1">
      <c r="H140" s="5"/>
      <c r="I140" s="80"/>
      <c r="J140" s="8"/>
    </row>
    <row r="141" spans="8:10" ht="24" customHeight="1">
      <c r="H141" s="5"/>
      <c r="I141" s="80"/>
      <c r="J141" s="8"/>
    </row>
    <row r="142" spans="8:10" ht="24" customHeight="1">
      <c r="H142" s="5"/>
      <c r="I142" s="80"/>
      <c r="J142" s="8"/>
    </row>
    <row r="143" spans="8:10" ht="24" customHeight="1">
      <c r="H143" s="5"/>
      <c r="I143" s="80"/>
      <c r="J143" s="8"/>
    </row>
    <row r="144" spans="8:10" ht="24" customHeight="1">
      <c r="H144" s="5"/>
      <c r="I144" s="80"/>
      <c r="J144" s="8"/>
    </row>
    <row r="145" spans="8:10" ht="24" customHeight="1">
      <c r="H145" s="5"/>
      <c r="I145" s="80"/>
      <c r="J145" s="8"/>
    </row>
    <row r="146" spans="8:10" ht="24" customHeight="1">
      <c r="H146" s="5"/>
      <c r="I146" s="80"/>
      <c r="J146" s="8"/>
    </row>
    <row r="147" spans="8:10" ht="24" customHeight="1">
      <c r="H147" s="5"/>
      <c r="I147" s="80"/>
      <c r="J147" s="8"/>
    </row>
    <row r="148" spans="8:10" ht="24" customHeight="1">
      <c r="H148" s="5"/>
      <c r="I148" s="80"/>
      <c r="J148" s="8"/>
    </row>
    <row r="149" spans="8:10" ht="24" customHeight="1">
      <c r="H149" s="5"/>
      <c r="I149" s="80"/>
      <c r="J149" s="8"/>
    </row>
    <row r="150" spans="8:10" ht="24" customHeight="1">
      <c r="H150" s="5"/>
      <c r="I150" s="80"/>
      <c r="J150" s="8"/>
    </row>
    <row r="151" spans="8:10" ht="24" customHeight="1">
      <c r="H151" s="5"/>
      <c r="I151" s="80"/>
      <c r="J151" s="8"/>
    </row>
    <row r="152" spans="8:10" ht="24" customHeight="1">
      <c r="H152" s="5"/>
      <c r="I152" s="80"/>
      <c r="J152" s="8"/>
    </row>
    <row r="153" spans="8:10" ht="24" customHeight="1">
      <c r="H153" s="5"/>
      <c r="I153" s="80"/>
      <c r="J153" s="8"/>
    </row>
    <row r="154" spans="8:10" ht="24" customHeight="1">
      <c r="H154" s="5"/>
      <c r="I154" s="80"/>
      <c r="J154" s="8"/>
    </row>
    <row r="155" spans="8:10" ht="24" customHeight="1">
      <c r="H155" s="5"/>
      <c r="I155" s="80"/>
      <c r="J155" s="8"/>
    </row>
    <row r="156" spans="8:10" ht="24" customHeight="1">
      <c r="H156" s="5"/>
      <c r="I156" s="80"/>
      <c r="J156" s="8"/>
    </row>
    <row r="157" spans="8:10" ht="24" customHeight="1">
      <c r="H157" s="5"/>
      <c r="I157" s="80"/>
      <c r="J157" s="8"/>
    </row>
    <row r="158" spans="8:10" ht="24" customHeight="1">
      <c r="H158" s="5"/>
      <c r="I158" s="80"/>
      <c r="J158" s="8"/>
    </row>
    <row r="159" spans="8:10" ht="24" customHeight="1">
      <c r="H159" s="5"/>
      <c r="I159" s="80"/>
      <c r="J159" s="8"/>
    </row>
    <row r="160" spans="8:10" ht="24" customHeight="1">
      <c r="H160" s="5"/>
      <c r="I160" s="80"/>
      <c r="J160" s="8"/>
    </row>
    <row r="161" spans="8:10" ht="24" customHeight="1">
      <c r="H161" s="5"/>
      <c r="I161" s="80"/>
      <c r="J161" s="8"/>
    </row>
    <row r="162" spans="8:10" ht="24" customHeight="1">
      <c r="H162" s="5"/>
      <c r="I162" s="80"/>
      <c r="J162" s="8"/>
    </row>
    <row r="163" spans="8:10" ht="24" customHeight="1">
      <c r="H163" s="5"/>
      <c r="I163" s="80"/>
      <c r="J163" s="8"/>
    </row>
    <row r="164" spans="8:10" ht="24" customHeight="1">
      <c r="H164" s="5"/>
      <c r="I164" s="80"/>
      <c r="J164" s="8"/>
    </row>
    <row r="165" spans="8:10" ht="24" customHeight="1">
      <c r="H165" s="5"/>
      <c r="I165" s="80"/>
      <c r="J165" s="8"/>
    </row>
    <row r="166" spans="8:10" ht="24" customHeight="1">
      <c r="H166" s="5"/>
      <c r="I166" s="80"/>
      <c r="J166" s="8"/>
    </row>
    <row r="167" spans="8:10" ht="24" customHeight="1">
      <c r="H167" s="5"/>
      <c r="I167" s="80"/>
      <c r="J167" s="8"/>
    </row>
    <row r="168" spans="8:10" ht="24" customHeight="1">
      <c r="H168" s="5"/>
      <c r="I168" s="80"/>
      <c r="J168" s="8"/>
    </row>
    <row r="169" spans="8:10" ht="24" customHeight="1">
      <c r="H169" s="5"/>
      <c r="I169" s="80"/>
      <c r="J169" s="8"/>
    </row>
    <row r="170" spans="8:10" ht="24" customHeight="1">
      <c r="H170" s="5"/>
      <c r="I170" s="80"/>
      <c r="J170" s="8"/>
    </row>
    <row r="171" spans="8:10" ht="24" customHeight="1">
      <c r="H171" s="5"/>
      <c r="I171" s="80"/>
      <c r="J171" s="8"/>
    </row>
    <row r="172" spans="8:10" ht="24" customHeight="1">
      <c r="H172" s="5"/>
      <c r="I172" s="80"/>
      <c r="J172" s="8"/>
    </row>
    <row r="173" spans="8:10" ht="24" customHeight="1">
      <c r="H173" s="5"/>
      <c r="I173" s="80"/>
      <c r="J173" s="8"/>
    </row>
    <row r="174" spans="8:10" ht="24" customHeight="1">
      <c r="H174" s="5"/>
      <c r="I174" s="80"/>
      <c r="J174" s="8"/>
    </row>
    <row r="175" spans="8:10" ht="24" customHeight="1">
      <c r="H175" s="5"/>
      <c r="I175" s="80"/>
      <c r="J175" s="8"/>
    </row>
    <row r="176" spans="8:10" ht="24" customHeight="1">
      <c r="H176" s="5"/>
      <c r="I176" s="80"/>
      <c r="J176" s="8"/>
    </row>
    <row r="177" spans="8:10" ht="24" customHeight="1">
      <c r="H177" s="5"/>
      <c r="I177" s="80"/>
      <c r="J177" s="8"/>
    </row>
    <row r="178" spans="8:10" ht="24" customHeight="1">
      <c r="H178" s="5"/>
      <c r="I178" s="80"/>
      <c r="J178" s="8"/>
    </row>
    <row r="179" spans="8:10" ht="24" customHeight="1">
      <c r="H179" s="5"/>
      <c r="I179" s="80"/>
      <c r="J179" s="8"/>
    </row>
    <row r="180" spans="8:10" ht="24" customHeight="1">
      <c r="H180" s="5"/>
      <c r="I180" s="80"/>
      <c r="J180" s="8"/>
    </row>
    <row r="181" spans="8:10" ht="24" customHeight="1">
      <c r="H181" s="5"/>
      <c r="I181" s="80"/>
      <c r="J181" s="8"/>
    </row>
    <row r="182" spans="8:10" ht="24" customHeight="1">
      <c r="H182" s="5"/>
      <c r="I182" s="80"/>
      <c r="J182" s="8"/>
    </row>
    <row r="183" spans="8:10" ht="24" customHeight="1">
      <c r="H183" s="5"/>
      <c r="I183" s="80"/>
      <c r="J183" s="8"/>
    </row>
    <row r="184" spans="8:10" ht="24" customHeight="1">
      <c r="H184" s="5"/>
      <c r="I184" s="80"/>
      <c r="J184" s="8"/>
    </row>
    <row r="185" spans="8:10" ht="24" customHeight="1">
      <c r="H185" s="5"/>
      <c r="I185" s="80"/>
      <c r="J185" s="8"/>
    </row>
    <row r="186" spans="8:10" ht="24" customHeight="1">
      <c r="H186" s="5"/>
      <c r="I186" s="80"/>
      <c r="J186" s="8"/>
    </row>
    <row r="187" spans="8:10" ht="24" customHeight="1">
      <c r="H187" s="5"/>
      <c r="I187" s="80"/>
      <c r="J187" s="8"/>
    </row>
    <row r="188" spans="8:10" ht="24" customHeight="1">
      <c r="H188" s="5"/>
      <c r="I188" s="80"/>
      <c r="J188" s="8"/>
    </row>
    <row r="189" spans="8:10" ht="24" customHeight="1">
      <c r="H189" s="5"/>
      <c r="I189" s="80"/>
      <c r="J189" s="8"/>
    </row>
    <row r="190" spans="8:10" ht="24" customHeight="1">
      <c r="H190" s="5"/>
      <c r="I190" s="80"/>
      <c r="J190" s="8"/>
    </row>
    <row r="191" spans="8:10" ht="24" customHeight="1">
      <c r="H191" s="5"/>
      <c r="I191" s="80"/>
      <c r="J191" s="8"/>
    </row>
    <row r="192" spans="8:10" ht="24" customHeight="1">
      <c r="H192" s="5"/>
      <c r="I192" s="80"/>
      <c r="J192" s="8"/>
    </row>
    <row r="193" spans="8:10" ht="24" customHeight="1">
      <c r="H193" s="5"/>
      <c r="I193" s="80"/>
      <c r="J193" s="8"/>
    </row>
    <row r="194" spans="8:10" ht="24" customHeight="1">
      <c r="H194" s="5"/>
      <c r="I194" s="80"/>
      <c r="J194" s="8"/>
    </row>
    <row r="195" spans="8:10" ht="24" customHeight="1">
      <c r="H195" s="5"/>
      <c r="I195" s="80"/>
      <c r="J195" s="8"/>
    </row>
    <row r="196" spans="8:10" ht="24" customHeight="1">
      <c r="H196" s="5"/>
      <c r="I196" s="80"/>
      <c r="J196" s="8"/>
    </row>
    <row r="197" spans="8:10" ht="24" customHeight="1">
      <c r="H197" s="5"/>
      <c r="I197" s="80"/>
      <c r="J197" s="8"/>
    </row>
    <row r="198" spans="8:10" ht="24" customHeight="1">
      <c r="H198" s="5"/>
      <c r="I198" s="80"/>
      <c r="J198" s="8"/>
    </row>
    <row r="199" spans="8:10" ht="24" customHeight="1">
      <c r="H199" s="5"/>
      <c r="I199" s="80"/>
      <c r="J199" s="8"/>
    </row>
    <row r="200" spans="8:10" ht="24" customHeight="1">
      <c r="H200" s="5"/>
      <c r="I200" s="80"/>
      <c r="J200" s="8"/>
    </row>
    <row r="201" spans="8:10" ht="24" customHeight="1">
      <c r="H201" s="5"/>
      <c r="I201" s="80"/>
      <c r="J201" s="8"/>
    </row>
    <row r="202" spans="8:10" ht="24" customHeight="1">
      <c r="H202" s="5"/>
      <c r="I202" s="80"/>
      <c r="J202" s="8"/>
    </row>
    <row r="203" spans="8:10" ht="24" customHeight="1">
      <c r="H203" s="5"/>
      <c r="I203" s="80"/>
      <c r="J203" s="8"/>
    </row>
    <row r="204" spans="8:10" ht="24" customHeight="1">
      <c r="H204" s="5"/>
      <c r="I204" s="80"/>
      <c r="J204" s="8"/>
    </row>
    <row r="205" spans="8:10" ht="24" customHeight="1">
      <c r="H205" s="5"/>
      <c r="I205" s="80"/>
      <c r="J205" s="8"/>
    </row>
    <row r="206" spans="8:10" ht="24" customHeight="1">
      <c r="H206" s="5"/>
      <c r="I206" s="80"/>
      <c r="J206" s="8"/>
    </row>
    <row r="207" spans="8:10" ht="24" customHeight="1">
      <c r="H207" s="5"/>
      <c r="I207" s="80"/>
      <c r="J207" s="8"/>
    </row>
    <row r="208" spans="8:10" ht="24" customHeight="1">
      <c r="H208" s="5"/>
      <c r="I208" s="80"/>
      <c r="J208" s="8"/>
    </row>
    <row r="209" spans="8:10" ht="24" customHeight="1">
      <c r="H209" s="5"/>
      <c r="I209" s="80"/>
      <c r="J209" s="8"/>
    </row>
    <row r="210" spans="8:10" ht="24" customHeight="1">
      <c r="H210" s="5"/>
      <c r="I210" s="80"/>
      <c r="J210" s="8"/>
    </row>
    <row r="211" spans="8:10" ht="24" customHeight="1">
      <c r="H211" s="5"/>
      <c r="I211" s="80"/>
      <c r="J211" s="8"/>
    </row>
    <row r="212" spans="8:10" ht="24" customHeight="1">
      <c r="H212" s="5"/>
      <c r="I212" s="80"/>
      <c r="J212" s="8"/>
    </row>
    <row r="213" spans="8:10" ht="24" customHeight="1">
      <c r="H213" s="5"/>
      <c r="I213" s="80"/>
      <c r="J213" s="8"/>
    </row>
    <row r="214" spans="8:10" ht="24" customHeight="1">
      <c r="H214" s="5"/>
      <c r="I214" s="80"/>
      <c r="J214" s="8"/>
    </row>
    <row r="215" spans="8:10" ht="24" customHeight="1">
      <c r="H215" s="5"/>
      <c r="I215" s="80"/>
      <c r="J215" s="8"/>
    </row>
    <row r="216" spans="8:10" ht="24" customHeight="1">
      <c r="H216" s="5"/>
      <c r="I216" s="80"/>
      <c r="J216" s="8"/>
    </row>
    <row r="217" spans="8:10" ht="24" customHeight="1">
      <c r="H217" s="5"/>
      <c r="I217" s="80"/>
      <c r="J217" s="8"/>
    </row>
    <row r="218" spans="8:10" ht="24" customHeight="1">
      <c r="H218" s="5"/>
      <c r="I218" s="80"/>
      <c r="J218" s="8"/>
    </row>
    <row r="219" spans="8:10" ht="24" customHeight="1">
      <c r="H219" s="5"/>
      <c r="I219" s="80"/>
      <c r="J219" s="8"/>
    </row>
    <row r="220" spans="8:10" ht="24" customHeight="1">
      <c r="H220" s="5"/>
      <c r="I220" s="80"/>
      <c r="J220" s="8"/>
    </row>
    <row r="221" spans="8:10" ht="24" customHeight="1">
      <c r="H221" s="5"/>
      <c r="I221" s="80"/>
      <c r="J221" s="8"/>
    </row>
    <row r="222" spans="8:10" ht="24" customHeight="1">
      <c r="H222" s="5"/>
      <c r="I222" s="80"/>
      <c r="J222" s="8"/>
    </row>
    <row r="223" spans="8:10" ht="24" customHeight="1">
      <c r="H223" s="5"/>
      <c r="I223" s="80"/>
      <c r="J223" s="8"/>
    </row>
    <row r="224" spans="8:10" ht="24" customHeight="1">
      <c r="H224" s="5"/>
      <c r="I224" s="80"/>
      <c r="J224" s="8"/>
    </row>
    <row r="225" spans="8:10" ht="24" customHeight="1">
      <c r="H225" s="5"/>
      <c r="I225" s="80"/>
      <c r="J225" s="8"/>
    </row>
    <row r="226" spans="8:10" ht="24" customHeight="1">
      <c r="H226" s="5"/>
      <c r="I226" s="80"/>
      <c r="J226" s="8"/>
    </row>
    <row r="227" spans="8:10" ht="24" customHeight="1">
      <c r="H227" s="5"/>
      <c r="I227" s="80"/>
      <c r="J227" s="8"/>
    </row>
    <row r="228" spans="8:10" ht="24" customHeight="1">
      <c r="H228" s="5"/>
      <c r="I228" s="80"/>
      <c r="J228" s="8"/>
    </row>
    <row r="229" spans="8:10" ht="24" customHeight="1">
      <c r="H229" s="5"/>
      <c r="I229" s="80"/>
      <c r="J229" s="8"/>
    </row>
    <row r="230" spans="8:10" ht="24" customHeight="1">
      <c r="H230" s="5"/>
      <c r="I230" s="80"/>
      <c r="J230" s="8"/>
    </row>
    <row r="231" spans="8:10" ht="24" customHeight="1">
      <c r="H231" s="5"/>
      <c r="I231" s="80"/>
      <c r="J231" s="8"/>
    </row>
    <row r="232" spans="8:10" ht="24" customHeight="1">
      <c r="H232" s="5"/>
      <c r="I232" s="80"/>
      <c r="J232" s="8"/>
    </row>
    <row r="233" spans="8:10" ht="24" customHeight="1">
      <c r="H233" s="5"/>
      <c r="I233" s="80"/>
      <c r="J233" s="8"/>
    </row>
    <row r="234" spans="8:10" ht="24" customHeight="1">
      <c r="H234" s="5"/>
      <c r="I234" s="80"/>
      <c r="J234" s="8"/>
    </row>
    <row r="235" spans="8:10" ht="24" customHeight="1">
      <c r="H235" s="5"/>
      <c r="I235" s="80"/>
      <c r="J235" s="8"/>
    </row>
    <row r="236" spans="8:10" ht="24" customHeight="1">
      <c r="H236" s="5"/>
      <c r="I236" s="80"/>
      <c r="J236" s="8"/>
    </row>
    <row r="237" spans="8:10" ht="24" customHeight="1">
      <c r="H237" s="5"/>
      <c r="I237" s="80"/>
      <c r="J237" s="8"/>
    </row>
    <row r="238" spans="8:10" ht="24" customHeight="1">
      <c r="H238" s="5"/>
      <c r="I238" s="80"/>
      <c r="J238" s="8"/>
    </row>
    <row r="239" spans="8:10" ht="24" customHeight="1">
      <c r="H239" s="5"/>
      <c r="I239" s="80"/>
      <c r="J239" s="8"/>
    </row>
    <row r="240" spans="8:10" ht="24" customHeight="1">
      <c r="H240" s="5"/>
      <c r="I240" s="80"/>
      <c r="J240" s="8"/>
    </row>
    <row r="241" spans="8:10" ht="24" customHeight="1">
      <c r="H241" s="5"/>
      <c r="I241" s="80"/>
      <c r="J241" s="8"/>
    </row>
    <row r="242" spans="8:10" ht="24" customHeight="1">
      <c r="H242" s="5"/>
      <c r="I242" s="80"/>
      <c r="J242" s="8"/>
    </row>
    <row r="243" spans="8:10" ht="24" customHeight="1">
      <c r="H243" s="5"/>
      <c r="I243" s="80"/>
      <c r="J243" s="8"/>
    </row>
    <row r="244" spans="8:10" ht="24" customHeight="1">
      <c r="H244" s="5"/>
      <c r="I244" s="80"/>
      <c r="J244" s="8"/>
    </row>
    <row r="245" spans="8:10" ht="24" customHeight="1">
      <c r="H245" s="5"/>
      <c r="I245" s="80"/>
      <c r="J245" s="8"/>
    </row>
    <row r="246" spans="8:10" ht="24" customHeight="1">
      <c r="H246" s="5"/>
      <c r="I246" s="80"/>
      <c r="J246" s="8"/>
    </row>
    <row r="247" spans="8:10" ht="24" customHeight="1">
      <c r="H247" s="5"/>
      <c r="I247" s="80"/>
      <c r="J247" s="8"/>
    </row>
    <row r="248" spans="8:10" ht="24" customHeight="1">
      <c r="H248" s="5"/>
      <c r="I248" s="80"/>
      <c r="J248" s="8"/>
    </row>
    <row r="249" spans="8:10" ht="24" customHeight="1">
      <c r="H249" s="5"/>
      <c r="I249" s="80"/>
      <c r="J249" s="8"/>
    </row>
    <row r="250" spans="8:10" ht="24" customHeight="1">
      <c r="H250" s="5"/>
      <c r="I250" s="80"/>
      <c r="J250" s="8"/>
    </row>
    <row r="251" spans="8:10" ht="24" customHeight="1">
      <c r="H251" s="5"/>
      <c r="I251" s="80"/>
      <c r="J251" s="8"/>
    </row>
    <row r="252" spans="8:10" ht="24" customHeight="1">
      <c r="H252" s="5"/>
      <c r="I252" s="80"/>
      <c r="J252" s="8"/>
    </row>
    <row r="253" spans="8:10" ht="24" customHeight="1">
      <c r="H253" s="5"/>
      <c r="I253" s="80"/>
      <c r="J253" s="8"/>
    </row>
    <row r="254" spans="8:10" ht="24" customHeight="1">
      <c r="H254" s="5"/>
      <c r="I254" s="80"/>
      <c r="J254" s="8"/>
    </row>
    <row r="255" spans="8:10" ht="24" customHeight="1">
      <c r="H255" s="5"/>
      <c r="I255" s="80"/>
      <c r="J255" s="8"/>
    </row>
    <row r="256" spans="8:10" ht="24" customHeight="1">
      <c r="H256" s="5"/>
      <c r="I256" s="80"/>
      <c r="J256" s="8"/>
    </row>
    <row r="257" spans="8:10" ht="24" customHeight="1">
      <c r="H257" s="5"/>
      <c r="I257" s="80"/>
      <c r="J257" s="8"/>
    </row>
    <row r="258" spans="8:10" ht="24" customHeight="1">
      <c r="H258" s="5"/>
      <c r="I258" s="80"/>
      <c r="J258" s="8"/>
    </row>
    <row r="259" spans="8:10" ht="24" customHeight="1">
      <c r="H259" s="5"/>
      <c r="I259" s="80"/>
      <c r="J259" s="8"/>
    </row>
    <row r="260" spans="8:10" ht="24" customHeight="1">
      <c r="H260" s="5"/>
      <c r="I260" s="80"/>
      <c r="J260" s="8"/>
    </row>
    <row r="261" spans="8:10" ht="24" customHeight="1">
      <c r="H261" s="5"/>
      <c r="I261" s="80"/>
      <c r="J261" s="8"/>
    </row>
    <row r="262" spans="8:10" ht="24" customHeight="1">
      <c r="H262" s="5"/>
      <c r="I262" s="80"/>
      <c r="J262" s="8"/>
    </row>
    <row r="263" spans="8:10" ht="24" customHeight="1">
      <c r="H263" s="5"/>
      <c r="I263" s="80"/>
      <c r="J263" s="8"/>
    </row>
    <row r="264" spans="8:10" ht="24" customHeight="1">
      <c r="H264" s="5"/>
      <c r="I264" s="80"/>
      <c r="J264" s="8"/>
    </row>
    <row r="265" spans="8:10" ht="24" customHeight="1">
      <c r="H265" s="5"/>
      <c r="I265" s="80"/>
      <c r="J265" s="8"/>
    </row>
    <row r="266" spans="8:10" ht="24" customHeight="1">
      <c r="H266" s="5"/>
      <c r="I266" s="80"/>
      <c r="J266" s="8"/>
    </row>
    <row r="267" spans="8:10" ht="24" customHeight="1">
      <c r="H267" s="5"/>
      <c r="I267" s="80"/>
      <c r="J267" s="8"/>
    </row>
    <row r="268" spans="8:10" ht="24" customHeight="1">
      <c r="H268" s="5"/>
      <c r="I268" s="80"/>
      <c r="J268" s="8"/>
    </row>
    <row r="269" spans="8:10" ht="24" customHeight="1">
      <c r="H269" s="5"/>
      <c r="I269" s="80"/>
      <c r="J269" s="8"/>
    </row>
    <row r="270" spans="8:10" ht="24" customHeight="1">
      <c r="H270" s="5"/>
      <c r="I270" s="80"/>
      <c r="J270" s="8"/>
    </row>
    <row r="271" spans="8:10" ht="24" customHeight="1">
      <c r="H271" s="5"/>
      <c r="I271" s="80"/>
      <c r="J271" s="8"/>
    </row>
    <row r="272" spans="8:10" ht="24" customHeight="1">
      <c r="H272" s="5"/>
      <c r="I272" s="80"/>
      <c r="J272" s="8"/>
    </row>
    <row r="273" spans="8:10" ht="24" customHeight="1">
      <c r="H273" s="5"/>
      <c r="I273" s="80"/>
      <c r="J273" s="8"/>
    </row>
    <row r="274" spans="8:10" ht="24" customHeight="1">
      <c r="H274" s="5"/>
      <c r="I274" s="80"/>
      <c r="J274" s="8"/>
    </row>
    <row r="275" spans="8:10" ht="24" customHeight="1">
      <c r="H275" s="5"/>
      <c r="I275" s="80"/>
      <c r="J275" s="8"/>
    </row>
    <row r="276" spans="8:10" ht="24" customHeight="1">
      <c r="H276" s="5"/>
      <c r="I276" s="80"/>
      <c r="J276" s="8"/>
    </row>
    <row r="277" spans="8:10" ht="24" customHeight="1">
      <c r="H277" s="5"/>
      <c r="I277" s="80"/>
      <c r="J277" s="8"/>
    </row>
    <row r="278" spans="8:10" ht="24" customHeight="1">
      <c r="H278" s="5"/>
      <c r="I278" s="80"/>
      <c r="J278" s="8"/>
    </row>
    <row r="279" spans="8:10" ht="24" customHeight="1">
      <c r="H279" s="5"/>
      <c r="I279" s="80"/>
      <c r="J279" s="8"/>
    </row>
    <row r="280" spans="8:10" ht="24" customHeight="1">
      <c r="H280" s="5"/>
      <c r="I280" s="80"/>
      <c r="J280" s="8"/>
    </row>
    <row r="281" spans="8:10" ht="24" customHeight="1">
      <c r="H281" s="5"/>
      <c r="I281" s="80"/>
      <c r="J281" s="8"/>
    </row>
    <row r="282" spans="8:10" ht="24" customHeight="1">
      <c r="H282" s="5"/>
      <c r="I282" s="80"/>
      <c r="J282" s="8"/>
    </row>
    <row r="283" spans="8:10" ht="24" customHeight="1">
      <c r="H283" s="5"/>
      <c r="I283" s="80"/>
      <c r="J283" s="8"/>
    </row>
    <row r="284" spans="8:10" ht="24" customHeight="1">
      <c r="H284" s="5"/>
      <c r="I284" s="80"/>
      <c r="J284" s="8"/>
    </row>
    <row r="285" spans="8:10" ht="24" customHeight="1">
      <c r="H285" s="5"/>
      <c r="I285" s="80"/>
      <c r="J285" s="8"/>
    </row>
    <row r="286" spans="8:10" ht="24" customHeight="1">
      <c r="H286" s="5"/>
      <c r="I286" s="80"/>
      <c r="J286" s="8"/>
    </row>
    <row r="287" spans="8:10" ht="24" customHeight="1">
      <c r="H287" s="5"/>
      <c r="I287" s="80"/>
      <c r="J287" s="8"/>
    </row>
    <row r="288" spans="8:10" ht="24" customHeight="1">
      <c r="H288" s="5"/>
      <c r="I288" s="80"/>
      <c r="J288" s="8"/>
    </row>
    <row r="289" spans="8:10" ht="24" customHeight="1">
      <c r="H289" s="5"/>
      <c r="I289" s="80"/>
      <c r="J289" s="8"/>
    </row>
    <row r="290" spans="8:10" ht="24" customHeight="1">
      <c r="H290" s="5"/>
      <c r="I290" s="80"/>
      <c r="J290" s="8"/>
    </row>
    <row r="291" spans="8:10" ht="24" customHeight="1">
      <c r="H291" s="5"/>
      <c r="I291" s="80"/>
      <c r="J291" s="8"/>
    </row>
    <row r="292" spans="8:10" ht="24" customHeight="1">
      <c r="H292" s="5"/>
      <c r="I292" s="80"/>
      <c r="J292" s="8"/>
    </row>
    <row r="293" spans="8:10" ht="24" customHeight="1">
      <c r="H293" s="5"/>
      <c r="I293" s="80"/>
      <c r="J293" s="8"/>
    </row>
    <row r="294" spans="8:10" ht="24" customHeight="1">
      <c r="H294" s="5"/>
      <c r="I294" s="80"/>
      <c r="J294" s="8"/>
    </row>
    <row r="295" spans="8:10" ht="24" customHeight="1">
      <c r="H295" s="5"/>
      <c r="I295" s="80"/>
      <c r="J295" s="8"/>
    </row>
    <row r="296" spans="8:10" ht="24" customHeight="1">
      <c r="H296" s="5"/>
      <c r="I296" s="80"/>
      <c r="J296" s="8"/>
    </row>
    <row r="297" spans="8:10" ht="24" customHeight="1">
      <c r="H297" s="5"/>
      <c r="I297" s="80"/>
      <c r="J297" s="8"/>
    </row>
    <row r="298" spans="8:10" ht="24" customHeight="1">
      <c r="H298" s="5"/>
      <c r="I298" s="80"/>
      <c r="J298" s="8"/>
    </row>
    <row r="299" spans="8:10" ht="24" customHeight="1">
      <c r="H299" s="5"/>
      <c r="I299" s="80"/>
      <c r="J299" s="8"/>
    </row>
    <row r="300" spans="8:10" ht="24" customHeight="1">
      <c r="H300" s="5"/>
      <c r="I300" s="80"/>
      <c r="J300" s="8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1" top="1" bottom="0.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B050"/>
  </sheetPr>
  <dimension ref="A1:L312"/>
  <sheetViews>
    <sheetView topLeftCell="A29" zoomScale="80" zoomScaleNormal="80" zoomScaleSheetLayoutView="100" workbookViewId="0">
      <selection activeCell="A84" sqref="A84:XFD84"/>
    </sheetView>
  </sheetViews>
  <sheetFormatPr defaultColWidth="9.26953125" defaultRowHeight="24" customHeight="1"/>
  <cols>
    <col min="1" max="1" width="55.7265625" style="1" customWidth="1"/>
    <col min="2" max="2" width="11.5429687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8" customWidth="1"/>
    <col min="9" max="9" width="1.54296875" style="10" customWidth="1"/>
    <col min="10" max="10" width="13.54296875" style="94" customWidth="1"/>
    <col min="11" max="12" width="13.7265625" style="1" bestFit="1" customWidth="1"/>
    <col min="13" max="16384" width="9.26953125" style="1"/>
  </cols>
  <sheetData>
    <row r="1" spans="1:10" s="119" customFormat="1" ht="2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0" s="119" customFormat="1" ht="24" customHeight="1">
      <c r="A2" s="279" t="s">
        <v>29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s="119" customFormat="1" ht="24" customHeight="1">
      <c r="A3" s="273" t="s">
        <v>227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s="119" customFormat="1" ht="24" customHeight="1">
      <c r="A4" s="271" t="s">
        <v>128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10" customFormat="1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s="10" customFormat="1" ht="9" customHeight="1">
      <c r="A6" s="63"/>
      <c r="B6" s="63"/>
      <c r="C6" s="63"/>
      <c r="D6" s="63"/>
      <c r="E6" s="63"/>
      <c r="F6" s="63"/>
      <c r="G6" s="63"/>
      <c r="H6" s="95"/>
      <c r="I6" s="63"/>
    </row>
    <row r="7" spans="1:10" s="10" customFormat="1" ht="24" customHeight="1">
      <c r="A7" s="63"/>
      <c r="B7" s="14" t="s">
        <v>51</v>
      </c>
      <c r="C7" s="63"/>
      <c r="D7" s="278" t="s">
        <v>1</v>
      </c>
      <c r="E7" s="278"/>
      <c r="F7" s="278"/>
      <c r="G7" s="82"/>
      <c r="H7" s="96" t="s">
        <v>2</v>
      </c>
      <c r="I7" s="83"/>
      <c r="J7" s="83"/>
    </row>
    <row r="8" spans="1:10" ht="24" customHeight="1">
      <c r="D8" s="278" t="s">
        <v>229</v>
      </c>
      <c r="E8" s="278"/>
      <c r="F8" s="278"/>
      <c r="G8" s="37"/>
      <c r="H8" s="278" t="s">
        <v>229</v>
      </c>
      <c r="I8" s="278"/>
      <c r="J8" s="278"/>
    </row>
    <row r="9" spans="1:10" ht="24" customHeight="1">
      <c r="D9" s="168" t="s">
        <v>130</v>
      </c>
      <c r="E9" s="168"/>
      <c r="F9" s="168" t="s">
        <v>130</v>
      </c>
      <c r="G9" s="37"/>
      <c r="H9" s="168" t="s">
        <v>130</v>
      </c>
      <c r="I9" s="168"/>
      <c r="J9" s="168" t="s">
        <v>130</v>
      </c>
    </row>
    <row r="10" spans="1:10" ht="24" customHeight="1">
      <c r="D10" s="257" t="s">
        <v>228</v>
      </c>
      <c r="E10" s="216"/>
      <c r="F10" s="257" t="s">
        <v>228</v>
      </c>
      <c r="G10" s="217"/>
      <c r="H10" s="257" t="s">
        <v>228</v>
      </c>
      <c r="I10" s="216"/>
      <c r="J10" s="257" t="s">
        <v>228</v>
      </c>
    </row>
    <row r="11" spans="1:10" ht="24" customHeight="1">
      <c r="D11" s="17" t="s">
        <v>185</v>
      </c>
      <c r="F11" s="38">
        <v>2563</v>
      </c>
      <c r="G11" s="37"/>
      <c r="H11" s="17" t="s">
        <v>185</v>
      </c>
      <c r="I11" s="1"/>
      <c r="J11" s="38">
        <v>2563</v>
      </c>
    </row>
    <row r="12" spans="1:10" ht="24" customHeight="1">
      <c r="A12" s="1" t="s">
        <v>30</v>
      </c>
      <c r="D12" s="97"/>
      <c r="E12" s="18"/>
      <c r="F12" s="97"/>
      <c r="G12" s="21"/>
      <c r="H12" s="98"/>
      <c r="I12" s="18"/>
      <c r="J12" s="98"/>
    </row>
    <row r="13" spans="1:10" ht="24" customHeight="1">
      <c r="A13" s="24" t="s">
        <v>31</v>
      </c>
      <c r="B13" s="156"/>
      <c r="C13" s="24"/>
      <c r="D13" s="3">
        <v>4820060</v>
      </c>
      <c r="E13" s="73"/>
      <c r="F13" s="3">
        <v>4887669</v>
      </c>
      <c r="G13" s="73"/>
      <c r="H13" s="43">
        <v>4761431</v>
      </c>
      <c r="I13" s="99"/>
      <c r="J13" s="43">
        <v>5064306</v>
      </c>
    </row>
    <row r="14" spans="1:10" ht="24" customHeight="1">
      <c r="A14" s="24" t="s">
        <v>32</v>
      </c>
      <c r="B14" s="156">
        <v>20</v>
      </c>
      <c r="C14" s="24"/>
      <c r="D14" s="3">
        <v>7795543</v>
      </c>
      <c r="E14" s="73"/>
      <c r="F14" s="3">
        <v>8595980</v>
      </c>
      <c r="G14" s="73"/>
      <c r="H14" s="43">
        <v>7663905</v>
      </c>
      <c r="I14" s="99"/>
      <c r="J14" s="43">
        <v>8194460</v>
      </c>
    </row>
    <row r="15" spans="1:10" ht="24" customHeight="1">
      <c r="A15" s="24" t="s">
        <v>77</v>
      </c>
      <c r="C15" s="24"/>
      <c r="D15" s="3">
        <v>804899</v>
      </c>
      <c r="E15" s="73"/>
      <c r="F15" s="3">
        <v>738023</v>
      </c>
      <c r="G15" s="73"/>
      <c r="H15" s="43">
        <v>239711</v>
      </c>
      <c r="I15" s="99"/>
      <c r="J15" s="43">
        <v>215652</v>
      </c>
    </row>
    <row r="16" spans="1:10" ht="24" customHeight="1">
      <c r="A16" s="24" t="s">
        <v>33</v>
      </c>
      <c r="C16" s="24"/>
      <c r="D16" s="3"/>
      <c r="E16" s="73"/>
      <c r="F16" s="219"/>
      <c r="G16" s="99"/>
      <c r="H16" s="43"/>
      <c r="I16" s="73"/>
      <c r="J16" s="221"/>
    </row>
    <row r="17" spans="1:12" ht="24" customHeight="1">
      <c r="A17" s="26" t="s">
        <v>34</v>
      </c>
      <c r="C17" s="26"/>
      <c r="D17" s="3">
        <v>1018988</v>
      </c>
      <c r="E17" s="73"/>
      <c r="F17" s="3">
        <v>889438</v>
      </c>
      <c r="G17" s="99"/>
      <c r="H17" s="43">
        <v>1018988</v>
      </c>
      <c r="I17" s="73"/>
      <c r="J17" s="43">
        <v>889438</v>
      </c>
    </row>
    <row r="18" spans="1:12" ht="24" customHeight="1">
      <c r="A18" s="26" t="s">
        <v>220</v>
      </c>
      <c r="B18" s="22" t="s">
        <v>239</v>
      </c>
      <c r="C18" s="26"/>
      <c r="D18" s="3">
        <v>319764</v>
      </c>
      <c r="E18" s="73"/>
      <c r="F18" s="3">
        <v>249699</v>
      </c>
      <c r="G18" s="99"/>
      <c r="H18" s="43">
        <v>319764</v>
      </c>
      <c r="I18" s="73"/>
      <c r="J18" s="43">
        <v>249699</v>
      </c>
    </row>
    <row r="19" spans="1:12" ht="24" customHeight="1">
      <c r="A19" s="26" t="s">
        <v>87</v>
      </c>
      <c r="C19" s="26"/>
      <c r="D19" s="3">
        <v>155775</v>
      </c>
      <c r="E19" s="73"/>
      <c r="F19" s="3">
        <v>181800</v>
      </c>
      <c r="G19" s="99"/>
      <c r="H19" s="43">
        <v>29</v>
      </c>
      <c r="I19" s="73"/>
      <c r="J19" s="43">
        <v>615</v>
      </c>
    </row>
    <row r="20" spans="1:12" ht="24" customHeight="1">
      <c r="A20" s="26" t="s">
        <v>199</v>
      </c>
      <c r="C20" s="26"/>
      <c r="D20" s="3">
        <v>498581</v>
      </c>
      <c r="E20" s="73"/>
      <c r="F20" s="3">
        <v>385436</v>
      </c>
      <c r="G20" s="99"/>
      <c r="H20" s="43">
        <v>441658</v>
      </c>
      <c r="I20" s="43"/>
      <c r="J20" s="220">
        <v>0</v>
      </c>
    </row>
    <row r="21" spans="1:12" ht="24" customHeight="1">
      <c r="A21" s="218" t="s">
        <v>106</v>
      </c>
      <c r="C21" s="26"/>
      <c r="D21" s="244">
        <v>0</v>
      </c>
      <c r="E21" s="73"/>
      <c r="F21" s="220">
        <v>0</v>
      </c>
      <c r="G21" s="99"/>
      <c r="H21" s="43">
        <v>334400</v>
      </c>
      <c r="I21" s="43"/>
      <c r="J21" s="43">
        <v>218800</v>
      </c>
    </row>
    <row r="22" spans="1:12" ht="24" customHeight="1">
      <c r="A22" s="26" t="s">
        <v>183</v>
      </c>
      <c r="C22" s="26"/>
      <c r="D22" s="3">
        <v>183402</v>
      </c>
      <c r="E22" s="3"/>
      <c r="F22" s="46">
        <f>369055+1</f>
        <v>369056</v>
      </c>
      <c r="G22" s="99"/>
      <c r="H22" s="43">
        <v>91683</v>
      </c>
      <c r="I22" s="73"/>
      <c r="J22" s="43">
        <v>92031</v>
      </c>
    </row>
    <row r="23" spans="1:12" ht="24" customHeight="1">
      <c r="A23" s="29" t="s">
        <v>84</v>
      </c>
      <c r="C23" s="24"/>
      <c r="D23" s="100">
        <f>SUM(D17:D22)</f>
        <v>2176510</v>
      </c>
      <c r="E23" s="73"/>
      <c r="F23" s="100">
        <f>SUM(F17:F22)</f>
        <v>2075429</v>
      </c>
      <c r="G23" s="99"/>
      <c r="H23" s="100">
        <f>SUM(H17:H22)</f>
        <v>2206522</v>
      </c>
      <c r="I23" s="73"/>
      <c r="J23" s="100">
        <f>SUM(J17:J22)</f>
        <v>1450583</v>
      </c>
    </row>
    <row r="24" spans="1:12" ht="24" customHeight="1">
      <c r="A24" s="26" t="s">
        <v>35</v>
      </c>
      <c r="D24" s="100">
        <f>SUM(D13:D15,D23)</f>
        <v>15597012</v>
      </c>
      <c r="E24" s="43"/>
      <c r="F24" s="100">
        <f>SUM(F13:F15,F23)</f>
        <v>16297101</v>
      </c>
      <c r="G24" s="43"/>
      <c r="H24" s="100">
        <f>SUM(H13:H15,H23)</f>
        <v>14871569</v>
      </c>
      <c r="I24" s="73"/>
      <c r="J24" s="100">
        <f>SUM(J13:J15,J23)</f>
        <v>14925001</v>
      </c>
    </row>
    <row r="25" spans="1:12" ht="24" customHeight="1">
      <c r="A25" s="26"/>
      <c r="D25" s="43"/>
      <c r="E25" s="43"/>
      <c r="F25" s="43"/>
      <c r="G25" s="43"/>
      <c r="H25" s="43"/>
      <c r="I25" s="73"/>
      <c r="J25" s="43"/>
    </row>
    <row r="26" spans="1:12" ht="24" customHeight="1">
      <c r="A26" s="1" t="s">
        <v>36</v>
      </c>
      <c r="D26" s="5"/>
      <c r="E26" s="43"/>
      <c r="G26" s="15"/>
      <c r="H26" s="15"/>
      <c r="I26" s="89"/>
      <c r="J26" s="15"/>
    </row>
    <row r="27" spans="1:12" ht="24" customHeight="1">
      <c r="A27" s="24" t="s">
        <v>37</v>
      </c>
      <c r="C27" s="24"/>
      <c r="D27" s="3">
        <v>5733305</v>
      </c>
      <c r="E27" s="32"/>
      <c r="F27" s="32">
        <v>6045551</v>
      </c>
      <c r="G27" s="32"/>
      <c r="H27" s="43">
        <v>5143966</v>
      </c>
      <c r="I27" s="32"/>
      <c r="J27" s="258">
        <v>5261092</v>
      </c>
      <c r="K27" s="78"/>
    </row>
    <row r="28" spans="1:12" ht="24" customHeight="1">
      <c r="A28" s="24" t="s">
        <v>61</v>
      </c>
      <c r="B28" s="22">
        <v>21</v>
      </c>
      <c r="C28" s="24"/>
      <c r="D28" s="3">
        <v>112430</v>
      </c>
      <c r="E28" s="32"/>
      <c r="F28" s="3">
        <v>96952</v>
      </c>
      <c r="G28" s="32"/>
      <c r="H28" s="43">
        <v>72738</v>
      </c>
      <c r="I28" s="32"/>
      <c r="J28" s="32">
        <v>51837.227019999998</v>
      </c>
      <c r="K28" s="5"/>
      <c r="L28" s="5"/>
    </row>
    <row r="29" spans="1:12" ht="24" customHeight="1">
      <c r="A29" s="248" t="s">
        <v>217</v>
      </c>
      <c r="C29" s="24"/>
      <c r="D29" s="220">
        <v>0</v>
      </c>
      <c r="E29" s="32"/>
      <c r="F29" s="222">
        <v>14009</v>
      </c>
      <c r="G29" s="32"/>
      <c r="H29" s="220">
        <v>0</v>
      </c>
      <c r="I29" s="32"/>
      <c r="J29" s="222">
        <v>14009</v>
      </c>
    </row>
    <row r="30" spans="1:12" ht="24" customHeight="1">
      <c r="A30" s="24" t="s">
        <v>149</v>
      </c>
      <c r="C30" s="26"/>
      <c r="D30" s="3"/>
      <c r="H30" s="220"/>
    </row>
    <row r="31" spans="1:12" ht="24" customHeight="1">
      <c r="A31" s="107" t="s">
        <v>187</v>
      </c>
      <c r="C31" s="26"/>
      <c r="D31" s="46">
        <v>8305</v>
      </c>
      <c r="E31" s="73"/>
      <c r="F31" s="3">
        <v>5212</v>
      </c>
      <c r="G31" s="99"/>
      <c r="H31" s="43">
        <v>7079</v>
      </c>
      <c r="I31" s="73"/>
      <c r="J31" s="160">
        <v>5242.0194199999905</v>
      </c>
    </row>
    <row r="32" spans="1:12" ht="24" customHeight="1">
      <c r="A32" s="26" t="s">
        <v>38</v>
      </c>
      <c r="C32" s="24"/>
      <c r="D32" s="100">
        <f>SUM(D27:D31)</f>
        <v>5854040</v>
      </c>
      <c r="E32" s="73"/>
      <c r="F32" s="100">
        <f>SUM(F27:F31)</f>
        <v>6161724</v>
      </c>
      <c r="G32" s="101"/>
      <c r="H32" s="100">
        <f>SUM(H27:H31)</f>
        <v>5223783</v>
      </c>
      <c r="I32" s="73"/>
      <c r="J32" s="100">
        <f>SUM(J27:J31)</f>
        <v>5332180.2464399999</v>
      </c>
    </row>
    <row r="33" spans="1:12" ht="24" customHeight="1">
      <c r="A33" s="26"/>
      <c r="C33" s="24"/>
      <c r="D33" s="73"/>
      <c r="E33" s="73"/>
      <c r="F33" s="73"/>
      <c r="G33" s="101"/>
      <c r="H33" s="73"/>
      <c r="I33" s="73"/>
      <c r="J33" s="73"/>
    </row>
    <row r="34" spans="1:12" ht="24" customHeight="1">
      <c r="A34" s="1" t="s">
        <v>57</v>
      </c>
      <c r="C34" s="24"/>
      <c r="D34" s="3">
        <v>1326974</v>
      </c>
      <c r="E34" s="73"/>
      <c r="F34" s="73">
        <v>1627697</v>
      </c>
      <c r="G34" s="43"/>
      <c r="H34" s="43">
        <v>1385149</v>
      </c>
      <c r="I34" s="43"/>
      <c r="J34" s="32">
        <v>1633439</v>
      </c>
    </row>
    <row r="35" spans="1:12" ht="24.75" customHeight="1">
      <c r="A35" s="1" t="s">
        <v>155</v>
      </c>
      <c r="C35" s="24"/>
      <c r="D35" s="3">
        <v>5010877</v>
      </c>
      <c r="E35" s="28"/>
      <c r="F35" s="32">
        <v>5326578</v>
      </c>
      <c r="G35" s="32"/>
      <c r="H35" s="43">
        <v>4265124</v>
      </c>
      <c r="I35" s="32"/>
      <c r="J35" s="32">
        <v>4478724</v>
      </c>
    </row>
    <row r="36" spans="1:12" ht="24" customHeight="1">
      <c r="A36" s="1" t="s">
        <v>194</v>
      </c>
      <c r="C36" s="24"/>
      <c r="D36" s="223">
        <v>0</v>
      </c>
      <c r="E36" s="73"/>
      <c r="F36" s="259">
        <v>25431</v>
      </c>
      <c r="G36" s="101"/>
      <c r="H36" s="223">
        <v>0</v>
      </c>
      <c r="I36" s="43"/>
      <c r="J36" s="223">
        <v>0</v>
      </c>
    </row>
    <row r="37" spans="1:12" ht="24" customHeight="1">
      <c r="A37" s="1" t="s">
        <v>95</v>
      </c>
      <c r="D37" s="43">
        <f>D24-SUM(D32:D36)</f>
        <v>3405121</v>
      </c>
      <c r="E37" s="43"/>
      <c r="F37" s="43">
        <f>F24-SUM(F32:F36)</f>
        <v>3155671</v>
      </c>
      <c r="G37" s="43"/>
      <c r="H37" s="43">
        <f>H24-SUM(H32:H36)</f>
        <v>3997513</v>
      </c>
      <c r="I37" s="43"/>
      <c r="J37" s="43">
        <f>J24-SUM(J32:J36)</f>
        <v>3480657.7535599992</v>
      </c>
    </row>
    <row r="38" spans="1:12" ht="24" customHeight="1">
      <c r="A38" s="1" t="s">
        <v>96</v>
      </c>
      <c r="B38" s="156">
        <v>22</v>
      </c>
      <c r="D38" s="3">
        <v>768477</v>
      </c>
      <c r="E38" s="43"/>
      <c r="F38" s="43">
        <v>735970</v>
      </c>
      <c r="G38" s="221"/>
      <c r="H38" s="43">
        <v>731505</v>
      </c>
      <c r="I38" s="43"/>
      <c r="J38" s="160">
        <v>639566</v>
      </c>
    </row>
    <row r="39" spans="1:12" ht="24" customHeight="1" thickBot="1">
      <c r="A39" s="34" t="s">
        <v>166</v>
      </c>
      <c r="B39" s="14"/>
      <c r="C39" s="34"/>
      <c r="D39" s="102">
        <f>D37-D38</f>
        <v>2636644</v>
      </c>
      <c r="E39" s="43"/>
      <c r="F39" s="102">
        <f>F37-F38</f>
        <v>2419701</v>
      </c>
      <c r="G39" s="43"/>
      <c r="H39" s="102">
        <f>H37-H38</f>
        <v>3266008</v>
      </c>
      <c r="I39" s="43"/>
      <c r="J39" s="102">
        <f>J37-J38</f>
        <v>2841091.7535599992</v>
      </c>
      <c r="K39" s="78">
        <f>+D39-'ส่วนของผู้ถือหุ้น(งบการเงินรวม)'!V27</f>
        <v>0</v>
      </c>
      <c r="L39" s="78">
        <f>+H39-'ส่วนของผู้ถือหุ้น(เฉพาะบริษัท)'!P26</f>
        <v>0</v>
      </c>
    </row>
    <row r="40" spans="1:12" ht="24" customHeight="1" thickTop="1">
      <c r="A40" s="26"/>
      <c r="D40" s="43"/>
      <c r="E40" s="43"/>
      <c r="F40" s="43"/>
      <c r="G40" s="43"/>
      <c r="H40" s="43"/>
      <c r="I40" s="73"/>
      <c r="J40" s="43"/>
    </row>
    <row r="41" spans="1:12" ht="24" customHeight="1">
      <c r="A41" s="26"/>
      <c r="D41" s="172"/>
      <c r="E41" s="43"/>
      <c r="F41" s="43"/>
      <c r="G41" s="43"/>
      <c r="H41" s="43"/>
      <c r="I41" s="73"/>
      <c r="J41" s="43"/>
    </row>
    <row r="42" spans="1:12" ht="24" customHeight="1">
      <c r="A42" s="26"/>
      <c r="D42" s="43"/>
      <c r="E42" s="43"/>
      <c r="F42" s="43"/>
      <c r="G42" s="43"/>
      <c r="H42" s="43"/>
      <c r="I42" s="73"/>
      <c r="J42" s="43"/>
    </row>
    <row r="43" spans="1:12" s="119" customFormat="1" ht="24" customHeight="1">
      <c r="A43" s="279" t="s">
        <v>0</v>
      </c>
      <c r="B43" s="279"/>
      <c r="C43" s="279"/>
      <c r="D43" s="279"/>
      <c r="E43" s="279"/>
      <c r="F43" s="279"/>
      <c r="G43" s="279"/>
      <c r="H43" s="279"/>
      <c r="I43" s="279"/>
      <c r="J43" s="279"/>
      <c r="K43" s="1"/>
    </row>
    <row r="44" spans="1:12" s="119" customFormat="1" ht="24" customHeight="1">
      <c r="A44" s="279" t="s">
        <v>123</v>
      </c>
      <c r="B44" s="279"/>
      <c r="C44" s="279"/>
      <c r="D44" s="279"/>
      <c r="E44" s="279"/>
      <c r="F44" s="279"/>
      <c r="G44" s="279"/>
      <c r="H44" s="279"/>
      <c r="I44" s="279"/>
      <c r="J44" s="279"/>
    </row>
    <row r="45" spans="1:12" s="119" customFormat="1" ht="24" customHeight="1">
      <c r="A45" s="273" t="str">
        <f>A3</f>
        <v>สำหรับงวดเก้าเดือนสิ้นสุดวันที่ 30 พฤศจิกายน 2564</v>
      </c>
      <c r="B45" s="273"/>
      <c r="C45" s="273"/>
      <c r="D45" s="273"/>
      <c r="E45" s="273"/>
      <c r="F45" s="273"/>
      <c r="G45" s="273"/>
      <c r="H45" s="273"/>
      <c r="I45" s="273"/>
      <c r="J45" s="273"/>
    </row>
    <row r="46" spans="1:12" s="119" customFormat="1" ht="24" customHeight="1">
      <c r="A46" s="271" t="s">
        <v>128</v>
      </c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2" s="10" customFormat="1" ht="24" customHeight="1">
      <c r="A47" s="277" t="s">
        <v>93</v>
      </c>
      <c r="B47" s="277"/>
      <c r="C47" s="277"/>
      <c r="D47" s="277"/>
      <c r="E47" s="277"/>
      <c r="F47" s="277"/>
      <c r="G47" s="277"/>
      <c r="H47" s="277"/>
      <c r="I47" s="277"/>
      <c r="J47" s="277"/>
      <c r="K47" s="119"/>
    </row>
    <row r="48" spans="1:12" s="10" customFormat="1" ht="9" customHeight="1">
      <c r="A48" s="63"/>
      <c r="B48" s="63"/>
      <c r="C48" s="63"/>
      <c r="D48" s="63"/>
      <c r="E48" s="63"/>
      <c r="F48" s="63"/>
      <c r="G48" s="63"/>
      <c r="H48" s="95"/>
      <c r="I48" s="63"/>
    </row>
    <row r="49" spans="1:11" s="10" customFormat="1" ht="24" customHeight="1">
      <c r="A49" s="63"/>
      <c r="B49" s="14" t="s">
        <v>51</v>
      </c>
      <c r="C49" s="63"/>
      <c r="D49" s="278" t="s">
        <v>1</v>
      </c>
      <c r="E49" s="278"/>
      <c r="F49" s="278"/>
      <c r="G49" s="82"/>
      <c r="H49" s="96" t="s">
        <v>2</v>
      </c>
      <c r="I49" s="83"/>
      <c r="J49" s="83"/>
    </row>
    <row r="50" spans="1:11" ht="24" customHeight="1">
      <c r="D50" s="278" t="str">
        <f>D8</f>
        <v>สำหรับงวดเก้าเดือนสิ้นสุด</v>
      </c>
      <c r="E50" s="278"/>
      <c r="F50" s="278"/>
      <c r="G50" s="37"/>
      <c r="H50" s="278" t="str">
        <f>H8</f>
        <v>สำหรับงวดเก้าเดือนสิ้นสุด</v>
      </c>
      <c r="I50" s="278"/>
      <c r="J50" s="278"/>
      <c r="K50" s="10"/>
    </row>
    <row r="51" spans="1:11" ht="24" customHeight="1">
      <c r="D51" s="168" t="s">
        <v>130</v>
      </c>
      <c r="E51" s="168"/>
      <c r="F51" s="168" t="s">
        <v>130</v>
      </c>
      <c r="G51" s="37"/>
      <c r="H51" s="168" t="s">
        <v>130</v>
      </c>
      <c r="I51" s="168"/>
      <c r="J51" s="168" t="s">
        <v>130</v>
      </c>
    </row>
    <row r="52" spans="1:11" ht="45.75" customHeight="1">
      <c r="D52" s="257" t="str">
        <f>D10</f>
        <v>30 พฤศจิกายน</v>
      </c>
      <c r="E52" s="216"/>
      <c r="F52" s="257" t="str">
        <f>F10</f>
        <v>30 พฤศจิกายน</v>
      </c>
      <c r="G52" s="217"/>
      <c r="H52" s="257" t="str">
        <f>H10</f>
        <v>30 พฤศจิกายน</v>
      </c>
      <c r="I52" s="216"/>
      <c r="J52" s="257" t="str">
        <f>J10</f>
        <v>30 พฤศจิกายน</v>
      </c>
    </row>
    <row r="53" spans="1:11" ht="24" customHeight="1">
      <c r="D53" s="257" t="str">
        <f>D11</f>
        <v>2564</v>
      </c>
      <c r="F53" s="257">
        <f>F11</f>
        <v>2563</v>
      </c>
      <c r="G53" s="37"/>
      <c r="H53" s="257" t="str">
        <f>H11</f>
        <v>2564</v>
      </c>
      <c r="I53" s="1"/>
      <c r="J53" s="257">
        <f>J11</f>
        <v>2563</v>
      </c>
    </row>
    <row r="54" spans="1:11" ht="24" customHeight="1">
      <c r="A54" s="177" t="s">
        <v>200</v>
      </c>
      <c r="B54" s="14"/>
      <c r="C54" s="34"/>
      <c r="D54" s="73"/>
      <c r="E54" s="89"/>
      <c r="F54" s="73"/>
      <c r="G54" s="43"/>
      <c r="H54" s="73"/>
      <c r="I54" s="89"/>
      <c r="J54" s="73"/>
    </row>
    <row r="55" spans="1:11" ht="24" customHeight="1">
      <c r="A55" s="24" t="s">
        <v>83</v>
      </c>
      <c r="B55" s="14"/>
      <c r="C55" s="34"/>
      <c r="D55" s="73">
        <f>D39-D56</f>
        <v>2642504</v>
      </c>
      <c r="E55" s="89"/>
      <c r="F55" s="73">
        <f>F39-F56</f>
        <v>2506034</v>
      </c>
      <c r="G55" s="43"/>
      <c r="H55" s="73">
        <f>H39-H56</f>
        <v>3266008</v>
      </c>
      <c r="I55" s="89"/>
      <c r="J55" s="73">
        <f>J39-J56</f>
        <v>2841091.7535599992</v>
      </c>
    </row>
    <row r="56" spans="1:11" ht="24" customHeight="1">
      <c r="A56" s="24" t="s">
        <v>64</v>
      </c>
      <c r="B56" s="14"/>
      <c r="C56" s="34"/>
      <c r="D56" s="3">
        <v>-5860</v>
      </c>
      <c r="E56" s="89"/>
      <c r="F56" s="43">
        <v>-86333</v>
      </c>
      <c r="G56" s="43"/>
      <c r="H56" s="223">
        <v>0</v>
      </c>
      <c r="I56" s="73"/>
      <c r="J56" s="223">
        <v>0</v>
      </c>
    </row>
    <row r="57" spans="1:11" ht="24" customHeight="1" thickBot="1">
      <c r="A57" s="34"/>
      <c r="B57" s="90"/>
      <c r="C57" s="85"/>
      <c r="D57" s="36">
        <f>D39</f>
        <v>2636644</v>
      </c>
      <c r="E57" s="73"/>
      <c r="F57" s="36">
        <f>SUM(F55:F56)</f>
        <v>2419701</v>
      </c>
      <c r="G57" s="89"/>
      <c r="H57" s="36">
        <f>SUM(H55:H56)</f>
        <v>3266008</v>
      </c>
      <c r="I57" s="73"/>
      <c r="J57" s="36">
        <f>SUM(J55:J56)</f>
        <v>2841091.7535599992</v>
      </c>
    </row>
    <row r="58" spans="1:11" ht="24" customHeight="1" thickTop="1">
      <c r="A58" s="26"/>
      <c r="D58" s="43"/>
      <c r="E58" s="43"/>
      <c r="F58" s="43"/>
      <c r="G58" s="43"/>
      <c r="H58" s="43"/>
      <c r="I58" s="73"/>
      <c r="J58" s="43"/>
    </row>
    <row r="59" spans="1:11" ht="24" customHeight="1">
      <c r="A59" s="34" t="s">
        <v>97</v>
      </c>
      <c r="B59" s="14"/>
      <c r="C59" s="14" t="s">
        <v>100</v>
      </c>
      <c r="D59" s="103">
        <f>D55/D60*1000</f>
        <v>10.570015999999999</v>
      </c>
      <c r="E59" s="104"/>
      <c r="F59" s="103">
        <f>F55/F60*1000</f>
        <v>10.024135999999999</v>
      </c>
      <c r="G59" s="85"/>
      <c r="H59" s="103">
        <f>H55/H60*1000</f>
        <v>13.064031999999999</v>
      </c>
      <c r="I59" s="104"/>
      <c r="J59" s="103">
        <f>J55/J60*1000</f>
        <v>11.364367014239997</v>
      </c>
    </row>
    <row r="60" spans="1:11" ht="24" customHeight="1">
      <c r="A60" s="177" t="s">
        <v>154</v>
      </c>
      <c r="B60" s="14"/>
      <c r="C60" s="14" t="s">
        <v>39</v>
      </c>
      <c r="D60" s="4">
        <v>250000000</v>
      </c>
      <c r="E60" s="11"/>
      <c r="F60" s="4">
        <v>250000000</v>
      </c>
      <c r="G60" s="85"/>
      <c r="H60" s="4">
        <v>250000000</v>
      </c>
      <c r="I60" s="11"/>
      <c r="J60" s="4">
        <v>250000000</v>
      </c>
    </row>
    <row r="61" spans="1:11" ht="24" customHeight="1">
      <c r="A61" s="177"/>
      <c r="B61" s="14"/>
      <c r="C61" s="14"/>
      <c r="D61" s="4"/>
      <c r="E61" s="11"/>
      <c r="F61" s="4"/>
      <c r="G61" s="85"/>
      <c r="H61" s="4"/>
      <c r="I61" s="11"/>
      <c r="J61" s="4"/>
    </row>
    <row r="62" spans="1:11" ht="24" customHeight="1">
      <c r="A62" s="177"/>
      <c r="B62" s="14"/>
      <c r="C62" s="14"/>
      <c r="D62" s="4"/>
      <c r="E62" s="11"/>
      <c r="F62" s="4"/>
      <c r="G62" s="85"/>
      <c r="H62" s="4"/>
      <c r="I62" s="11"/>
      <c r="J62" s="4"/>
    </row>
    <row r="63" spans="1:11" ht="24" customHeight="1">
      <c r="A63" s="177"/>
      <c r="B63" s="14"/>
      <c r="C63" s="14"/>
      <c r="D63" s="4"/>
      <c r="E63" s="11"/>
      <c r="F63" s="4"/>
      <c r="G63" s="85"/>
      <c r="H63" s="4"/>
      <c r="I63" s="11"/>
      <c r="J63" s="4"/>
    </row>
    <row r="64" spans="1:11" ht="24" customHeight="1">
      <c r="A64" s="177"/>
      <c r="B64" s="14"/>
      <c r="C64" s="14"/>
      <c r="D64" s="4"/>
      <c r="E64" s="11"/>
      <c r="F64" s="4"/>
      <c r="G64" s="85"/>
      <c r="H64" s="4"/>
      <c r="I64" s="11"/>
      <c r="J64" s="4"/>
    </row>
    <row r="65" spans="1:10" ht="24" customHeight="1">
      <c r="A65" s="177"/>
      <c r="B65" s="14"/>
      <c r="C65" s="14"/>
      <c r="D65" s="4"/>
      <c r="E65" s="11"/>
      <c r="F65" s="4"/>
      <c r="G65" s="85"/>
      <c r="H65" s="4"/>
      <c r="I65" s="11"/>
      <c r="J65" s="4"/>
    </row>
    <row r="66" spans="1:10" ht="24" customHeight="1">
      <c r="A66" s="177"/>
      <c r="B66" s="14"/>
      <c r="C66" s="14"/>
      <c r="D66" s="4"/>
      <c r="E66" s="11"/>
      <c r="F66" s="4"/>
      <c r="G66" s="85"/>
      <c r="H66" s="4"/>
      <c r="I66" s="11"/>
      <c r="J66" s="4"/>
    </row>
    <row r="67" spans="1:10" ht="24" customHeight="1">
      <c r="A67" s="177"/>
      <c r="B67" s="14"/>
      <c r="C67" s="14"/>
      <c r="D67" s="4"/>
      <c r="E67" s="11"/>
      <c r="F67" s="4"/>
      <c r="G67" s="85"/>
      <c r="H67" s="4"/>
      <c r="I67" s="11"/>
      <c r="J67" s="4"/>
    </row>
    <row r="68" spans="1:10" ht="24" customHeight="1">
      <c r="A68" s="177"/>
      <c r="B68" s="14"/>
      <c r="C68" s="14"/>
      <c r="D68" s="4"/>
      <c r="E68" s="11"/>
      <c r="F68" s="4"/>
      <c r="G68" s="85"/>
      <c r="H68" s="4"/>
      <c r="I68" s="11"/>
      <c r="J68" s="4"/>
    </row>
    <row r="69" spans="1:10" ht="24" customHeight="1">
      <c r="A69" s="177"/>
      <c r="B69" s="14"/>
      <c r="C69" s="14"/>
      <c r="D69" s="4"/>
      <c r="E69" s="11"/>
      <c r="F69" s="4"/>
      <c r="G69" s="85"/>
      <c r="H69" s="4"/>
      <c r="I69" s="11"/>
      <c r="J69" s="4"/>
    </row>
    <row r="70" spans="1:10" ht="24" customHeight="1">
      <c r="A70" s="177"/>
      <c r="B70" s="14"/>
      <c r="C70" s="14"/>
      <c r="D70" s="4"/>
      <c r="E70" s="11"/>
      <c r="F70" s="4"/>
      <c r="G70" s="85"/>
      <c r="H70" s="4"/>
      <c r="I70" s="11"/>
      <c r="J70" s="4"/>
    </row>
    <row r="71" spans="1:10" ht="24" customHeight="1">
      <c r="A71" s="177"/>
      <c r="B71" s="14"/>
      <c r="C71" s="14"/>
      <c r="D71" s="4"/>
      <c r="E71" s="11"/>
      <c r="F71" s="4"/>
      <c r="G71" s="85"/>
      <c r="H71" s="4"/>
      <c r="I71" s="11"/>
      <c r="J71" s="4"/>
    </row>
    <row r="72" spans="1:10" ht="24" customHeight="1">
      <c r="A72" s="177"/>
      <c r="B72" s="14"/>
      <c r="C72" s="14"/>
      <c r="D72" s="4"/>
      <c r="E72" s="11"/>
      <c r="F72" s="4"/>
      <c r="G72" s="85"/>
      <c r="H72" s="4"/>
      <c r="I72" s="11"/>
      <c r="J72" s="4"/>
    </row>
    <row r="73" spans="1:10" ht="24" customHeight="1">
      <c r="A73" s="177"/>
      <c r="B73" s="14"/>
      <c r="C73" s="14"/>
      <c r="D73" s="4"/>
      <c r="E73" s="11"/>
      <c r="F73" s="4"/>
      <c r="G73" s="85"/>
      <c r="H73" s="4"/>
      <c r="I73" s="11"/>
      <c r="J73" s="4"/>
    </row>
    <row r="74" spans="1:10" ht="24" customHeight="1">
      <c r="A74" s="177"/>
      <c r="B74" s="14"/>
      <c r="C74" s="14"/>
      <c r="D74" s="4"/>
      <c r="E74" s="11"/>
      <c r="F74" s="4"/>
      <c r="G74" s="85"/>
      <c r="H74" s="4"/>
      <c r="I74" s="11"/>
      <c r="J74" s="4"/>
    </row>
    <row r="75" spans="1:10" ht="24" customHeight="1">
      <c r="A75" s="177"/>
      <c r="B75" s="14"/>
      <c r="C75" s="14"/>
      <c r="D75" s="4"/>
      <c r="E75" s="11"/>
      <c r="F75" s="4"/>
      <c r="G75" s="85"/>
      <c r="H75" s="4"/>
      <c r="I75" s="11"/>
      <c r="J75" s="4"/>
    </row>
    <row r="76" spans="1:10" ht="24" customHeight="1">
      <c r="A76" s="177"/>
      <c r="B76" s="14"/>
      <c r="C76" s="14"/>
      <c r="D76" s="4"/>
      <c r="E76" s="11"/>
      <c r="F76" s="4"/>
      <c r="G76" s="85"/>
      <c r="H76" s="4"/>
      <c r="I76" s="11"/>
      <c r="J76" s="4"/>
    </row>
    <row r="77" spans="1:10" ht="24" customHeight="1">
      <c r="A77" s="177"/>
      <c r="B77" s="14"/>
      <c r="C77" s="14"/>
      <c r="D77" s="4"/>
      <c r="E77" s="11"/>
      <c r="F77" s="4"/>
      <c r="G77" s="85"/>
      <c r="H77" s="4"/>
      <c r="I77" s="11"/>
      <c r="J77" s="4"/>
    </row>
    <row r="78" spans="1:10" ht="24" customHeight="1">
      <c r="A78" s="177"/>
      <c r="B78" s="14"/>
      <c r="C78" s="14"/>
      <c r="D78" s="4"/>
      <c r="E78" s="11"/>
      <c r="F78" s="4"/>
      <c r="G78" s="85"/>
      <c r="H78" s="4"/>
      <c r="I78" s="11"/>
      <c r="J78" s="4"/>
    </row>
    <row r="79" spans="1:10" ht="24" customHeight="1">
      <c r="A79" s="177"/>
      <c r="B79" s="14"/>
      <c r="C79" s="14"/>
      <c r="D79" s="4"/>
      <c r="E79" s="11"/>
      <c r="F79" s="4"/>
      <c r="G79" s="85"/>
      <c r="H79" s="4"/>
      <c r="I79" s="11"/>
      <c r="J79" s="4"/>
    </row>
    <row r="80" spans="1:10" ht="24" customHeight="1">
      <c r="A80" s="177"/>
      <c r="B80" s="14"/>
      <c r="C80" s="14"/>
      <c r="D80" s="4"/>
      <c r="E80" s="11"/>
      <c r="F80" s="4"/>
      <c r="G80" s="85"/>
      <c r="H80" s="4"/>
      <c r="I80" s="11"/>
      <c r="J80" s="4"/>
    </row>
    <row r="81" spans="1:10" ht="24" customHeight="1">
      <c r="A81" s="177"/>
      <c r="B81" s="14"/>
      <c r="C81" s="14"/>
      <c r="D81" s="4"/>
      <c r="E81" s="11"/>
      <c r="F81" s="4"/>
      <c r="G81" s="85"/>
      <c r="H81" s="4"/>
      <c r="I81" s="11"/>
      <c r="J81" s="4"/>
    </row>
    <row r="82" spans="1:10" ht="24" customHeight="1">
      <c r="A82" s="177"/>
      <c r="B82" s="210"/>
      <c r="C82" s="210"/>
      <c r="D82" s="4"/>
      <c r="E82" s="11"/>
      <c r="F82" s="4"/>
      <c r="G82" s="85"/>
      <c r="H82" s="4"/>
      <c r="I82" s="11"/>
      <c r="J82" s="4"/>
    </row>
    <row r="83" spans="1:10" ht="24" customHeight="1">
      <c r="A83" s="177"/>
      <c r="B83" s="210"/>
      <c r="C83" s="210"/>
      <c r="D83" s="4"/>
      <c r="E83" s="11"/>
      <c r="F83" s="4"/>
      <c r="G83" s="85"/>
      <c r="H83" s="4"/>
      <c r="I83" s="11"/>
      <c r="J83" s="4"/>
    </row>
    <row r="84" spans="1:10" ht="24" customHeight="1">
      <c r="A84" s="177"/>
      <c r="B84" s="254"/>
      <c r="C84" s="254"/>
      <c r="D84" s="4"/>
      <c r="E84" s="11"/>
      <c r="F84" s="4"/>
      <c r="G84" s="85"/>
      <c r="H84" s="4"/>
      <c r="I84" s="11"/>
      <c r="J84" s="4"/>
    </row>
    <row r="85" spans="1:10" ht="24" customHeight="1">
      <c r="A85" s="177"/>
      <c r="B85" s="210"/>
      <c r="C85" s="210"/>
      <c r="D85" s="4"/>
      <c r="E85" s="11"/>
      <c r="F85" s="4"/>
      <c r="G85" s="85"/>
      <c r="H85" s="4"/>
      <c r="I85" s="11"/>
      <c r="J85" s="4"/>
    </row>
    <row r="86" spans="1:10" ht="24" customHeight="1">
      <c r="A86" s="1" t="s">
        <v>131</v>
      </c>
      <c r="H86" s="3"/>
      <c r="I86" s="7"/>
      <c r="J86" s="8"/>
    </row>
    <row r="87" spans="1:10" ht="24" customHeight="1">
      <c r="H87" s="3"/>
      <c r="I87" s="7"/>
      <c r="J87" s="8"/>
    </row>
    <row r="88" spans="1:10" ht="24" customHeight="1">
      <c r="H88" s="3"/>
      <c r="I88" s="7"/>
      <c r="J88" s="8"/>
    </row>
    <row r="89" spans="1:10" ht="24" customHeight="1">
      <c r="H89" s="3"/>
      <c r="I89" s="7"/>
      <c r="J89" s="8"/>
    </row>
    <row r="90" spans="1:10" ht="24" customHeight="1">
      <c r="H90" s="3"/>
      <c r="I90" s="7"/>
      <c r="J90" s="8"/>
    </row>
    <row r="91" spans="1:10" ht="24" customHeight="1">
      <c r="H91" s="3"/>
      <c r="I91" s="7"/>
      <c r="J91" s="8"/>
    </row>
    <row r="92" spans="1:10" ht="24" customHeight="1">
      <c r="H92" s="3"/>
      <c r="I92" s="7"/>
      <c r="J92" s="8"/>
    </row>
    <row r="93" spans="1:10" ht="24" customHeight="1">
      <c r="H93" s="3"/>
      <c r="I93" s="7"/>
      <c r="J93" s="8"/>
    </row>
    <row r="94" spans="1:10" ht="24" customHeight="1">
      <c r="H94" s="3"/>
      <c r="I94" s="7"/>
      <c r="J94" s="8"/>
    </row>
    <row r="95" spans="1:10" ht="24" customHeight="1">
      <c r="H95" s="3"/>
      <c r="I95" s="7"/>
      <c r="J95" s="8"/>
    </row>
    <row r="96" spans="1:10" ht="24" customHeight="1">
      <c r="H96" s="3"/>
      <c r="I96" s="7"/>
      <c r="J96" s="8"/>
    </row>
    <row r="97" spans="8:10" ht="24" customHeight="1">
      <c r="H97" s="3"/>
      <c r="I97" s="7"/>
      <c r="J97" s="8"/>
    </row>
    <row r="98" spans="8:10" ht="24" customHeight="1">
      <c r="H98" s="3"/>
      <c r="I98" s="7"/>
      <c r="J98" s="8"/>
    </row>
    <row r="99" spans="8:10" ht="24" customHeight="1">
      <c r="H99" s="3"/>
      <c r="I99" s="7"/>
      <c r="J99" s="8"/>
    </row>
    <row r="100" spans="8:10" ht="24" customHeight="1">
      <c r="H100" s="3"/>
      <c r="I100" s="7"/>
      <c r="J100" s="8"/>
    </row>
    <row r="101" spans="8:10" ht="24" customHeight="1">
      <c r="H101" s="3"/>
      <c r="I101" s="7"/>
      <c r="J101" s="8"/>
    </row>
    <row r="102" spans="8:10" ht="24" customHeight="1">
      <c r="H102" s="3"/>
      <c r="I102" s="7"/>
      <c r="J102" s="8"/>
    </row>
    <row r="103" spans="8:10" ht="24" customHeight="1">
      <c r="H103" s="3"/>
      <c r="I103" s="7"/>
      <c r="J103" s="8"/>
    </row>
    <row r="104" spans="8:10" ht="24" customHeight="1">
      <c r="H104" s="3"/>
      <c r="I104" s="7"/>
      <c r="J104" s="8"/>
    </row>
    <row r="105" spans="8:10" ht="24" customHeight="1">
      <c r="H105" s="3"/>
      <c r="I105" s="7"/>
      <c r="J105" s="8"/>
    </row>
    <row r="106" spans="8:10" ht="24" customHeight="1">
      <c r="H106" s="3"/>
      <c r="I106" s="7"/>
      <c r="J106" s="8"/>
    </row>
    <row r="107" spans="8:10" ht="24" customHeight="1">
      <c r="H107" s="3"/>
      <c r="I107" s="7"/>
      <c r="J107" s="8"/>
    </row>
    <row r="108" spans="8:10" ht="24" customHeight="1">
      <c r="H108" s="3"/>
      <c r="I108" s="7"/>
      <c r="J108" s="8"/>
    </row>
    <row r="109" spans="8:10" ht="24" customHeight="1">
      <c r="H109" s="3"/>
      <c r="I109" s="7"/>
      <c r="J109" s="8"/>
    </row>
    <row r="110" spans="8:10" ht="24" customHeight="1">
      <c r="H110" s="3"/>
      <c r="I110" s="7"/>
      <c r="J110" s="8"/>
    </row>
    <row r="111" spans="8:10" ht="24" customHeight="1">
      <c r="H111" s="3"/>
      <c r="I111" s="7"/>
      <c r="J111" s="8"/>
    </row>
    <row r="112" spans="8:10" ht="24" customHeight="1">
      <c r="H112" s="3"/>
      <c r="I112" s="7"/>
      <c r="J112" s="8"/>
    </row>
    <row r="113" spans="8:10" ht="24" customHeight="1">
      <c r="H113" s="3"/>
      <c r="I113" s="7"/>
      <c r="J113" s="8"/>
    </row>
    <row r="114" spans="8:10" ht="24" customHeight="1">
      <c r="H114" s="3"/>
      <c r="I114" s="7"/>
      <c r="J114" s="8"/>
    </row>
    <row r="115" spans="8:10" ht="24" customHeight="1">
      <c r="H115" s="3"/>
      <c r="I115" s="7"/>
      <c r="J115" s="8"/>
    </row>
    <row r="116" spans="8:10" ht="24" customHeight="1">
      <c r="H116" s="3"/>
      <c r="I116" s="7"/>
      <c r="J116" s="8"/>
    </row>
    <row r="117" spans="8:10" ht="24" customHeight="1">
      <c r="H117" s="3"/>
      <c r="I117" s="7"/>
      <c r="J117" s="8"/>
    </row>
    <row r="118" spans="8:10" ht="24" customHeight="1">
      <c r="H118" s="3"/>
      <c r="I118" s="7"/>
      <c r="J118" s="8"/>
    </row>
    <row r="119" spans="8:10" ht="24" customHeight="1">
      <c r="H119" s="3"/>
      <c r="I119" s="7"/>
      <c r="J119" s="8"/>
    </row>
    <row r="120" spans="8:10" ht="24" customHeight="1">
      <c r="H120" s="3"/>
      <c r="I120" s="7"/>
      <c r="J120" s="8"/>
    </row>
    <row r="121" spans="8:10" ht="24" customHeight="1">
      <c r="H121" s="3"/>
      <c r="I121" s="7"/>
      <c r="J121" s="8"/>
    </row>
    <row r="122" spans="8:10" ht="24" customHeight="1">
      <c r="H122" s="3"/>
      <c r="I122" s="7"/>
      <c r="J122" s="8"/>
    </row>
    <row r="123" spans="8:10" ht="24" customHeight="1">
      <c r="H123" s="3"/>
      <c r="I123" s="7"/>
      <c r="J123" s="8"/>
    </row>
    <row r="124" spans="8:10" ht="24" customHeight="1">
      <c r="H124" s="3"/>
      <c r="I124" s="7"/>
      <c r="J124" s="8"/>
    </row>
    <row r="125" spans="8:10" ht="24" customHeight="1">
      <c r="H125" s="3"/>
      <c r="I125" s="7"/>
      <c r="J125" s="8"/>
    </row>
    <row r="126" spans="8:10" ht="24" customHeight="1">
      <c r="H126" s="3"/>
      <c r="I126" s="7"/>
      <c r="J126" s="8"/>
    </row>
    <row r="127" spans="8:10" ht="24" customHeight="1">
      <c r="H127" s="3"/>
      <c r="I127" s="7"/>
      <c r="J127" s="8"/>
    </row>
    <row r="128" spans="8:10" ht="24" customHeight="1">
      <c r="H128" s="3"/>
      <c r="I128" s="7"/>
      <c r="J128" s="8"/>
    </row>
    <row r="129" spans="8:10" ht="24" customHeight="1">
      <c r="H129" s="3"/>
      <c r="I129" s="7"/>
      <c r="J129" s="8"/>
    </row>
    <row r="130" spans="8:10" ht="24" customHeight="1">
      <c r="H130" s="3"/>
      <c r="I130" s="7"/>
      <c r="J130" s="8"/>
    </row>
    <row r="131" spans="8:10" ht="24" customHeight="1">
      <c r="H131" s="3"/>
      <c r="I131" s="7"/>
      <c r="J131" s="8"/>
    </row>
    <row r="132" spans="8:10" ht="24" customHeight="1">
      <c r="H132" s="3"/>
      <c r="I132" s="7"/>
      <c r="J132" s="8"/>
    </row>
    <row r="133" spans="8:10" ht="24" customHeight="1">
      <c r="H133" s="3"/>
      <c r="I133" s="7"/>
      <c r="J133" s="8"/>
    </row>
    <row r="134" spans="8:10" ht="24" customHeight="1">
      <c r="H134" s="3"/>
      <c r="I134" s="7"/>
      <c r="J134" s="8"/>
    </row>
    <row r="135" spans="8:10" ht="24" customHeight="1">
      <c r="H135" s="3"/>
      <c r="I135" s="7"/>
      <c r="J135" s="8"/>
    </row>
    <row r="136" spans="8:10" ht="24" customHeight="1">
      <c r="H136" s="3"/>
      <c r="I136" s="7"/>
      <c r="J136" s="8"/>
    </row>
    <row r="137" spans="8:10" ht="24" customHeight="1">
      <c r="H137" s="3"/>
      <c r="I137" s="7"/>
      <c r="J137" s="8"/>
    </row>
    <row r="138" spans="8:10" ht="24" customHeight="1">
      <c r="H138" s="3"/>
      <c r="I138" s="7"/>
      <c r="J138" s="8"/>
    </row>
    <row r="139" spans="8:10" ht="24" customHeight="1">
      <c r="H139" s="3"/>
      <c r="I139" s="7"/>
      <c r="J139" s="8"/>
    </row>
    <row r="140" spans="8:10" ht="24" customHeight="1">
      <c r="H140" s="3"/>
      <c r="I140" s="7"/>
      <c r="J140" s="8"/>
    </row>
    <row r="141" spans="8:10" ht="24" customHeight="1">
      <c r="H141" s="3"/>
      <c r="I141" s="7"/>
      <c r="J141" s="8"/>
    </row>
    <row r="142" spans="8:10" ht="24" customHeight="1">
      <c r="H142" s="3"/>
      <c r="I142" s="7"/>
      <c r="J142" s="8"/>
    </row>
    <row r="143" spans="8:10" ht="24" customHeight="1">
      <c r="H143" s="3"/>
      <c r="I143" s="7"/>
      <c r="J143" s="8"/>
    </row>
    <row r="144" spans="8:10" ht="24" customHeight="1">
      <c r="H144" s="3"/>
      <c r="I144" s="7"/>
      <c r="J144" s="8"/>
    </row>
    <row r="145" spans="8:10" ht="24" customHeight="1">
      <c r="H145" s="3"/>
      <c r="I145" s="7"/>
      <c r="J145" s="8"/>
    </row>
    <row r="146" spans="8:10" ht="24" customHeight="1">
      <c r="H146" s="3"/>
      <c r="I146" s="80"/>
      <c r="J146" s="8"/>
    </row>
    <row r="147" spans="8:10" ht="24" customHeight="1">
      <c r="H147" s="3"/>
      <c r="I147" s="80"/>
      <c r="J147" s="8"/>
    </row>
    <row r="148" spans="8:10" ht="24" customHeight="1">
      <c r="H148" s="3"/>
      <c r="I148" s="80"/>
      <c r="J148" s="8"/>
    </row>
    <row r="149" spans="8:10" ht="24" customHeight="1">
      <c r="H149" s="3"/>
      <c r="I149" s="80"/>
      <c r="J149" s="8"/>
    </row>
    <row r="150" spans="8:10" ht="24" customHeight="1">
      <c r="H150" s="3"/>
      <c r="I150" s="80"/>
      <c r="J150" s="8"/>
    </row>
    <row r="151" spans="8:10" ht="24" customHeight="1">
      <c r="H151" s="3"/>
      <c r="I151" s="80"/>
      <c r="J151" s="8"/>
    </row>
    <row r="152" spans="8:10" ht="24" customHeight="1">
      <c r="H152" s="3"/>
      <c r="I152" s="80"/>
      <c r="J152" s="8"/>
    </row>
    <row r="153" spans="8:10" ht="24" customHeight="1">
      <c r="H153" s="3"/>
      <c r="I153" s="80"/>
      <c r="J153" s="8"/>
    </row>
    <row r="154" spans="8:10" ht="24" customHeight="1">
      <c r="H154" s="3"/>
      <c r="I154" s="80"/>
      <c r="J154" s="8"/>
    </row>
    <row r="155" spans="8:10" ht="24" customHeight="1">
      <c r="H155" s="3"/>
      <c r="I155" s="80"/>
      <c r="J155" s="8"/>
    </row>
    <row r="156" spans="8:10" ht="24" customHeight="1">
      <c r="H156" s="3"/>
      <c r="I156" s="80"/>
      <c r="J156" s="8"/>
    </row>
    <row r="157" spans="8:10" ht="24" customHeight="1">
      <c r="H157" s="3"/>
      <c r="I157" s="80"/>
      <c r="J157" s="8"/>
    </row>
    <row r="158" spans="8:10" ht="24" customHeight="1">
      <c r="H158" s="3"/>
      <c r="I158" s="80"/>
      <c r="J158" s="8"/>
    </row>
    <row r="159" spans="8:10" ht="24" customHeight="1">
      <c r="H159" s="3"/>
      <c r="I159" s="80"/>
      <c r="J159" s="8"/>
    </row>
    <row r="160" spans="8:10" ht="24" customHeight="1">
      <c r="H160" s="3"/>
      <c r="I160" s="80"/>
      <c r="J160" s="8"/>
    </row>
    <row r="161" spans="8:10" ht="24" customHeight="1">
      <c r="H161" s="3"/>
      <c r="I161" s="80"/>
      <c r="J161" s="8"/>
    </row>
    <row r="162" spans="8:10" ht="24" customHeight="1">
      <c r="H162" s="3"/>
      <c r="I162" s="80"/>
      <c r="J162" s="8"/>
    </row>
    <row r="163" spans="8:10" ht="24" customHeight="1">
      <c r="H163" s="3"/>
      <c r="I163" s="80"/>
      <c r="J163" s="8"/>
    </row>
    <row r="164" spans="8:10" ht="24" customHeight="1">
      <c r="H164" s="3"/>
      <c r="I164" s="80"/>
      <c r="J164" s="8"/>
    </row>
    <row r="165" spans="8:10" ht="24" customHeight="1">
      <c r="H165" s="3"/>
      <c r="I165" s="80"/>
      <c r="J165" s="8"/>
    </row>
    <row r="166" spans="8:10" ht="24" customHeight="1">
      <c r="H166" s="3"/>
      <c r="I166" s="80"/>
      <c r="J166" s="8"/>
    </row>
    <row r="167" spans="8:10" ht="24" customHeight="1">
      <c r="H167" s="3"/>
      <c r="I167" s="80"/>
      <c r="J167" s="8"/>
    </row>
    <row r="168" spans="8:10" ht="24" customHeight="1">
      <c r="H168" s="3"/>
      <c r="I168" s="80"/>
      <c r="J168" s="8"/>
    </row>
    <row r="169" spans="8:10" ht="24" customHeight="1">
      <c r="H169" s="3"/>
      <c r="I169" s="80"/>
      <c r="J169" s="8"/>
    </row>
    <row r="170" spans="8:10" ht="24" customHeight="1">
      <c r="H170" s="3"/>
      <c r="I170" s="80"/>
      <c r="J170" s="8"/>
    </row>
    <row r="171" spans="8:10" ht="24" customHeight="1">
      <c r="H171" s="3"/>
      <c r="I171" s="80"/>
      <c r="J171" s="8"/>
    </row>
    <row r="172" spans="8:10" ht="24" customHeight="1">
      <c r="H172" s="3"/>
      <c r="I172" s="80"/>
      <c r="J172" s="8"/>
    </row>
    <row r="173" spans="8:10" ht="24" customHeight="1">
      <c r="H173" s="3"/>
      <c r="I173" s="80"/>
      <c r="J173" s="8"/>
    </row>
    <row r="174" spans="8:10" ht="24" customHeight="1">
      <c r="H174" s="3"/>
      <c r="I174" s="80"/>
      <c r="J174" s="8"/>
    </row>
    <row r="175" spans="8:10" ht="24" customHeight="1">
      <c r="H175" s="3"/>
      <c r="I175" s="80"/>
      <c r="J175" s="8"/>
    </row>
    <row r="176" spans="8:10" ht="24" customHeight="1">
      <c r="H176" s="3"/>
      <c r="I176" s="80"/>
      <c r="J176" s="8"/>
    </row>
    <row r="177" spans="8:10" ht="24" customHeight="1">
      <c r="H177" s="3"/>
      <c r="I177" s="80"/>
      <c r="J177" s="8"/>
    </row>
    <row r="178" spans="8:10" ht="24" customHeight="1">
      <c r="H178" s="3"/>
      <c r="I178" s="80"/>
      <c r="J178" s="8"/>
    </row>
    <row r="179" spans="8:10" ht="24" customHeight="1">
      <c r="H179" s="3"/>
      <c r="I179" s="80"/>
      <c r="J179" s="8"/>
    </row>
    <row r="180" spans="8:10" ht="24" customHeight="1">
      <c r="H180" s="3"/>
      <c r="I180" s="80"/>
      <c r="J180" s="8"/>
    </row>
    <row r="181" spans="8:10" ht="24" customHeight="1">
      <c r="H181" s="3"/>
      <c r="I181" s="80"/>
      <c r="J181" s="8"/>
    </row>
    <row r="182" spans="8:10" ht="24" customHeight="1">
      <c r="H182" s="3"/>
      <c r="I182" s="80"/>
      <c r="J182" s="8"/>
    </row>
    <row r="183" spans="8:10" ht="24" customHeight="1">
      <c r="H183" s="3"/>
      <c r="I183" s="80"/>
      <c r="J183" s="8"/>
    </row>
    <row r="184" spans="8:10" ht="24" customHeight="1">
      <c r="H184" s="3"/>
      <c r="I184" s="80"/>
      <c r="J184" s="8"/>
    </row>
    <row r="185" spans="8:10" ht="24" customHeight="1">
      <c r="H185" s="3"/>
      <c r="I185" s="80"/>
      <c r="J185" s="8"/>
    </row>
    <row r="186" spans="8:10" ht="24" customHeight="1">
      <c r="H186" s="3"/>
      <c r="I186" s="80"/>
      <c r="J186" s="8"/>
    </row>
    <row r="187" spans="8:10" ht="24" customHeight="1">
      <c r="H187" s="3"/>
      <c r="I187" s="80"/>
      <c r="J187" s="8"/>
    </row>
    <row r="188" spans="8:10" ht="24" customHeight="1">
      <c r="H188" s="3"/>
      <c r="I188" s="80"/>
      <c r="J188" s="8"/>
    </row>
    <row r="189" spans="8:10" ht="24" customHeight="1">
      <c r="H189" s="3"/>
      <c r="I189" s="80"/>
      <c r="J189" s="8"/>
    </row>
    <row r="190" spans="8:10" ht="24" customHeight="1">
      <c r="H190" s="3"/>
      <c r="I190" s="80"/>
      <c r="J190" s="8"/>
    </row>
    <row r="191" spans="8:10" ht="24" customHeight="1">
      <c r="H191" s="3"/>
      <c r="I191" s="80"/>
      <c r="J191" s="8"/>
    </row>
    <row r="192" spans="8:10" ht="24" customHeight="1">
      <c r="H192" s="3"/>
      <c r="I192" s="80"/>
      <c r="J192" s="8"/>
    </row>
    <row r="193" spans="8:10" ht="24" customHeight="1">
      <c r="H193" s="3"/>
      <c r="I193" s="80"/>
      <c r="J193" s="8"/>
    </row>
    <row r="194" spans="8:10" ht="24" customHeight="1">
      <c r="H194" s="3"/>
      <c r="I194" s="80"/>
      <c r="J194" s="8"/>
    </row>
    <row r="195" spans="8:10" ht="24" customHeight="1">
      <c r="H195" s="3"/>
      <c r="I195" s="80"/>
      <c r="J195" s="8"/>
    </row>
    <row r="196" spans="8:10" ht="24" customHeight="1">
      <c r="H196" s="3"/>
      <c r="I196" s="80"/>
      <c r="J196" s="8"/>
    </row>
    <row r="197" spans="8:10" ht="24" customHeight="1">
      <c r="H197" s="3"/>
      <c r="I197" s="80"/>
      <c r="J197" s="8"/>
    </row>
    <row r="198" spans="8:10" ht="24" customHeight="1">
      <c r="H198" s="3"/>
      <c r="I198" s="80"/>
      <c r="J198" s="8"/>
    </row>
    <row r="199" spans="8:10" ht="24" customHeight="1">
      <c r="H199" s="3"/>
      <c r="I199" s="80"/>
      <c r="J199" s="8"/>
    </row>
    <row r="200" spans="8:10" ht="24" customHeight="1">
      <c r="H200" s="3"/>
      <c r="I200" s="80"/>
      <c r="J200" s="8"/>
    </row>
    <row r="201" spans="8:10" ht="24" customHeight="1">
      <c r="H201" s="3"/>
      <c r="I201" s="80"/>
      <c r="J201" s="8"/>
    </row>
    <row r="202" spans="8:10" ht="24" customHeight="1">
      <c r="H202" s="3"/>
      <c r="I202" s="80"/>
      <c r="J202" s="8"/>
    </row>
    <row r="203" spans="8:10" ht="24" customHeight="1">
      <c r="H203" s="3"/>
      <c r="I203" s="80"/>
      <c r="J203" s="8"/>
    </row>
    <row r="204" spans="8:10" ht="24" customHeight="1">
      <c r="H204" s="3"/>
      <c r="I204" s="80"/>
      <c r="J204" s="8"/>
    </row>
    <row r="205" spans="8:10" ht="24" customHeight="1">
      <c r="H205" s="3"/>
      <c r="I205" s="80"/>
      <c r="J205" s="8"/>
    </row>
    <row r="206" spans="8:10" ht="24" customHeight="1">
      <c r="H206" s="3"/>
      <c r="I206" s="80"/>
      <c r="J206" s="8"/>
    </row>
    <row r="207" spans="8:10" ht="24" customHeight="1">
      <c r="H207" s="3"/>
      <c r="I207" s="80"/>
      <c r="J207" s="8"/>
    </row>
    <row r="208" spans="8:10" ht="24" customHeight="1">
      <c r="H208" s="3"/>
      <c r="I208" s="80"/>
      <c r="J208" s="8"/>
    </row>
    <row r="209" spans="8:10" ht="24" customHeight="1">
      <c r="H209" s="3"/>
      <c r="I209" s="80"/>
      <c r="J209" s="8"/>
    </row>
    <row r="210" spans="8:10" ht="24" customHeight="1">
      <c r="H210" s="3"/>
      <c r="I210" s="80"/>
      <c r="J210" s="8"/>
    </row>
    <row r="211" spans="8:10" ht="24" customHeight="1">
      <c r="H211" s="3"/>
      <c r="I211" s="80"/>
      <c r="J211" s="8"/>
    </row>
    <row r="212" spans="8:10" ht="24" customHeight="1">
      <c r="H212" s="3"/>
      <c r="I212" s="80"/>
      <c r="J212" s="8"/>
    </row>
    <row r="213" spans="8:10" ht="24" customHeight="1">
      <c r="H213" s="3"/>
      <c r="I213" s="80"/>
      <c r="J213" s="8"/>
    </row>
    <row r="214" spans="8:10" ht="24" customHeight="1">
      <c r="H214" s="3"/>
      <c r="I214" s="80"/>
      <c r="J214" s="8"/>
    </row>
    <row r="215" spans="8:10" ht="24" customHeight="1">
      <c r="H215" s="3"/>
      <c r="I215" s="80"/>
      <c r="J215" s="8"/>
    </row>
    <row r="216" spans="8:10" ht="24" customHeight="1">
      <c r="H216" s="3"/>
      <c r="I216" s="80"/>
      <c r="J216" s="8"/>
    </row>
    <row r="217" spans="8:10" ht="24" customHeight="1">
      <c r="H217" s="3"/>
      <c r="I217" s="80"/>
      <c r="J217" s="8"/>
    </row>
    <row r="218" spans="8:10" ht="24" customHeight="1">
      <c r="H218" s="3"/>
      <c r="I218" s="80"/>
      <c r="J218" s="8"/>
    </row>
    <row r="219" spans="8:10" ht="24" customHeight="1">
      <c r="H219" s="3"/>
      <c r="I219" s="80"/>
      <c r="J219" s="8"/>
    </row>
    <row r="220" spans="8:10" ht="24" customHeight="1">
      <c r="H220" s="3"/>
      <c r="I220" s="80"/>
      <c r="J220" s="8"/>
    </row>
    <row r="221" spans="8:10" ht="24" customHeight="1">
      <c r="H221" s="3"/>
      <c r="I221" s="80"/>
      <c r="J221" s="8"/>
    </row>
    <row r="222" spans="8:10" ht="24" customHeight="1">
      <c r="H222" s="3"/>
      <c r="I222" s="80"/>
      <c r="J222" s="8"/>
    </row>
    <row r="223" spans="8:10" ht="24" customHeight="1">
      <c r="H223" s="3"/>
      <c r="I223" s="80"/>
      <c r="J223" s="8"/>
    </row>
    <row r="224" spans="8:10" ht="24" customHeight="1">
      <c r="H224" s="3"/>
      <c r="I224" s="80"/>
      <c r="J224" s="8"/>
    </row>
    <row r="225" spans="8:10" ht="24" customHeight="1">
      <c r="H225" s="3"/>
      <c r="I225" s="80"/>
      <c r="J225" s="8"/>
    </row>
    <row r="226" spans="8:10" ht="24" customHeight="1">
      <c r="H226" s="3"/>
      <c r="I226" s="80"/>
      <c r="J226" s="8"/>
    </row>
    <row r="227" spans="8:10" ht="24" customHeight="1">
      <c r="H227" s="3"/>
      <c r="I227" s="80"/>
      <c r="J227" s="8"/>
    </row>
    <row r="228" spans="8:10" ht="24" customHeight="1">
      <c r="H228" s="3"/>
      <c r="I228" s="80"/>
      <c r="J228" s="8"/>
    </row>
    <row r="229" spans="8:10" ht="24" customHeight="1">
      <c r="H229" s="3"/>
      <c r="I229" s="80"/>
      <c r="J229" s="8"/>
    </row>
    <row r="230" spans="8:10" ht="24" customHeight="1">
      <c r="H230" s="3"/>
      <c r="I230" s="80"/>
      <c r="J230" s="8"/>
    </row>
    <row r="231" spans="8:10" ht="24" customHeight="1">
      <c r="H231" s="3"/>
      <c r="I231" s="80"/>
      <c r="J231" s="8"/>
    </row>
    <row r="232" spans="8:10" ht="24" customHeight="1">
      <c r="H232" s="3"/>
      <c r="I232" s="80"/>
      <c r="J232" s="8"/>
    </row>
    <row r="233" spans="8:10" ht="24" customHeight="1">
      <c r="H233" s="3"/>
      <c r="I233" s="80"/>
      <c r="J233" s="8"/>
    </row>
    <row r="234" spans="8:10" ht="24" customHeight="1">
      <c r="H234" s="3"/>
      <c r="I234" s="80"/>
      <c r="J234" s="8"/>
    </row>
    <row r="235" spans="8:10" ht="24" customHeight="1">
      <c r="H235" s="3"/>
      <c r="I235" s="80"/>
      <c r="J235" s="8"/>
    </row>
    <row r="236" spans="8:10" ht="24" customHeight="1">
      <c r="H236" s="3"/>
      <c r="I236" s="80"/>
      <c r="J236" s="8"/>
    </row>
    <row r="237" spans="8:10" ht="24" customHeight="1">
      <c r="H237" s="3"/>
      <c r="I237" s="80"/>
      <c r="J237" s="8"/>
    </row>
    <row r="238" spans="8:10" ht="24" customHeight="1">
      <c r="H238" s="3"/>
      <c r="I238" s="80"/>
      <c r="J238" s="8"/>
    </row>
    <row r="239" spans="8:10" ht="24" customHeight="1">
      <c r="H239" s="3"/>
      <c r="I239" s="80"/>
      <c r="J239" s="8"/>
    </row>
    <row r="240" spans="8:10" ht="24" customHeight="1">
      <c r="H240" s="3"/>
      <c r="I240" s="80"/>
      <c r="J240" s="8"/>
    </row>
    <row r="241" spans="8:10" ht="24" customHeight="1">
      <c r="H241" s="3"/>
      <c r="I241" s="80"/>
      <c r="J241" s="8"/>
    </row>
    <row r="242" spans="8:10" ht="24" customHeight="1">
      <c r="H242" s="3"/>
      <c r="I242" s="80"/>
      <c r="J242" s="8"/>
    </row>
    <row r="243" spans="8:10" ht="24" customHeight="1">
      <c r="H243" s="3"/>
      <c r="I243" s="80"/>
      <c r="J243" s="8"/>
    </row>
    <row r="244" spans="8:10" ht="24" customHeight="1">
      <c r="H244" s="3"/>
      <c r="I244" s="80"/>
      <c r="J244" s="8"/>
    </row>
    <row r="245" spans="8:10" ht="24" customHeight="1">
      <c r="H245" s="3"/>
      <c r="I245" s="80"/>
      <c r="J245" s="8"/>
    </row>
    <row r="246" spans="8:10" ht="24" customHeight="1">
      <c r="H246" s="3"/>
      <c r="I246" s="80"/>
      <c r="J246" s="8"/>
    </row>
    <row r="247" spans="8:10" ht="24" customHeight="1">
      <c r="H247" s="3"/>
      <c r="I247" s="80"/>
      <c r="J247" s="8"/>
    </row>
    <row r="248" spans="8:10" ht="24" customHeight="1">
      <c r="H248" s="3"/>
      <c r="I248" s="80"/>
      <c r="J248" s="8"/>
    </row>
    <row r="249" spans="8:10" ht="24" customHeight="1">
      <c r="H249" s="3"/>
      <c r="I249" s="80"/>
      <c r="J249" s="8"/>
    </row>
    <row r="250" spans="8:10" ht="24" customHeight="1">
      <c r="H250" s="3"/>
      <c r="I250" s="80"/>
      <c r="J250" s="8"/>
    </row>
    <row r="251" spans="8:10" ht="24" customHeight="1">
      <c r="H251" s="3"/>
      <c r="I251" s="80"/>
      <c r="J251" s="8"/>
    </row>
    <row r="252" spans="8:10" ht="24" customHeight="1">
      <c r="H252" s="3"/>
      <c r="I252" s="80"/>
      <c r="J252" s="8"/>
    </row>
    <row r="253" spans="8:10" ht="24" customHeight="1">
      <c r="H253" s="3"/>
      <c r="I253" s="80"/>
      <c r="J253" s="8"/>
    </row>
    <row r="254" spans="8:10" ht="24" customHeight="1">
      <c r="H254" s="3"/>
      <c r="I254" s="80"/>
      <c r="J254" s="8"/>
    </row>
    <row r="255" spans="8:10" ht="24" customHeight="1">
      <c r="H255" s="3"/>
      <c r="I255" s="80"/>
      <c r="J255" s="8"/>
    </row>
    <row r="256" spans="8:10" ht="24" customHeight="1">
      <c r="H256" s="3"/>
      <c r="I256" s="80"/>
      <c r="J256" s="8"/>
    </row>
    <row r="257" spans="8:10" ht="24" customHeight="1">
      <c r="H257" s="3"/>
      <c r="I257" s="80"/>
      <c r="J257" s="8"/>
    </row>
    <row r="258" spans="8:10" ht="24" customHeight="1">
      <c r="H258" s="3"/>
      <c r="I258" s="80"/>
      <c r="J258" s="8"/>
    </row>
    <row r="259" spans="8:10" ht="24" customHeight="1">
      <c r="H259" s="3"/>
      <c r="I259" s="80"/>
      <c r="J259" s="8"/>
    </row>
    <row r="260" spans="8:10" ht="24" customHeight="1">
      <c r="H260" s="3"/>
      <c r="I260" s="80"/>
      <c r="J260" s="8"/>
    </row>
    <row r="261" spans="8:10" ht="24" customHeight="1">
      <c r="H261" s="3"/>
      <c r="I261" s="80"/>
      <c r="J261" s="8"/>
    </row>
    <row r="262" spans="8:10" ht="24" customHeight="1">
      <c r="H262" s="3"/>
      <c r="I262" s="80"/>
      <c r="J262" s="8"/>
    </row>
    <row r="263" spans="8:10" ht="24" customHeight="1">
      <c r="H263" s="3"/>
      <c r="I263" s="80"/>
      <c r="J263" s="8"/>
    </row>
    <row r="264" spans="8:10" ht="24" customHeight="1">
      <c r="H264" s="3"/>
      <c r="I264" s="80"/>
      <c r="J264" s="8"/>
    </row>
    <row r="265" spans="8:10" ht="24" customHeight="1">
      <c r="H265" s="3"/>
      <c r="I265" s="80"/>
      <c r="J265" s="8"/>
    </row>
    <row r="266" spans="8:10" ht="24" customHeight="1">
      <c r="H266" s="3"/>
      <c r="I266" s="80"/>
      <c r="J266" s="8"/>
    </row>
    <row r="267" spans="8:10" ht="24" customHeight="1">
      <c r="H267" s="3"/>
      <c r="I267" s="80"/>
      <c r="J267" s="8"/>
    </row>
    <row r="268" spans="8:10" ht="24" customHeight="1">
      <c r="H268" s="3"/>
      <c r="I268" s="80"/>
      <c r="J268" s="8"/>
    </row>
    <row r="269" spans="8:10" ht="24" customHeight="1">
      <c r="H269" s="3"/>
      <c r="I269" s="80"/>
      <c r="J269" s="8"/>
    </row>
    <row r="270" spans="8:10" ht="24" customHeight="1">
      <c r="H270" s="3"/>
      <c r="I270" s="80"/>
      <c r="J270" s="8"/>
    </row>
    <row r="271" spans="8:10" ht="24" customHeight="1">
      <c r="H271" s="3"/>
      <c r="I271" s="80"/>
      <c r="J271" s="8"/>
    </row>
    <row r="272" spans="8:10" ht="24" customHeight="1">
      <c r="H272" s="3"/>
      <c r="I272" s="80"/>
      <c r="J272" s="8"/>
    </row>
    <row r="273" spans="8:10" ht="24" customHeight="1">
      <c r="H273" s="3"/>
      <c r="I273" s="80"/>
      <c r="J273" s="8"/>
    </row>
    <row r="274" spans="8:10" ht="24" customHeight="1">
      <c r="H274" s="3"/>
      <c r="I274" s="80"/>
      <c r="J274" s="8"/>
    </row>
    <row r="275" spans="8:10" ht="24" customHeight="1">
      <c r="H275" s="3"/>
      <c r="I275" s="80"/>
      <c r="J275" s="8"/>
    </row>
    <row r="276" spans="8:10" ht="24" customHeight="1">
      <c r="H276" s="3"/>
      <c r="I276" s="80"/>
      <c r="J276" s="8"/>
    </row>
    <row r="277" spans="8:10" ht="24" customHeight="1">
      <c r="H277" s="3"/>
      <c r="I277" s="80"/>
      <c r="J277" s="8"/>
    </row>
    <row r="278" spans="8:10" ht="24" customHeight="1">
      <c r="H278" s="3"/>
      <c r="I278" s="80"/>
      <c r="J278" s="8"/>
    </row>
    <row r="279" spans="8:10" ht="24" customHeight="1">
      <c r="H279" s="3"/>
      <c r="I279" s="80"/>
      <c r="J279" s="8"/>
    </row>
    <row r="280" spans="8:10" ht="24" customHeight="1">
      <c r="H280" s="3"/>
      <c r="I280" s="80"/>
      <c r="J280" s="8"/>
    </row>
    <row r="281" spans="8:10" ht="24" customHeight="1">
      <c r="H281" s="3"/>
      <c r="I281" s="80"/>
      <c r="J281" s="8"/>
    </row>
    <row r="282" spans="8:10" ht="24" customHeight="1">
      <c r="H282" s="3"/>
      <c r="I282" s="80"/>
      <c r="J282" s="8"/>
    </row>
    <row r="283" spans="8:10" ht="24" customHeight="1">
      <c r="H283" s="3"/>
      <c r="I283" s="80"/>
      <c r="J283" s="8"/>
    </row>
    <row r="284" spans="8:10" ht="24" customHeight="1">
      <c r="H284" s="3"/>
      <c r="I284" s="80"/>
      <c r="J284" s="8"/>
    </row>
    <row r="285" spans="8:10" ht="24" customHeight="1">
      <c r="H285" s="3"/>
      <c r="I285" s="80"/>
      <c r="J285" s="8"/>
    </row>
    <row r="286" spans="8:10" ht="24" customHeight="1">
      <c r="H286" s="3"/>
      <c r="I286" s="80"/>
      <c r="J286" s="8"/>
    </row>
    <row r="287" spans="8:10" ht="24" customHeight="1">
      <c r="H287" s="3"/>
      <c r="I287" s="80"/>
      <c r="J287" s="8"/>
    </row>
    <row r="288" spans="8:10" ht="24" customHeight="1">
      <c r="H288" s="3"/>
      <c r="I288" s="80"/>
      <c r="J288" s="8"/>
    </row>
    <row r="289" spans="8:10" ht="24" customHeight="1">
      <c r="H289" s="3"/>
      <c r="I289" s="80"/>
      <c r="J289" s="8"/>
    </row>
    <row r="290" spans="8:10" ht="24" customHeight="1">
      <c r="H290" s="3"/>
      <c r="I290" s="80"/>
      <c r="J290" s="8"/>
    </row>
    <row r="291" spans="8:10" ht="24" customHeight="1">
      <c r="H291" s="3"/>
      <c r="I291" s="80"/>
      <c r="J291" s="8"/>
    </row>
    <row r="292" spans="8:10" ht="24" customHeight="1">
      <c r="H292" s="3"/>
      <c r="I292" s="80"/>
      <c r="J292" s="8"/>
    </row>
    <row r="293" spans="8:10" ht="24" customHeight="1">
      <c r="H293" s="3"/>
      <c r="I293" s="80"/>
      <c r="J293" s="8"/>
    </row>
    <row r="294" spans="8:10" ht="24" customHeight="1">
      <c r="H294" s="3"/>
      <c r="I294" s="80"/>
      <c r="J294" s="8"/>
    </row>
    <row r="295" spans="8:10" ht="24" customHeight="1">
      <c r="H295" s="3"/>
      <c r="I295" s="80"/>
      <c r="J295" s="8"/>
    </row>
    <row r="296" spans="8:10" ht="24" customHeight="1">
      <c r="H296" s="3"/>
      <c r="I296" s="80"/>
      <c r="J296" s="8"/>
    </row>
    <row r="297" spans="8:10" ht="24" customHeight="1">
      <c r="H297" s="3"/>
      <c r="I297" s="80"/>
      <c r="J297" s="8"/>
    </row>
    <row r="298" spans="8:10" ht="24" customHeight="1">
      <c r="H298" s="3"/>
      <c r="I298" s="80"/>
      <c r="J298" s="8"/>
    </row>
    <row r="299" spans="8:10" ht="24" customHeight="1">
      <c r="H299" s="3"/>
      <c r="I299" s="80"/>
      <c r="J299" s="8"/>
    </row>
    <row r="300" spans="8:10" ht="24" customHeight="1">
      <c r="H300" s="3"/>
      <c r="I300" s="80"/>
      <c r="J300" s="8"/>
    </row>
    <row r="301" spans="8:10" ht="24" customHeight="1">
      <c r="H301" s="3"/>
      <c r="I301" s="80"/>
      <c r="J301" s="8"/>
    </row>
    <row r="302" spans="8:10" ht="24" customHeight="1">
      <c r="H302" s="3"/>
      <c r="I302" s="80"/>
      <c r="J302" s="8"/>
    </row>
    <row r="303" spans="8:10" ht="24" customHeight="1">
      <c r="H303" s="3"/>
      <c r="I303" s="80"/>
      <c r="J303" s="8"/>
    </row>
    <row r="304" spans="8:10" ht="24" customHeight="1">
      <c r="H304" s="3"/>
      <c r="I304" s="80"/>
      <c r="J304" s="8"/>
    </row>
    <row r="305" spans="8:10" ht="24" customHeight="1">
      <c r="H305" s="3"/>
      <c r="I305" s="80"/>
      <c r="J305" s="8"/>
    </row>
    <row r="306" spans="8:10" ht="24" customHeight="1">
      <c r="H306" s="3"/>
      <c r="I306" s="80"/>
      <c r="J306" s="8"/>
    </row>
    <row r="307" spans="8:10" ht="24" customHeight="1">
      <c r="H307" s="3"/>
      <c r="I307" s="80"/>
      <c r="J307" s="8"/>
    </row>
    <row r="308" spans="8:10" ht="24" customHeight="1">
      <c r="H308" s="3"/>
      <c r="I308" s="80"/>
      <c r="J308" s="8"/>
    </row>
    <row r="309" spans="8:10" ht="24" customHeight="1">
      <c r="H309" s="3"/>
      <c r="I309" s="80"/>
      <c r="J309" s="8"/>
    </row>
    <row r="310" spans="8:10" ht="24" customHeight="1">
      <c r="H310" s="3"/>
      <c r="I310" s="80"/>
      <c r="J310" s="8"/>
    </row>
    <row r="311" spans="8:10" ht="24" customHeight="1">
      <c r="H311" s="3"/>
      <c r="I311" s="80"/>
      <c r="J311" s="8"/>
    </row>
    <row r="312" spans="8:10" ht="24" customHeight="1">
      <c r="H312" s="3"/>
      <c r="I312" s="80"/>
      <c r="J312" s="8"/>
    </row>
  </sheetData>
  <mergeCells count="16">
    <mergeCell ref="D50:F50"/>
    <mergeCell ref="H50:J50"/>
    <mergeCell ref="A43:J43"/>
    <mergeCell ref="A44:J44"/>
    <mergeCell ref="A45:J45"/>
    <mergeCell ref="A47:J47"/>
    <mergeCell ref="D49:F49"/>
    <mergeCell ref="A46:J46"/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5" header="0.59055118110236204" footer="0.31496062992126"/>
  <pageSetup paperSize="9" scale="70" fitToHeight="0" orientation="portrait" r:id="rId1"/>
  <headerFooter alignWithMargins="0"/>
  <rowBreaks count="1" manualBreakCount="1">
    <brk id="42" max="16383" man="1"/>
  </rowBreaks>
  <ignoredErrors>
    <ignoredError sqref="D52:J53 D50:J50" unlockedFormula="1"/>
    <ignoredError sqref="D11:J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L300"/>
  <sheetViews>
    <sheetView topLeftCell="A48" zoomScale="70" zoomScaleNormal="70" zoomScaleSheetLayoutView="80" workbookViewId="0">
      <selection activeCell="F62" sqref="F62:F63"/>
    </sheetView>
  </sheetViews>
  <sheetFormatPr defaultColWidth="9.26953125" defaultRowHeight="24" customHeight="1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4" customWidth="1"/>
    <col min="11" max="11" width="11.26953125" style="1" bestFit="1" customWidth="1"/>
    <col min="12" max="16384" width="9.26953125" style="1"/>
  </cols>
  <sheetData>
    <row r="1" spans="1:10" ht="24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0" ht="24" customHeight="1">
      <c r="A2" s="279" t="s">
        <v>116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ht="24" customHeight="1">
      <c r="A3" s="279" t="str">
        <f>'งบกำไรขาดทุน 9m'!A3</f>
        <v>สำหรับงวดเก้าเดือนสิ้นสุดวันที่ 30 พฤศจิกายน 2564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0" ht="24" customHeight="1">
      <c r="A4" s="279" t="str">
        <f>'งบกำไรขาดทุน 9m'!A4</f>
        <v>“ยังไม่ได้ตรวจสอบ”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0" s="10" customFormat="1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s="10" customFormat="1" ht="9" customHeight="1">
      <c r="A6" s="63"/>
      <c r="B6" s="63"/>
      <c r="C6" s="63"/>
      <c r="D6" s="63"/>
      <c r="E6" s="63"/>
      <c r="F6" s="63"/>
      <c r="G6" s="63"/>
      <c r="H6" s="63"/>
      <c r="I6" s="63"/>
    </row>
    <row r="7" spans="1:10" s="10" customFormat="1" ht="24" customHeight="1">
      <c r="A7" s="63"/>
      <c r="B7" s="14"/>
      <c r="C7" s="63"/>
      <c r="D7" s="278" t="s">
        <v>1</v>
      </c>
      <c r="E7" s="278"/>
      <c r="F7" s="278"/>
      <c r="G7" s="82"/>
      <c r="H7" s="83" t="s">
        <v>2</v>
      </c>
      <c r="I7" s="83"/>
      <c r="J7" s="83"/>
    </row>
    <row r="8" spans="1:10" ht="24" customHeight="1">
      <c r="D8" s="278" t="s">
        <v>229</v>
      </c>
      <c r="E8" s="278"/>
      <c r="F8" s="278"/>
      <c r="G8" s="37"/>
      <c r="H8" s="278" t="s">
        <v>229</v>
      </c>
      <c r="I8" s="278"/>
      <c r="J8" s="278"/>
    </row>
    <row r="9" spans="1:10" ht="24" customHeight="1">
      <c r="D9" s="168" t="s">
        <v>130</v>
      </c>
      <c r="E9" s="168"/>
      <c r="F9" s="168" t="s">
        <v>130</v>
      </c>
      <c r="G9" s="37"/>
      <c r="H9" s="168" t="s">
        <v>130</v>
      </c>
      <c r="I9" s="168"/>
      <c r="J9" s="168" t="s">
        <v>130</v>
      </c>
    </row>
    <row r="10" spans="1:10" ht="24" customHeight="1">
      <c r="D10" s="257" t="s">
        <v>228</v>
      </c>
      <c r="E10" s="216"/>
      <c r="F10" s="257" t="s">
        <v>228</v>
      </c>
      <c r="G10" s="217"/>
      <c r="H10" s="257" t="s">
        <v>228</v>
      </c>
      <c r="I10" s="216"/>
      <c r="J10" s="257" t="s">
        <v>228</v>
      </c>
    </row>
    <row r="11" spans="1:10" ht="24" customHeight="1"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0" ht="24" customHeight="1">
      <c r="D12" s="43"/>
      <c r="E12" s="84"/>
      <c r="F12" s="43"/>
      <c r="G12" s="84"/>
      <c r="H12" s="15"/>
      <c r="I12" s="84"/>
      <c r="J12" s="15"/>
    </row>
    <row r="13" spans="1:10" ht="24" customHeight="1">
      <c r="A13" s="1" t="s">
        <v>166</v>
      </c>
      <c r="D13" s="43">
        <f>+'งบกำไรขาดทุน 9m'!D57</f>
        <v>2636644</v>
      </c>
      <c r="E13" s="84"/>
      <c r="F13" s="43">
        <f>+'งบกำไรขาดทุน 9m'!F57</f>
        <v>2419701</v>
      </c>
      <c r="G13" s="84"/>
      <c r="H13" s="43">
        <f>+'งบกำไรขาดทุน 9m'!H57</f>
        <v>3266008</v>
      </c>
      <c r="I13" s="84"/>
      <c r="J13" s="43">
        <f>+'งบกำไรขาดทุน 9m'!J57</f>
        <v>2841091.7535599992</v>
      </c>
    </row>
    <row r="14" spans="1:10" ht="24" customHeight="1">
      <c r="A14" s="1" t="s">
        <v>240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>
      <c r="A15" s="1" t="s">
        <v>142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>
      <c r="A16" s="24" t="s">
        <v>104</v>
      </c>
      <c r="C16" s="85"/>
      <c r="I16" s="1"/>
      <c r="J16" s="1"/>
    </row>
    <row r="17" spans="1:12" ht="24" customHeight="1">
      <c r="A17" s="24" t="s">
        <v>107</v>
      </c>
      <c r="C17" s="85"/>
      <c r="D17" s="33">
        <v>45809</v>
      </c>
      <c r="E17" s="3"/>
      <c r="F17" s="33">
        <v>112544</v>
      </c>
      <c r="G17" s="3"/>
      <c r="H17" s="220">
        <v>0</v>
      </c>
      <c r="I17" s="32"/>
      <c r="J17" s="220">
        <v>0</v>
      </c>
    </row>
    <row r="18" spans="1:12" ht="24" customHeight="1">
      <c r="A18" s="24" t="s">
        <v>108</v>
      </c>
      <c r="C18" s="85"/>
      <c r="D18" s="33">
        <v>55672</v>
      </c>
      <c r="E18" s="32"/>
      <c r="F18" s="77">
        <v>24527</v>
      </c>
      <c r="G18" s="32"/>
      <c r="H18" s="220">
        <v>0</v>
      </c>
      <c r="I18" s="32"/>
      <c r="J18" s="220">
        <v>0</v>
      </c>
    </row>
    <row r="19" spans="1:12" ht="24" customHeight="1">
      <c r="A19" s="24" t="s">
        <v>241</v>
      </c>
      <c r="C19" s="85"/>
      <c r="D19" s="33">
        <v>234928</v>
      </c>
      <c r="E19" s="3"/>
      <c r="F19" s="77">
        <v>155818</v>
      </c>
      <c r="G19" s="3"/>
      <c r="H19" s="43">
        <v>234928</v>
      </c>
      <c r="I19" s="32"/>
      <c r="J19" s="43">
        <v>155818</v>
      </c>
    </row>
    <row r="20" spans="1:12" ht="24" customHeight="1">
      <c r="A20" s="86" t="s">
        <v>242</v>
      </c>
      <c r="C20" s="87"/>
      <c r="D20" s="192">
        <f>SUM(D17:D19)</f>
        <v>336409</v>
      </c>
      <c r="E20" s="3"/>
      <c r="F20" s="192">
        <f>SUM(F17:F19)</f>
        <v>292889</v>
      </c>
      <c r="G20" s="3"/>
      <c r="H20" s="100">
        <f>SUM(H17:H19)</f>
        <v>234928</v>
      </c>
      <c r="I20" s="32"/>
      <c r="J20" s="192">
        <f>SUM(J17:J19)</f>
        <v>155818</v>
      </c>
      <c r="K20" s="78">
        <f>+D20-'ส่วนของผู้ถือหุ้น(งบการเงินรวม)'!V28</f>
        <v>0</v>
      </c>
      <c r="L20" s="78">
        <f>+H20-'ส่วนของผู้ถือหุ้น(เฉพาะบริษัท)'!P27</f>
        <v>0</v>
      </c>
    </row>
    <row r="21" spans="1:12" ht="24" customHeight="1" thickBot="1">
      <c r="A21" s="34" t="s">
        <v>135</v>
      </c>
      <c r="B21" s="1"/>
      <c r="D21" s="88">
        <f>D13+D20</f>
        <v>2973053</v>
      </c>
      <c r="E21" s="3"/>
      <c r="F21" s="88">
        <f>F13+F20</f>
        <v>2712590</v>
      </c>
      <c r="G21" s="3"/>
      <c r="H21" s="88">
        <f>H13+H20</f>
        <v>3500936</v>
      </c>
      <c r="I21" s="77"/>
      <c r="J21" s="88">
        <f>J13+J20</f>
        <v>2996909.7535599992</v>
      </c>
      <c r="K21" s="78"/>
    </row>
    <row r="22" spans="1:12" ht="24" customHeight="1" thickTop="1">
      <c r="B22" s="1"/>
      <c r="D22" s="33"/>
      <c r="E22" s="3"/>
      <c r="F22" s="33"/>
      <c r="G22" s="3"/>
      <c r="H22" s="33"/>
      <c r="I22" s="32"/>
      <c r="J22" s="33"/>
    </row>
    <row r="23" spans="1:12" ht="24" customHeight="1">
      <c r="A23" s="177" t="s">
        <v>195</v>
      </c>
      <c r="B23" s="231"/>
      <c r="C23" s="34"/>
      <c r="D23" s="73"/>
      <c r="E23" s="89"/>
      <c r="F23" s="73"/>
      <c r="G23" s="43"/>
      <c r="H23" s="73"/>
      <c r="I23" s="89"/>
      <c r="J23" s="73"/>
    </row>
    <row r="24" spans="1:12" ht="24" customHeight="1">
      <c r="A24" s="24" t="s">
        <v>83</v>
      </c>
      <c r="B24" s="231"/>
      <c r="C24" s="34"/>
      <c r="D24" s="73">
        <f>D21-D25</f>
        <v>2923241</v>
      </c>
      <c r="E24" s="89"/>
      <c r="F24" s="73">
        <f>F21-F25</f>
        <v>2774396</v>
      </c>
      <c r="G24" s="43"/>
      <c r="H24" s="73">
        <f>H21-H25</f>
        <v>3500936</v>
      </c>
      <c r="I24" s="89"/>
      <c r="J24" s="73">
        <f>J21-J25</f>
        <v>2996909.7535599992</v>
      </c>
    </row>
    <row r="25" spans="1:12" ht="24" customHeight="1">
      <c r="A25" s="24" t="s">
        <v>64</v>
      </c>
      <c r="B25" s="231"/>
      <c r="C25" s="34"/>
      <c r="D25" s="73">
        <f>+'งบกำไรขาดทุน 9m'!D56+'งบกำไรขาดทุนเบ็ดเสร็จ 9m'!D18</f>
        <v>49812</v>
      </c>
      <c r="E25" s="89"/>
      <c r="F25" s="73">
        <f>+'งบกำไรขาดทุน 9m'!F56+'งบกำไรขาดทุนเบ็ดเสร็จ 9m'!F18</f>
        <v>-61806</v>
      </c>
      <c r="G25" s="43"/>
      <c r="H25" s="220">
        <f>+'งบกำไรขาดทุน 9m'!H56+'งบกำไรขาดทุนเบ็ดเสร็จ 9m'!H18</f>
        <v>0</v>
      </c>
      <c r="I25" s="220"/>
      <c r="J25" s="220">
        <f>+'งบกำไรขาดทุน 9m'!J56+'งบกำไรขาดทุนเบ็ดเสร็จ 9m'!J18</f>
        <v>0</v>
      </c>
    </row>
    <row r="26" spans="1:12" ht="24" customHeight="1" thickBot="1">
      <c r="A26" s="34"/>
      <c r="B26" s="90"/>
      <c r="C26" s="85"/>
      <c r="D26" s="36">
        <f>SUM(D24:D25)</f>
        <v>2973053</v>
      </c>
      <c r="E26" s="73"/>
      <c r="F26" s="36">
        <f>SUM(F24:F25)</f>
        <v>2712590</v>
      </c>
      <c r="G26" s="89"/>
      <c r="H26" s="36">
        <f>SUM(H24:H25)</f>
        <v>3500936</v>
      </c>
      <c r="I26" s="73"/>
      <c r="J26" s="36">
        <f>SUM(J24:J25)</f>
        <v>2996909.7535599992</v>
      </c>
    </row>
    <row r="27" spans="1:12" ht="24" customHeight="1" thickTop="1">
      <c r="A27" s="3"/>
      <c r="B27" s="91"/>
      <c r="C27" s="85"/>
      <c r="D27" s="32"/>
      <c r="E27" s="73"/>
      <c r="F27" s="32"/>
      <c r="G27" s="92"/>
      <c r="H27" s="73"/>
      <c r="I27" s="73"/>
      <c r="J27" s="73"/>
    </row>
    <row r="28" spans="1:12" ht="24" customHeight="1">
      <c r="A28" s="34"/>
      <c r="B28" s="231"/>
      <c r="C28" s="231"/>
      <c r="D28" s="4"/>
      <c r="E28" s="11"/>
      <c r="F28" s="4"/>
      <c r="G28" s="85"/>
      <c r="H28" s="4"/>
      <c r="I28" s="11"/>
      <c r="J28" s="4"/>
    </row>
    <row r="29" spans="1:12" ht="24" customHeight="1">
      <c r="A29" s="34"/>
      <c r="B29" s="14"/>
      <c r="C29" s="14"/>
      <c r="D29" s="4"/>
      <c r="E29" s="11"/>
      <c r="F29" s="4"/>
      <c r="G29" s="85"/>
      <c r="H29" s="4"/>
      <c r="I29" s="11"/>
      <c r="J29" s="4"/>
    </row>
    <row r="30" spans="1:12" ht="24" customHeight="1">
      <c r="A30" s="34"/>
      <c r="B30" s="14"/>
      <c r="C30" s="14"/>
      <c r="D30" s="4"/>
      <c r="E30" s="11"/>
      <c r="F30" s="4"/>
      <c r="G30" s="85"/>
      <c r="H30" s="4"/>
      <c r="I30" s="11"/>
      <c r="J30" s="4"/>
    </row>
    <row r="31" spans="1:12" ht="24" customHeight="1">
      <c r="A31" s="34"/>
      <c r="B31" s="14"/>
      <c r="C31" s="14"/>
      <c r="D31" s="4"/>
      <c r="E31" s="11"/>
      <c r="F31" s="4"/>
      <c r="G31" s="85"/>
      <c r="H31" s="4"/>
      <c r="I31" s="11"/>
      <c r="J31" s="4"/>
    </row>
    <row r="32" spans="1:12" ht="24" customHeight="1">
      <c r="A32" s="34"/>
      <c r="B32" s="14"/>
      <c r="C32" s="14"/>
      <c r="D32" s="4"/>
      <c r="E32" s="11"/>
      <c r="F32" s="4"/>
      <c r="G32" s="85"/>
      <c r="H32" s="4"/>
      <c r="I32" s="11"/>
      <c r="J32" s="4"/>
    </row>
    <row r="33" spans="1:10" ht="24" customHeight="1">
      <c r="A33" s="34"/>
      <c r="B33" s="14"/>
      <c r="C33" s="14"/>
      <c r="D33" s="4"/>
      <c r="E33" s="11"/>
      <c r="F33" s="4"/>
      <c r="G33" s="85"/>
      <c r="H33" s="4"/>
      <c r="I33" s="11"/>
      <c r="J33" s="4"/>
    </row>
    <row r="34" spans="1:10" ht="24" customHeight="1">
      <c r="A34" s="34"/>
      <c r="B34" s="14"/>
      <c r="C34" s="14"/>
      <c r="D34" s="4"/>
      <c r="E34" s="11"/>
      <c r="F34" s="4"/>
      <c r="G34" s="85"/>
      <c r="H34" s="4"/>
      <c r="I34" s="11"/>
      <c r="J34" s="4"/>
    </row>
    <row r="35" spans="1:10" ht="24" customHeight="1">
      <c r="A35" s="34"/>
      <c r="B35" s="14"/>
      <c r="C35" s="14"/>
      <c r="D35" s="4"/>
      <c r="E35" s="11"/>
      <c r="F35" s="4"/>
      <c r="G35" s="85"/>
      <c r="H35" s="4"/>
      <c r="I35" s="11"/>
      <c r="J35" s="4"/>
    </row>
    <row r="36" spans="1:10" ht="24" customHeight="1">
      <c r="A36" s="34"/>
      <c r="B36" s="14"/>
      <c r="C36" s="14"/>
      <c r="D36" s="4"/>
      <c r="E36" s="11"/>
      <c r="F36" s="4"/>
      <c r="G36" s="85"/>
      <c r="H36" s="4"/>
      <c r="I36" s="11"/>
      <c r="J36" s="4"/>
    </row>
    <row r="37" spans="1:10" ht="24" customHeight="1">
      <c r="A37" s="34"/>
      <c r="B37" s="14"/>
      <c r="C37" s="14"/>
      <c r="D37" s="4"/>
      <c r="E37" s="11"/>
      <c r="F37" s="4"/>
      <c r="G37" s="85"/>
      <c r="H37" s="4"/>
      <c r="I37" s="11"/>
      <c r="J37" s="4"/>
    </row>
    <row r="38" spans="1:10" ht="24" customHeight="1">
      <c r="A38" s="34"/>
      <c r="B38" s="234"/>
      <c r="C38" s="234"/>
      <c r="D38" s="4"/>
      <c r="E38" s="11"/>
      <c r="F38" s="4"/>
      <c r="G38" s="85"/>
      <c r="H38" s="4"/>
      <c r="I38" s="11"/>
      <c r="J38" s="4"/>
    </row>
    <row r="39" spans="1:10" ht="24" customHeight="1">
      <c r="A39" s="34"/>
      <c r="B39" s="234"/>
      <c r="C39" s="234"/>
      <c r="D39" s="4"/>
      <c r="E39" s="11"/>
      <c r="F39" s="4"/>
      <c r="G39" s="85"/>
      <c r="H39" s="4"/>
      <c r="I39" s="11"/>
      <c r="J39" s="4"/>
    </row>
    <row r="40" spans="1:10" ht="24" customHeight="1">
      <c r="A40" s="34"/>
      <c r="B40" s="236"/>
      <c r="C40" s="236"/>
      <c r="D40" s="4"/>
      <c r="E40" s="11"/>
      <c r="F40" s="4"/>
      <c r="G40" s="85"/>
      <c r="H40" s="4"/>
      <c r="I40" s="11"/>
      <c r="J40" s="4"/>
    </row>
    <row r="41" spans="1:10" ht="24" customHeight="1">
      <c r="A41" s="34"/>
      <c r="B41" s="254"/>
      <c r="C41" s="254"/>
      <c r="D41" s="4"/>
      <c r="E41" s="11"/>
      <c r="F41" s="4"/>
      <c r="G41" s="85"/>
      <c r="H41" s="4"/>
      <c r="I41" s="11"/>
      <c r="J41" s="4"/>
    </row>
    <row r="42" spans="1:10" ht="24" customHeight="1">
      <c r="A42" s="34"/>
      <c r="B42" s="254"/>
      <c r="C42" s="254"/>
      <c r="D42" s="4"/>
      <c r="E42" s="11"/>
      <c r="F42" s="4"/>
      <c r="G42" s="85"/>
      <c r="H42" s="4"/>
      <c r="I42" s="11"/>
      <c r="J42" s="4"/>
    </row>
    <row r="43" spans="1:10" ht="24" customHeight="1">
      <c r="A43" s="34"/>
      <c r="B43" s="14"/>
      <c r="C43" s="14"/>
      <c r="D43" s="4"/>
      <c r="E43" s="11"/>
      <c r="F43" s="4"/>
      <c r="G43" s="85"/>
      <c r="H43" s="4"/>
      <c r="I43" s="11"/>
      <c r="J43" s="4"/>
    </row>
    <row r="44" spans="1:10" ht="24" customHeight="1">
      <c r="B44" s="14"/>
      <c r="C44" s="14"/>
      <c r="D44" s="4"/>
      <c r="E44" s="11"/>
      <c r="F44" s="4"/>
      <c r="G44" s="85"/>
      <c r="H44" s="4"/>
      <c r="I44" s="11"/>
      <c r="J44" s="4"/>
    </row>
    <row r="45" spans="1:10" ht="24" customHeight="1">
      <c r="A45" s="1" t="s">
        <v>131</v>
      </c>
      <c r="H45" s="93"/>
      <c r="I45" s="7"/>
      <c r="J45" s="8"/>
    </row>
    <row r="46" spans="1:10" ht="24" customHeight="1">
      <c r="H46" s="93"/>
      <c r="I46" s="7"/>
      <c r="J46" s="8"/>
    </row>
    <row r="47" spans="1:10" ht="24" customHeight="1">
      <c r="H47" s="93"/>
      <c r="I47" s="7"/>
      <c r="J47" s="8"/>
    </row>
    <row r="48" spans="1:10" ht="24" customHeight="1">
      <c r="H48" s="93"/>
      <c r="I48" s="7"/>
      <c r="J48" s="8"/>
    </row>
    <row r="49" spans="8:10" ht="24" customHeight="1">
      <c r="H49" s="93"/>
      <c r="I49" s="7"/>
      <c r="J49" s="8"/>
    </row>
    <row r="52" spans="8:10" ht="24" customHeight="1">
      <c r="H52" s="93"/>
      <c r="I52" s="7"/>
      <c r="J52" s="8"/>
    </row>
    <row r="53" spans="8:10" ht="24" customHeight="1">
      <c r="H53" s="93"/>
      <c r="I53" s="7"/>
      <c r="J53" s="8"/>
    </row>
    <row r="54" spans="8:10" ht="24" customHeight="1">
      <c r="H54" s="93"/>
      <c r="I54" s="7"/>
      <c r="J54" s="8"/>
    </row>
    <row r="55" spans="8:10" ht="24" customHeight="1">
      <c r="H55" s="93"/>
      <c r="I55" s="7"/>
      <c r="J55" s="8"/>
    </row>
    <row r="56" spans="8:10" ht="24" customHeight="1">
      <c r="H56" s="93"/>
      <c r="I56" s="7"/>
      <c r="J56" s="8"/>
    </row>
    <row r="57" spans="8:10" ht="24" customHeight="1">
      <c r="H57" s="93"/>
      <c r="I57" s="7"/>
      <c r="J57" s="8"/>
    </row>
    <row r="58" spans="8:10" ht="24" customHeight="1">
      <c r="H58" s="93"/>
      <c r="I58" s="7"/>
      <c r="J58" s="8"/>
    </row>
    <row r="59" spans="8:10" ht="24" customHeight="1">
      <c r="H59" s="93"/>
      <c r="I59" s="7"/>
      <c r="J59" s="8"/>
    </row>
    <row r="60" spans="8:10" ht="24" customHeight="1">
      <c r="H60" s="93"/>
      <c r="I60" s="7"/>
      <c r="J60" s="8"/>
    </row>
    <row r="61" spans="8:10" ht="24" customHeight="1">
      <c r="H61" s="93"/>
      <c r="I61" s="7"/>
      <c r="J61" s="8"/>
    </row>
    <row r="62" spans="8:10" ht="24" customHeight="1">
      <c r="H62" s="93"/>
      <c r="I62" s="7"/>
      <c r="J62" s="8"/>
    </row>
    <row r="63" spans="8:10" ht="24" customHeight="1">
      <c r="H63" s="93"/>
      <c r="I63" s="7"/>
      <c r="J63" s="8"/>
    </row>
    <row r="64" spans="8:10" ht="24" customHeight="1">
      <c r="H64" s="93"/>
      <c r="I64" s="7"/>
      <c r="J64" s="8"/>
    </row>
    <row r="65" spans="8:10" ht="24" customHeight="1">
      <c r="H65" s="93"/>
      <c r="I65" s="7"/>
      <c r="J65" s="8"/>
    </row>
    <row r="66" spans="8:10" ht="24" customHeight="1">
      <c r="H66" s="93"/>
      <c r="I66" s="7"/>
      <c r="J66" s="8"/>
    </row>
    <row r="67" spans="8:10" ht="24" customHeight="1">
      <c r="H67" s="93"/>
      <c r="I67" s="7"/>
      <c r="J67" s="8"/>
    </row>
    <row r="68" spans="8:10" ht="24" customHeight="1">
      <c r="H68" s="93"/>
      <c r="I68" s="7"/>
      <c r="J68" s="8"/>
    </row>
    <row r="69" spans="8:10" ht="24" customHeight="1">
      <c r="H69" s="93"/>
      <c r="I69" s="7"/>
      <c r="J69" s="8"/>
    </row>
    <row r="70" spans="8:10" ht="24" customHeight="1">
      <c r="H70" s="93"/>
      <c r="I70" s="7"/>
      <c r="J70" s="8"/>
    </row>
    <row r="71" spans="8:10" ht="24" customHeight="1">
      <c r="H71" s="93"/>
      <c r="I71" s="7"/>
      <c r="J71" s="8"/>
    </row>
    <row r="72" spans="8:10" ht="24" customHeight="1">
      <c r="H72" s="93"/>
      <c r="I72" s="7"/>
      <c r="J72" s="8"/>
    </row>
    <row r="73" spans="8:10" ht="24" customHeight="1">
      <c r="H73" s="93"/>
      <c r="I73" s="7"/>
      <c r="J73" s="8"/>
    </row>
    <row r="74" spans="8:10" ht="24" customHeight="1">
      <c r="H74" s="93"/>
      <c r="I74" s="7"/>
      <c r="J74" s="8"/>
    </row>
    <row r="75" spans="8:10" ht="24" customHeight="1">
      <c r="H75" s="93"/>
      <c r="I75" s="7"/>
      <c r="J75" s="8"/>
    </row>
    <row r="76" spans="8:10" ht="24" customHeight="1">
      <c r="H76" s="93"/>
      <c r="I76" s="7"/>
      <c r="J76" s="8"/>
    </row>
    <row r="77" spans="8:10" ht="24" customHeight="1">
      <c r="H77" s="93"/>
      <c r="I77" s="7"/>
      <c r="J77" s="8"/>
    </row>
    <row r="78" spans="8:10" ht="24" customHeight="1">
      <c r="H78" s="93"/>
      <c r="I78" s="7"/>
      <c r="J78" s="8"/>
    </row>
    <row r="79" spans="8:10" ht="24" customHeight="1">
      <c r="H79" s="93"/>
      <c r="I79" s="7"/>
      <c r="J79" s="8"/>
    </row>
    <row r="80" spans="8:10" ht="24" customHeight="1">
      <c r="H80" s="93"/>
      <c r="I80" s="7"/>
      <c r="J80" s="8"/>
    </row>
    <row r="81" spans="8:10" ht="24" customHeight="1">
      <c r="H81" s="93"/>
      <c r="I81" s="7"/>
      <c r="J81" s="8"/>
    </row>
    <row r="82" spans="8:10" ht="24" customHeight="1">
      <c r="H82" s="93"/>
      <c r="I82" s="7"/>
      <c r="J82" s="8"/>
    </row>
    <row r="83" spans="8:10" ht="24" customHeight="1">
      <c r="H83" s="93"/>
      <c r="I83" s="7"/>
      <c r="J83" s="8"/>
    </row>
    <row r="84" spans="8:10" ht="24" customHeight="1">
      <c r="H84" s="93"/>
      <c r="I84" s="7"/>
      <c r="J84" s="8"/>
    </row>
    <row r="85" spans="8:10" ht="24" customHeight="1">
      <c r="H85" s="93"/>
      <c r="I85" s="7"/>
      <c r="J85" s="8"/>
    </row>
    <row r="86" spans="8:10" ht="24" customHeight="1">
      <c r="H86" s="93"/>
      <c r="I86" s="7"/>
      <c r="J86" s="8"/>
    </row>
    <row r="87" spans="8:10" ht="24" customHeight="1">
      <c r="H87" s="93"/>
      <c r="I87" s="7"/>
      <c r="J87" s="8"/>
    </row>
    <row r="88" spans="8:10" ht="24" customHeight="1">
      <c r="H88" s="93"/>
      <c r="I88" s="7"/>
      <c r="J88" s="8"/>
    </row>
    <row r="89" spans="8:10" ht="24" customHeight="1">
      <c r="H89" s="93"/>
      <c r="I89" s="7"/>
      <c r="J89" s="8"/>
    </row>
    <row r="90" spans="8:10" ht="24" customHeight="1">
      <c r="H90" s="93"/>
      <c r="I90" s="7"/>
      <c r="J90" s="8"/>
    </row>
    <row r="91" spans="8:10" ht="24" customHeight="1">
      <c r="H91" s="93"/>
      <c r="I91" s="7"/>
      <c r="J91" s="8"/>
    </row>
    <row r="92" spans="8:10" ht="24" customHeight="1">
      <c r="H92" s="93"/>
      <c r="I92" s="7"/>
      <c r="J92" s="8"/>
    </row>
    <row r="93" spans="8:10" ht="24" customHeight="1">
      <c r="H93" s="93"/>
      <c r="I93" s="7"/>
      <c r="J93" s="8"/>
    </row>
    <row r="94" spans="8:10" ht="24" customHeight="1">
      <c r="H94" s="93"/>
      <c r="I94" s="7"/>
      <c r="J94" s="8"/>
    </row>
    <row r="95" spans="8:10" ht="24" customHeight="1">
      <c r="H95" s="93"/>
      <c r="I95" s="7"/>
      <c r="J95" s="8"/>
    </row>
    <row r="96" spans="8:10" ht="24" customHeight="1">
      <c r="H96" s="93"/>
      <c r="I96" s="7"/>
      <c r="J96" s="8"/>
    </row>
    <row r="97" spans="8:10" ht="24" customHeight="1">
      <c r="H97" s="93"/>
      <c r="I97" s="7"/>
      <c r="J97" s="8"/>
    </row>
    <row r="98" spans="8:10" ht="24" customHeight="1">
      <c r="H98" s="93"/>
      <c r="I98" s="7"/>
      <c r="J98" s="8"/>
    </row>
    <row r="99" spans="8:10" ht="24" customHeight="1">
      <c r="H99" s="93"/>
      <c r="I99" s="7"/>
      <c r="J99" s="8"/>
    </row>
    <row r="100" spans="8:10" ht="24" customHeight="1">
      <c r="H100" s="93"/>
      <c r="I100" s="7"/>
      <c r="J100" s="8"/>
    </row>
    <row r="101" spans="8:10" ht="24" customHeight="1">
      <c r="H101" s="93"/>
      <c r="I101" s="7"/>
      <c r="J101" s="8"/>
    </row>
    <row r="102" spans="8:10" ht="24" customHeight="1">
      <c r="H102" s="93"/>
      <c r="I102" s="7"/>
      <c r="J102" s="8"/>
    </row>
    <row r="103" spans="8:10" ht="24" customHeight="1">
      <c r="H103" s="93"/>
      <c r="I103" s="7"/>
      <c r="J103" s="8"/>
    </row>
    <row r="104" spans="8:10" ht="24" customHeight="1">
      <c r="H104" s="93"/>
      <c r="I104" s="7"/>
      <c r="J104" s="8"/>
    </row>
    <row r="105" spans="8:10" ht="24" customHeight="1">
      <c r="H105" s="93"/>
      <c r="I105" s="7"/>
      <c r="J105" s="8"/>
    </row>
    <row r="106" spans="8:10" ht="24" customHeight="1">
      <c r="H106" s="93"/>
      <c r="I106" s="7"/>
      <c r="J106" s="8"/>
    </row>
    <row r="107" spans="8:10" ht="24" customHeight="1">
      <c r="H107" s="93"/>
      <c r="I107" s="7"/>
      <c r="J107" s="8"/>
    </row>
    <row r="108" spans="8:10" ht="24" customHeight="1">
      <c r="H108" s="93"/>
      <c r="I108" s="7"/>
      <c r="J108" s="8"/>
    </row>
    <row r="109" spans="8:10" ht="24" customHeight="1">
      <c r="H109" s="93"/>
      <c r="I109" s="7"/>
      <c r="J109" s="8"/>
    </row>
    <row r="110" spans="8:10" ht="24" customHeight="1">
      <c r="H110" s="93"/>
      <c r="I110" s="7"/>
      <c r="J110" s="8"/>
    </row>
    <row r="111" spans="8:10" ht="24" customHeight="1">
      <c r="H111" s="93"/>
      <c r="I111" s="7"/>
      <c r="J111" s="8"/>
    </row>
    <row r="112" spans="8:10" ht="24" customHeight="1">
      <c r="H112" s="93"/>
      <c r="I112" s="7"/>
      <c r="J112" s="8"/>
    </row>
    <row r="113" spans="8:10" ht="24" customHeight="1">
      <c r="H113" s="93"/>
      <c r="I113" s="7"/>
      <c r="J113" s="8"/>
    </row>
    <row r="114" spans="8:10" ht="24" customHeight="1">
      <c r="H114" s="93"/>
      <c r="I114" s="7"/>
      <c r="J114" s="8"/>
    </row>
    <row r="115" spans="8:10" ht="24" customHeight="1">
      <c r="H115" s="93"/>
      <c r="I115" s="7"/>
      <c r="J115" s="8"/>
    </row>
    <row r="116" spans="8:10" ht="24" customHeight="1">
      <c r="H116" s="93"/>
      <c r="I116" s="7"/>
      <c r="J116" s="8"/>
    </row>
    <row r="117" spans="8:10" ht="24" customHeight="1">
      <c r="H117" s="93"/>
      <c r="I117" s="7"/>
      <c r="J117" s="8"/>
    </row>
    <row r="118" spans="8:10" ht="24" customHeight="1">
      <c r="H118" s="93"/>
      <c r="I118" s="7"/>
      <c r="J118" s="8"/>
    </row>
    <row r="119" spans="8:10" ht="24" customHeight="1">
      <c r="H119" s="93"/>
      <c r="I119" s="7"/>
      <c r="J119" s="8"/>
    </row>
    <row r="120" spans="8:10" ht="24" customHeight="1">
      <c r="H120" s="93"/>
      <c r="I120" s="7"/>
      <c r="J120" s="8"/>
    </row>
    <row r="121" spans="8:10" ht="24" customHeight="1">
      <c r="H121" s="93"/>
      <c r="I121" s="7"/>
      <c r="J121" s="8"/>
    </row>
    <row r="122" spans="8:10" ht="24" customHeight="1">
      <c r="H122" s="93"/>
      <c r="I122" s="7"/>
      <c r="J122" s="8"/>
    </row>
    <row r="123" spans="8:10" ht="24" customHeight="1">
      <c r="H123" s="93"/>
      <c r="I123" s="7"/>
      <c r="J123" s="8"/>
    </row>
    <row r="124" spans="8:10" ht="24" customHeight="1">
      <c r="H124" s="93"/>
      <c r="I124" s="7"/>
      <c r="J124" s="8"/>
    </row>
    <row r="125" spans="8:10" ht="24" customHeight="1">
      <c r="H125" s="93"/>
      <c r="I125" s="7"/>
      <c r="J125" s="8"/>
    </row>
    <row r="126" spans="8:10" ht="24" customHeight="1">
      <c r="H126" s="93"/>
      <c r="I126" s="7"/>
      <c r="J126" s="8"/>
    </row>
    <row r="127" spans="8:10" ht="24" customHeight="1">
      <c r="H127" s="93"/>
      <c r="I127" s="7"/>
      <c r="J127" s="8"/>
    </row>
    <row r="128" spans="8:10" ht="24" customHeight="1">
      <c r="H128" s="93"/>
      <c r="I128" s="7"/>
      <c r="J128" s="8"/>
    </row>
    <row r="129" spans="8:10" ht="24" customHeight="1">
      <c r="H129" s="93"/>
      <c r="I129" s="7"/>
      <c r="J129" s="8"/>
    </row>
    <row r="130" spans="8:10" ht="24" customHeight="1">
      <c r="H130" s="93"/>
      <c r="I130" s="7"/>
      <c r="J130" s="8"/>
    </row>
    <row r="131" spans="8:10" ht="24" customHeight="1">
      <c r="H131" s="93"/>
      <c r="I131" s="7"/>
      <c r="J131" s="8"/>
    </row>
    <row r="132" spans="8:10" ht="24" customHeight="1">
      <c r="H132" s="93"/>
      <c r="I132" s="7"/>
      <c r="J132" s="8"/>
    </row>
    <row r="133" spans="8:10" ht="24" customHeight="1">
      <c r="H133" s="93"/>
      <c r="I133" s="7"/>
      <c r="J133" s="8"/>
    </row>
    <row r="134" spans="8:10" ht="24" customHeight="1">
      <c r="H134" s="5"/>
      <c r="I134" s="80"/>
      <c r="J134" s="8"/>
    </row>
    <row r="135" spans="8:10" ht="24" customHeight="1">
      <c r="H135" s="5"/>
      <c r="I135" s="80"/>
      <c r="J135" s="8"/>
    </row>
    <row r="136" spans="8:10" ht="24" customHeight="1">
      <c r="H136" s="5"/>
      <c r="I136" s="80"/>
      <c r="J136" s="8"/>
    </row>
    <row r="137" spans="8:10" ht="24" customHeight="1">
      <c r="H137" s="5"/>
      <c r="I137" s="80"/>
      <c r="J137" s="8"/>
    </row>
    <row r="138" spans="8:10" ht="24" customHeight="1">
      <c r="H138" s="5"/>
      <c r="I138" s="80"/>
      <c r="J138" s="8"/>
    </row>
    <row r="139" spans="8:10" ht="24" customHeight="1">
      <c r="H139" s="5"/>
      <c r="I139" s="80"/>
      <c r="J139" s="8"/>
    </row>
    <row r="140" spans="8:10" ht="24" customHeight="1">
      <c r="H140" s="5"/>
      <c r="I140" s="80"/>
      <c r="J140" s="8"/>
    </row>
    <row r="141" spans="8:10" ht="24" customHeight="1">
      <c r="H141" s="5"/>
      <c r="I141" s="80"/>
      <c r="J141" s="8"/>
    </row>
    <row r="142" spans="8:10" ht="24" customHeight="1">
      <c r="H142" s="5"/>
      <c r="I142" s="80"/>
      <c r="J142" s="8"/>
    </row>
    <row r="143" spans="8:10" ht="24" customHeight="1">
      <c r="H143" s="5"/>
      <c r="I143" s="80"/>
      <c r="J143" s="8"/>
    </row>
    <row r="144" spans="8:10" ht="24" customHeight="1">
      <c r="H144" s="5"/>
      <c r="I144" s="80"/>
      <c r="J144" s="8"/>
    </row>
    <row r="145" spans="8:10" ht="24" customHeight="1">
      <c r="H145" s="5"/>
      <c r="I145" s="80"/>
      <c r="J145" s="8"/>
    </row>
    <row r="146" spans="8:10" ht="24" customHeight="1">
      <c r="H146" s="5"/>
      <c r="I146" s="80"/>
      <c r="J146" s="8"/>
    </row>
    <row r="147" spans="8:10" ht="24" customHeight="1">
      <c r="H147" s="5"/>
      <c r="I147" s="80"/>
      <c r="J147" s="8"/>
    </row>
    <row r="148" spans="8:10" ht="24" customHeight="1">
      <c r="H148" s="5"/>
      <c r="I148" s="80"/>
      <c r="J148" s="8"/>
    </row>
    <row r="149" spans="8:10" ht="24" customHeight="1">
      <c r="H149" s="5"/>
      <c r="I149" s="80"/>
      <c r="J149" s="8"/>
    </row>
    <row r="150" spans="8:10" ht="24" customHeight="1">
      <c r="H150" s="5"/>
      <c r="I150" s="80"/>
      <c r="J150" s="8"/>
    </row>
    <row r="151" spans="8:10" ht="24" customHeight="1">
      <c r="H151" s="5"/>
      <c r="I151" s="80"/>
      <c r="J151" s="8"/>
    </row>
    <row r="152" spans="8:10" ht="24" customHeight="1">
      <c r="H152" s="5"/>
      <c r="I152" s="80"/>
      <c r="J152" s="8"/>
    </row>
    <row r="153" spans="8:10" ht="24" customHeight="1">
      <c r="H153" s="5"/>
      <c r="I153" s="80"/>
      <c r="J153" s="8"/>
    </row>
    <row r="154" spans="8:10" ht="24" customHeight="1">
      <c r="H154" s="5"/>
      <c r="I154" s="80"/>
      <c r="J154" s="8"/>
    </row>
    <row r="155" spans="8:10" ht="24" customHeight="1">
      <c r="H155" s="5"/>
      <c r="I155" s="80"/>
      <c r="J155" s="8"/>
    </row>
    <row r="156" spans="8:10" ht="24" customHeight="1">
      <c r="H156" s="5"/>
      <c r="I156" s="80"/>
      <c r="J156" s="8"/>
    </row>
    <row r="157" spans="8:10" ht="24" customHeight="1">
      <c r="H157" s="5"/>
      <c r="I157" s="80"/>
      <c r="J157" s="8"/>
    </row>
    <row r="158" spans="8:10" ht="24" customHeight="1">
      <c r="H158" s="5"/>
      <c r="I158" s="80"/>
      <c r="J158" s="8"/>
    </row>
    <row r="159" spans="8:10" ht="24" customHeight="1">
      <c r="H159" s="5"/>
      <c r="I159" s="80"/>
      <c r="J159" s="8"/>
    </row>
    <row r="160" spans="8:10" ht="24" customHeight="1">
      <c r="H160" s="5"/>
      <c r="I160" s="80"/>
      <c r="J160" s="8"/>
    </row>
    <row r="161" spans="8:10" ht="24" customHeight="1">
      <c r="H161" s="5"/>
      <c r="I161" s="80"/>
      <c r="J161" s="8"/>
    </row>
    <row r="162" spans="8:10" ht="24" customHeight="1">
      <c r="H162" s="5"/>
      <c r="I162" s="80"/>
      <c r="J162" s="8"/>
    </row>
    <row r="163" spans="8:10" ht="24" customHeight="1">
      <c r="H163" s="5"/>
      <c r="I163" s="80"/>
      <c r="J163" s="8"/>
    </row>
    <row r="164" spans="8:10" ht="24" customHeight="1">
      <c r="H164" s="5"/>
      <c r="I164" s="80"/>
      <c r="J164" s="8"/>
    </row>
    <row r="165" spans="8:10" ht="24" customHeight="1">
      <c r="H165" s="5"/>
      <c r="I165" s="80"/>
      <c r="J165" s="8"/>
    </row>
    <row r="166" spans="8:10" ht="24" customHeight="1">
      <c r="H166" s="5"/>
      <c r="I166" s="80"/>
      <c r="J166" s="8"/>
    </row>
    <row r="167" spans="8:10" ht="24" customHeight="1">
      <c r="H167" s="5"/>
      <c r="I167" s="80"/>
      <c r="J167" s="8"/>
    </row>
    <row r="168" spans="8:10" ht="24" customHeight="1">
      <c r="H168" s="5"/>
      <c r="I168" s="80"/>
      <c r="J168" s="8"/>
    </row>
    <row r="169" spans="8:10" ht="24" customHeight="1">
      <c r="H169" s="5"/>
      <c r="I169" s="80"/>
      <c r="J169" s="8"/>
    </row>
    <row r="170" spans="8:10" ht="24" customHeight="1">
      <c r="H170" s="5"/>
      <c r="I170" s="80"/>
      <c r="J170" s="8"/>
    </row>
    <row r="171" spans="8:10" ht="24" customHeight="1">
      <c r="H171" s="5"/>
      <c r="I171" s="80"/>
      <c r="J171" s="8"/>
    </row>
    <row r="172" spans="8:10" ht="24" customHeight="1">
      <c r="H172" s="5"/>
      <c r="I172" s="80"/>
      <c r="J172" s="8"/>
    </row>
    <row r="173" spans="8:10" ht="24" customHeight="1">
      <c r="H173" s="5"/>
      <c r="I173" s="80"/>
      <c r="J173" s="8"/>
    </row>
    <row r="174" spans="8:10" ht="24" customHeight="1">
      <c r="H174" s="5"/>
      <c r="I174" s="80"/>
      <c r="J174" s="8"/>
    </row>
    <row r="175" spans="8:10" ht="24" customHeight="1">
      <c r="H175" s="5"/>
      <c r="I175" s="80"/>
      <c r="J175" s="8"/>
    </row>
    <row r="176" spans="8:10" ht="24" customHeight="1">
      <c r="H176" s="5"/>
      <c r="I176" s="80"/>
      <c r="J176" s="8"/>
    </row>
    <row r="177" spans="8:10" ht="24" customHeight="1">
      <c r="H177" s="5"/>
      <c r="I177" s="80"/>
      <c r="J177" s="8"/>
    </row>
    <row r="178" spans="8:10" ht="24" customHeight="1">
      <c r="H178" s="5"/>
      <c r="I178" s="80"/>
      <c r="J178" s="8"/>
    </row>
    <row r="179" spans="8:10" ht="24" customHeight="1">
      <c r="H179" s="5"/>
      <c r="I179" s="80"/>
      <c r="J179" s="8"/>
    </row>
    <row r="180" spans="8:10" ht="24" customHeight="1">
      <c r="H180" s="5"/>
      <c r="I180" s="80"/>
      <c r="J180" s="8"/>
    </row>
    <row r="181" spans="8:10" ht="24" customHeight="1">
      <c r="H181" s="5"/>
      <c r="I181" s="80"/>
      <c r="J181" s="8"/>
    </row>
    <row r="182" spans="8:10" ht="24" customHeight="1">
      <c r="H182" s="5"/>
      <c r="I182" s="80"/>
      <c r="J182" s="8"/>
    </row>
    <row r="183" spans="8:10" ht="24" customHeight="1">
      <c r="H183" s="5"/>
      <c r="I183" s="80"/>
      <c r="J183" s="8"/>
    </row>
    <row r="184" spans="8:10" ht="24" customHeight="1">
      <c r="H184" s="5"/>
      <c r="I184" s="80"/>
      <c r="J184" s="8"/>
    </row>
    <row r="185" spans="8:10" ht="24" customHeight="1">
      <c r="H185" s="5"/>
      <c r="I185" s="80"/>
      <c r="J185" s="8"/>
    </row>
    <row r="186" spans="8:10" ht="24" customHeight="1">
      <c r="H186" s="5"/>
      <c r="I186" s="80"/>
      <c r="J186" s="8"/>
    </row>
    <row r="187" spans="8:10" ht="24" customHeight="1">
      <c r="H187" s="5"/>
      <c r="I187" s="80"/>
      <c r="J187" s="8"/>
    </row>
    <row r="188" spans="8:10" ht="24" customHeight="1">
      <c r="H188" s="5"/>
      <c r="I188" s="80"/>
      <c r="J188" s="8"/>
    </row>
    <row r="189" spans="8:10" ht="24" customHeight="1">
      <c r="H189" s="5"/>
      <c r="I189" s="80"/>
      <c r="J189" s="8"/>
    </row>
    <row r="190" spans="8:10" ht="24" customHeight="1">
      <c r="H190" s="5"/>
      <c r="I190" s="80"/>
      <c r="J190" s="8"/>
    </row>
    <row r="191" spans="8:10" ht="24" customHeight="1">
      <c r="H191" s="5"/>
      <c r="I191" s="80"/>
      <c r="J191" s="8"/>
    </row>
    <row r="192" spans="8:10" ht="24" customHeight="1">
      <c r="H192" s="5"/>
      <c r="I192" s="80"/>
      <c r="J192" s="8"/>
    </row>
    <row r="193" spans="8:10" ht="24" customHeight="1">
      <c r="H193" s="5"/>
      <c r="I193" s="80"/>
      <c r="J193" s="8"/>
    </row>
    <row r="194" spans="8:10" ht="24" customHeight="1">
      <c r="H194" s="5"/>
      <c r="I194" s="80"/>
      <c r="J194" s="8"/>
    </row>
    <row r="195" spans="8:10" ht="24" customHeight="1">
      <c r="H195" s="5"/>
      <c r="I195" s="80"/>
      <c r="J195" s="8"/>
    </row>
    <row r="196" spans="8:10" ht="24" customHeight="1">
      <c r="H196" s="5"/>
      <c r="I196" s="80"/>
      <c r="J196" s="8"/>
    </row>
    <row r="197" spans="8:10" ht="24" customHeight="1">
      <c r="H197" s="5"/>
      <c r="I197" s="80"/>
      <c r="J197" s="8"/>
    </row>
    <row r="198" spans="8:10" ht="24" customHeight="1">
      <c r="H198" s="5"/>
      <c r="I198" s="80"/>
      <c r="J198" s="8"/>
    </row>
    <row r="199" spans="8:10" ht="24" customHeight="1">
      <c r="H199" s="5"/>
      <c r="I199" s="80"/>
      <c r="J199" s="8"/>
    </row>
    <row r="200" spans="8:10" ht="24" customHeight="1">
      <c r="H200" s="5"/>
      <c r="I200" s="80"/>
      <c r="J200" s="8"/>
    </row>
    <row r="201" spans="8:10" ht="24" customHeight="1">
      <c r="H201" s="5"/>
      <c r="I201" s="80"/>
      <c r="J201" s="8"/>
    </row>
    <row r="202" spans="8:10" ht="24" customHeight="1">
      <c r="H202" s="5"/>
      <c r="I202" s="80"/>
      <c r="J202" s="8"/>
    </row>
    <row r="203" spans="8:10" ht="24" customHeight="1">
      <c r="H203" s="5"/>
      <c r="I203" s="80"/>
      <c r="J203" s="8"/>
    </row>
    <row r="204" spans="8:10" ht="24" customHeight="1">
      <c r="H204" s="5"/>
      <c r="I204" s="80"/>
      <c r="J204" s="8"/>
    </row>
    <row r="205" spans="8:10" ht="24" customHeight="1">
      <c r="H205" s="5"/>
      <c r="I205" s="80"/>
      <c r="J205" s="8"/>
    </row>
    <row r="206" spans="8:10" ht="24" customHeight="1">
      <c r="H206" s="5"/>
      <c r="I206" s="80"/>
      <c r="J206" s="8"/>
    </row>
    <row r="207" spans="8:10" ht="24" customHeight="1">
      <c r="H207" s="5"/>
      <c r="I207" s="80"/>
      <c r="J207" s="8"/>
    </row>
    <row r="208" spans="8:10" ht="24" customHeight="1">
      <c r="H208" s="5"/>
      <c r="I208" s="80"/>
      <c r="J208" s="8"/>
    </row>
    <row r="209" spans="8:10" ht="24" customHeight="1">
      <c r="H209" s="5"/>
      <c r="I209" s="80"/>
      <c r="J209" s="8"/>
    </row>
    <row r="210" spans="8:10" ht="24" customHeight="1">
      <c r="H210" s="5"/>
      <c r="I210" s="80"/>
      <c r="J210" s="8"/>
    </row>
    <row r="211" spans="8:10" ht="24" customHeight="1">
      <c r="H211" s="5"/>
      <c r="I211" s="80"/>
      <c r="J211" s="8"/>
    </row>
    <row r="212" spans="8:10" ht="24" customHeight="1">
      <c r="H212" s="5"/>
      <c r="I212" s="80"/>
      <c r="J212" s="8"/>
    </row>
    <row r="213" spans="8:10" ht="24" customHeight="1">
      <c r="H213" s="5"/>
      <c r="I213" s="80"/>
      <c r="J213" s="8"/>
    </row>
    <row r="214" spans="8:10" ht="24" customHeight="1">
      <c r="H214" s="5"/>
      <c r="I214" s="80"/>
      <c r="J214" s="8"/>
    </row>
    <row r="215" spans="8:10" ht="24" customHeight="1">
      <c r="H215" s="5"/>
      <c r="I215" s="80"/>
      <c r="J215" s="8"/>
    </row>
    <row r="216" spans="8:10" ht="24" customHeight="1">
      <c r="H216" s="5"/>
      <c r="I216" s="80"/>
      <c r="J216" s="8"/>
    </row>
    <row r="217" spans="8:10" ht="24" customHeight="1">
      <c r="H217" s="5"/>
      <c r="I217" s="80"/>
      <c r="J217" s="8"/>
    </row>
    <row r="218" spans="8:10" ht="24" customHeight="1">
      <c r="H218" s="5"/>
      <c r="I218" s="80"/>
      <c r="J218" s="8"/>
    </row>
    <row r="219" spans="8:10" ht="24" customHeight="1">
      <c r="H219" s="5"/>
      <c r="I219" s="80"/>
      <c r="J219" s="8"/>
    </row>
    <row r="220" spans="8:10" ht="24" customHeight="1">
      <c r="H220" s="5"/>
      <c r="I220" s="80"/>
      <c r="J220" s="8"/>
    </row>
    <row r="221" spans="8:10" ht="24" customHeight="1">
      <c r="H221" s="5"/>
      <c r="I221" s="80"/>
      <c r="J221" s="8"/>
    </row>
    <row r="222" spans="8:10" ht="24" customHeight="1">
      <c r="H222" s="5"/>
      <c r="I222" s="80"/>
      <c r="J222" s="8"/>
    </row>
    <row r="223" spans="8:10" ht="24" customHeight="1">
      <c r="H223" s="5"/>
      <c r="I223" s="80"/>
      <c r="J223" s="8"/>
    </row>
    <row r="224" spans="8:10" ht="24" customHeight="1">
      <c r="H224" s="5"/>
      <c r="I224" s="80"/>
      <c r="J224" s="8"/>
    </row>
    <row r="225" spans="8:10" ht="24" customHeight="1">
      <c r="H225" s="5"/>
      <c r="I225" s="80"/>
      <c r="J225" s="8"/>
    </row>
    <row r="226" spans="8:10" ht="24" customHeight="1">
      <c r="H226" s="5"/>
      <c r="I226" s="80"/>
      <c r="J226" s="8"/>
    </row>
    <row r="227" spans="8:10" ht="24" customHeight="1">
      <c r="H227" s="5"/>
      <c r="I227" s="80"/>
      <c r="J227" s="8"/>
    </row>
    <row r="228" spans="8:10" ht="24" customHeight="1">
      <c r="H228" s="5"/>
      <c r="I228" s="80"/>
      <c r="J228" s="8"/>
    </row>
    <row r="229" spans="8:10" ht="24" customHeight="1">
      <c r="H229" s="5"/>
      <c r="I229" s="80"/>
      <c r="J229" s="8"/>
    </row>
    <row r="230" spans="8:10" ht="24" customHeight="1">
      <c r="H230" s="5"/>
      <c r="I230" s="80"/>
      <c r="J230" s="8"/>
    </row>
    <row r="231" spans="8:10" ht="24" customHeight="1">
      <c r="H231" s="5"/>
      <c r="I231" s="80"/>
      <c r="J231" s="8"/>
    </row>
    <row r="232" spans="8:10" ht="24" customHeight="1">
      <c r="H232" s="5"/>
      <c r="I232" s="80"/>
      <c r="J232" s="8"/>
    </row>
    <row r="233" spans="8:10" ht="24" customHeight="1">
      <c r="H233" s="5"/>
      <c r="I233" s="80"/>
      <c r="J233" s="8"/>
    </row>
    <row r="234" spans="8:10" ht="24" customHeight="1">
      <c r="H234" s="5"/>
      <c r="I234" s="80"/>
      <c r="J234" s="8"/>
    </row>
    <row r="235" spans="8:10" ht="24" customHeight="1">
      <c r="H235" s="5"/>
      <c r="I235" s="80"/>
      <c r="J235" s="8"/>
    </row>
    <row r="236" spans="8:10" ht="24" customHeight="1">
      <c r="H236" s="5"/>
      <c r="I236" s="80"/>
      <c r="J236" s="8"/>
    </row>
    <row r="237" spans="8:10" ht="24" customHeight="1">
      <c r="H237" s="5"/>
      <c r="I237" s="80"/>
      <c r="J237" s="8"/>
    </row>
    <row r="238" spans="8:10" ht="24" customHeight="1">
      <c r="H238" s="5"/>
      <c r="I238" s="80"/>
      <c r="J238" s="8"/>
    </row>
    <row r="239" spans="8:10" ht="24" customHeight="1">
      <c r="H239" s="5"/>
      <c r="I239" s="80"/>
      <c r="J239" s="8"/>
    </row>
    <row r="240" spans="8:10" ht="24" customHeight="1">
      <c r="H240" s="5"/>
      <c r="I240" s="80"/>
      <c r="J240" s="8"/>
    </row>
    <row r="241" spans="8:10" ht="24" customHeight="1">
      <c r="H241" s="5"/>
      <c r="I241" s="80"/>
      <c r="J241" s="8"/>
    </row>
    <row r="242" spans="8:10" ht="24" customHeight="1">
      <c r="H242" s="5"/>
      <c r="I242" s="80"/>
      <c r="J242" s="8"/>
    </row>
    <row r="243" spans="8:10" ht="24" customHeight="1">
      <c r="H243" s="5"/>
      <c r="I243" s="80"/>
      <c r="J243" s="8"/>
    </row>
    <row r="244" spans="8:10" ht="24" customHeight="1">
      <c r="H244" s="5"/>
      <c r="I244" s="80"/>
      <c r="J244" s="8"/>
    </row>
    <row r="245" spans="8:10" ht="24" customHeight="1">
      <c r="H245" s="5"/>
      <c r="I245" s="80"/>
      <c r="J245" s="8"/>
    </row>
    <row r="246" spans="8:10" ht="24" customHeight="1">
      <c r="H246" s="5"/>
      <c r="I246" s="80"/>
      <c r="J246" s="8"/>
    </row>
    <row r="247" spans="8:10" ht="24" customHeight="1">
      <c r="H247" s="5"/>
      <c r="I247" s="80"/>
      <c r="J247" s="8"/>
    </row>
    <row r="248" spans="8:10" ht="24" customHeight="1">
      <c r="H248" s="5"/>
      <c r="I248" s="80"/>
      <c r="J248" s="8"/>
    </row>
    <row r="249" spans="8:10" ht="24" customHeight="1">
      <c r="H249" s="5"/>
      <c r="I249" s="80"/>
      <c r="J249" s="8"/>
    </row>
    <row r="250" spans="8:10" ht="24" customHeight="1">
      <c r="H250" s="5"/>
      <c r="I250" s="80"/>
      <c r="J250" s="8"/>
    </row>
    <row r="251" spans="8:10" ht="24" customHeight="1">
      <c r="H251" s="5"/>
      <c r="I251" s="80"/>
      <c r="J251" s="8"/>
    </row>
    <row r="252" spans="8:10" ht="24" customHeight="1">
      <c r="H252" s="5"/>
      <c r="I252" s="80"/>
      <c r="J252" s="8"/>
    </row>
    <row r="253" spans="8:10" ht="24" customHeight="1">
      <c r="H253" s="5"/>
      <c r="I253" s="80"/>
      <c r="J253" s="8"/>
    </row>
    <row r="254" spans="8:10" ht="24" customHeight="1">
      <c r="H254" s="5"/>
      <c r="I254" s="80"/>
      <c r="J254" s="8"/>
    </row>
    <row r="255" spans="8:10" ht="24" customHeight="1">
      <c r="H255" s="5"/>
      <c r="I255" s="80"/>
      <c r="J255" s="8"/>
    </row>
    <row r="256" spans="8:10" ht="24" customHeight="1">
      <c r="H256" s="5"/>
      <c r="I256" s="80"/>
      <c r="J256" s="8"/>
    </row>
    <row r="257" spans="8:10" ht="24" customHeight="1">
      <c r="H257" s="5"/>
      <c r="I257" s="80"/>
      <c r="J257" s="8"/>
    </row>
    <row r="258" spans="8:10" ht="24" customHeight="1">
      <c r="H258" s="5"/>
      <c r="I258" s="80"/>
      <c r="J258" s="8"/>
    </row>
    <row r="259" spans="8:10" ht="24" customHeight="1">
      <c r="H259" s="5"/>
      <c r="I259" s="80"/>
      <c r="J259" s="8"/>
    </row>
    <row r="260" spans="8:10" ht="24" customHeight="1">
      <c r="H260" s="5"/>
      <c r="I260" s="80"/>
      <c r="J260" s="8"/>
    </row>
    <row r="261" spans="8:10" ht="24" customHeight="1">
      <c r="H261" s="5"/>
      <c r="I261" s="80"/>
      <c r="J261" s="8"/>
    </row>
    <row r="262" spans="8:10" ht="24" customHeight="1">
      <c r="H262" s="5"/>
      <c r="I262" s="80"/>
      <c r="J262" s="8"/>
    </row>
    <row r="263" spans="8:10" ht="24" customHeight="1">
      <c r="H263" s="5"/>
      <c r="I263" s="80"/>
      <c r="J263" s="8"/>
    </row>
    <row r="264" spans="8:10" ht="24" customHeight="1">
      <c r="H264" s="5"/>
      <c r="I264" s="80"/>
      <c r="J264" s="8"/>
    </row>
    <row r="265" spans="8:10" ht="24" customHeight="1">
      <c r="H265" s="5"/>
      <c r="I265" s="80"/>
      <c r="J265" s="8"/>
    </row>
    <row r="266" spans="8:10" ht="24" customHeight="1">
      <c r="H266" s="5"/>
      <c r="I266" s="80"/>
      <c r="J266" s="8"/>
    </row>
    <row r="267" spans="8:10" ht="24" customHeight="1">
      <c r="H267" s="5"/>
      <c r="I267" s="80"/>
      <c r="J267" s="8"/>
    </row>
    <row r="268" spans="8:10" ht="24" customHeight="1">
      <c r="H268" s="5"/>
      <c r="I268" s="80"/>
      <c r="J268" s="8"/>
    </row>
    <row r="269" spans="8:10" ht="24" customHeight="1">
      <c r="H269" s="5"/>
      <c r="I269" s="80"/>
      <c r="J269" s="8"/>
    </row>
    <row r="270" spans="8:10" ht="24" customHeight="1">
      <c r="H270" s="5"/>
      <c r="I270" s="80"/>
      <c r="J270" s="8"/>
    </row>
    <row r="271" spans="8:10" ht="24" customHeight="1">
      <c r="H271" s="5"/>
      <c r="I271" s="80"/>
      <c r="J271" s="8"/>
    </row>
    <row r="272" spans="8:10" ht="24" customHeight="1">
      <c r="H272" s="5"/>
      <c r="I272" s="80"/>
      <c r="J272" s="8"/>
    </row>
    <row r="273" spans="8:10" ht="24" customHeight="1">
      <c r="H273" s="5"/>
      <c r="I273" s="80"/>
      <c r="J273" s="8"/>
    </row>
    <row r="274" spans="8:10" ht="24" customHeight="1">
      <c r="H274" s="5"/>
      <c r="I274" s="80"/>
      <c r="J274" s="8"/>
    </row>
    <row r="275" spans="8:10" ht="24" customHeight="1">
      <c r="H275" s="5"/>
      <c r="I275" s="80"/>
      <c r="J275" s="8"/>
    </row>
    <row r="276" spans="8:10" ht="24" customHeight="1">
      <c r="H276" s="5"/>
      <c r="I276" s="80"/>
      <c r="J276" s="8"/>
    </row>
    <row r="277" spans="8:10" ht="24" customHeight="1">
      <c r="H277" s="5"/>
      <c r="I277" s="80"/>
      <c r="J277" s="8"/>
    </row>
    <row r="278" spans="8:10" ht="24" customHeight="1">
      <c r="H278" s="5"/>
      <c r="I278" s="80"/>
      <c r="J278" s="8"/>
    </row>
    <row r="279" spans="8:10" ht="24" customHeight="1">
      <c r="H279" s="5"/>
      <c r="I279" s="80"/>
      <c r="J279" s="8"/>
    </row>
    <row r="280" spans="8:10" ht="24" customHeight="1">
      <c r="H280" s="5"/>
      <c r="I280" s="80"/>
      <c r="J280" s="8"/>
    </row>
    <row r="281" spans="8:10" ht="24" customHeight="1">
      <c r="H281" s="5"/>
      <c r="I281" s="80"/>
      <c r="J281" s="8"/>
    </row>
    <row r="282" spans="8:10" ht="24" customHeight="1">
      <c r="H282" s="5"/>
      <c r="I282" s="80"/>
      <c r="J282" s="8"/>
    </row>
    <row r="283" spans="8:10" ht="24" customHeight="1">
      <c r="H283" s="5"/>
      <c r="I283" s="80"/>
      <c r="J283" s="8"/>
    </row>
    <row r="284" spans="8:10" ht="24" customHeight="1">
      <c r="H284" s="5"/>
      <c r="I284" s="80"/>
      <c r="J284" s="8"/>
    </row>
    <row r="285" spans="8:10" ht="24" customHeight="1">
      <c r="H285" s="5"/>
      <c r="I285" s="80"/>
      <c r="J285" s="8"/>
    </row>
    <row r="286" spans="8:10" ht="24" customHeight="1">
      <c r="H286" s="5"/>
      <c r="I286" s="80"/>
      <c r="J286" s="8"/>
    </row>
    <row r="287" spans="8:10" ht="24" customHeight="1">
      <c r="H287" s="5"/>
      <c r="I287" s="80"/>
      <c r="J287" s="8"/>
    </row>
    <row r="288" spans="8:10" ht="24" customHeight="1">
      <c r="H288" s="5"/>
      <c r="I288" s="80"/>
      <c r="J288" s="8"/>
    </row>
    <row r="289" spans="8:10" ht="24" customHeight="1">
      <c r="H289" s="5"/>
      <c r="I289" s="80"/>
      <c r="J289" s="8"/>
    </row>
    <row r="290" spans="8:10" ht="24" customHeight="1">
      <c r="H290" s="5"/>
      <c r="I290" s="80"/>
      <c r="J290" s="8"/>
    </row>
    <row r="291" spans="8:10" ht="24" customHeight="1">
      <c r="H291" s="5"/>
      <c r="I291" s="80"/>
      <c r="J291" s="8"/>
    </row>
    <row r="292" spans="8:10" ht="24" customHeight="1">
      <c r="H292" s="5"/>
      <c r="I292" s="80"/>
      <c r="J292" s="8"/>
    </row>
    <row r="293" spans="8:10" ht="24" customHeight="1">
      <c r="H293" s="5"/>
      <c r="I293" s="80"/>
      <c r="J293" s="8"/>
    </row>
    <row r="294" spans="8:10" ht="24" customHeight="1">
      <c r="H294" s="5"/>
      <c r="I294" s="80"/>
      <c r="J294" s="8"/>
    </row>
    <row r="295" spans="8:10" ht="24" customHeight="1">
      <c r="H295" s="5"/>
      <c r="I295" s="80"/>
      <c r="J295" s="8"/>
    </row>
    <row r="296" spans="8:10" ht="24" customHeight="1">
      <c r="H296" s="5"/>
      <c r="I296" s="80"/>
      <c r="J296" s="8"/>
    </row>
    <row r="297" spans="8:10" ht="24" customHeight="1">
      <c r="H297" s="5"/>
      <c r="I297" s="80"/>
      <c r="J297" s="8"/>
    </row>
    <row r="298" spans="8:10" ht="24" customHeight="1">
      <c r="H298" s="5"/>
      <c r="I298" s="80"/>
      <c r="J298" s="8"/>
    </row>
    <row r="299" spans="8:10" ht="24" customHeight="1">
      <c r="H299" s="5"/>
      <c r="I299" s="80"/>
      <c r="J299" s="8"/>
    </row>
    <row r="300" spans="8:10" ht="24" customHeight="1">
      <c r="H300" s="5"/>
      <c r="I300" s="80"/>
      <c r="J300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5" header="0.59055118110236204" footer="0.31496062992126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X32"/>
  <sheetViews>
    <sheetView zoomScale="70" zoomScaleNormal="70" zoomScaleSheetLayoutView="50" workbookViewId="0">
      <selection activeCell="A7" sqref="A7"/>
    </sheetView>
  </sheetViews>
  <sheetFormatPr defaultColWidth="9.26953125" defaultRowHeight="24" customHeight="1"/>
  <cols>
    <col min="1" max="1" width="52.26953125" style="1" customWidth="1"/>
    <col min="2" max="2" width="8.26953125" style="1" customWidth="1"/>
    <col min="3" max="3" width="1.453125" style="1" customWidth="1"/>
    <col min="4" max="4" width="12.7265625" style="1" customWidth="1"/>
    <col min="5" max="5" width="0.7265625" style="1" customWidth="1"/>
    <col min="6" max="6" width="12.7265625" style="1" customWidth="1"/>
    <col min="7" max="7" width="0.7265625" style="1" customWidth="1"/>
    <col min="8" max="8" width="12.7265625" style="1" customWidth="1"/>
    <col min="9" max="9" width="0.7265625" style="1" customWidth="1"/>
    <col min="10" max="10" width="12.7265625" style="1" customWidth="1"/>
    <col min="11" max="11" width="0.7265625" style="1" customWidth="1"/>
    <col min="12" max="12" width="12.54296875" style="1" customWidth="1"/>
    <col min="13" max="13" width="0.7265625" style="1" customWidth="1"/>
    <col min="14" max="14" width="16.7265625" style="1" customWidth="1"/>
    <col min="15" max="15" width="0.7265625" style="1" customWidth="1"/>
    <col min="16" max="16" width="14.54296875" style="1" customWidth="1"/>
    <col min="17" max="17" width="0.7265625" style="1" customWidth="1"/>
    <col min="18" max="18" width="12.54296875" style="1" customWidth="1"/>
    <col min="19" max="19" width="0.7265625" style="1" customWidth="1"/>
    <col min="20" max="20" width="12.54296875" style="6" customWidth="1"/>
    <col min="21" max="21" width="0.7265625" style="1" customWidth="1"/>
    <col min="22" max="22" width="12.54296875" style="1" customWidth="1"/>
    <col min="23" max="16384" width="9.26953125" style="1"/>
  </cols>
  <sheetData>
    <row r="1" spans="1:22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</row>
    <row r="2" spans="1:22" s="2" customFormat="1" ht="24" customHeight="1">
      <c r="A2" s="272" t="s">
        <v>113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</row>
    <row r="3" spans="1:22" s="2" customFormat="1" ht="24" customHeight="1">
      <c r="A3" s="282" t="s">
        <v>227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</row>
    <row r="4" spans="1:22" s="2" customFormat="1" ht="24" customHeight="1">
      <c r="A4" s="272" t="str">
        <f>'งบกำไรขาดทุน 9m'!A4</f>
        <v>“ยังไม่ได้ตรวจสอบ”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</row>
    <row r="5" spans="1:22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</row>
    <row r="6" spans="1:22" s="10" customFormat="1" ht="9" customHeight="1">
      <c r="T6" s="79"/>
    </row>
    <row r="7" spans="1:22" s="34" customFormat="1" ht="24" customHeight="1">
      <c r="A7" s="120"/>
      <c r="B7" s="269" t="s">
        <v>51</v>
      </c>
      <c r="D7" s="283" t="s">
        <v>114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</row>
    <row r="8" spans="1:22" s="34" customFormat="1" ht="24" customHeight="1">
      <c r="A8" s="120"/>
      <c r="B8" s="256"/>
      <c r="D8" s="283" t="s">
        <v>65</v>
      </c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120"/>
      <c r="T8" s="175" t="s">
        <v>67</v>
      </c>
      <c r="U8" s="175"/>
      <c r="V8" s="121" t="s">
        <v>42</v>
      </c>
    </row>
    <row r="9" spans="1:22" s="34" customFormat="1" ht="24" customHeight="1">
      <c r="A9" s="120"/>
      <c r="B9" s="120"/>
      <c r="C9" s="120"/>
      <c r="D9" s="175" t="s">
        <v>86</v>
      </c>
      <c r="E9" s="120"/>
      <c r="F9" s="175" t="s">
        <v>40</v>
      </c>
      <c r="G9" s="122"/>
      <c r="H9" s="280" t="s">
        <v>24</v>
      </c>
      <c r="I9" s="280"/>
      <c r="J9" s="280"/>
      <c r="K9" s="280"/>
      <c r="L9" s="280"/>
      <c r="M9" s="122"/>
      <c r="N9" s="281" t="s">
        <v>160</v>
      </c>
      <c r="O9" s="281"/>
      <c r="P9" s="281"/>
      <c r="Q9" s="124"/>
      <c r="R9" s="123" t="s">
        <v>75</v>
      </c>
      <c r="S9" s="124"/>
      <c r="T9" s="175" t="s">
        <v>103</v>
      </c>
      <c r="U9" s="175"/>
      <c r="V9" s="121" t="s">
        <v>41</v>
      </c>
    </row>
    <row r="10" spans="1:22" s="34" customFormat="1" ht="24" customHeight="1">
      <c r="A10" s="120"/>
      <c r="B10" s="120"/>
      <c r="C10" s="125"/>
      <c r="D10" s="174" t="s">
        <v>69</v>
      </c>
      <c r="E10" s="125"/>
      <c r="F10" s="174" t="s">
        <v>70</v>
      </c>
      <c r="G10" s="174"/>
      <c r="H10" s="280" t="s">
        <v>25</v>
      </c>
      <c r="I10" s="280"/>
      <c r="J10" s="280"/>
      <c r="K10" s="126"/>
      <c r="L10" s="124" t="s">
        <v>26</v>
      </c>
      <c r="M10" s="123"/>
      <c r="N10" s="193" t="s">
        <v>101</v>
      </c>
      <c r="O10" s="120"/>
      <c r="P10" s="174" t="s">
        <v>168</v>
      </c>
      <c r="Q10" s="124"/>
      <c r="R10" s="123" t="s">
        <v>66</v>
      </c>
      <c r="S10" s="124"/>
      <c r="T10" s="175" t="s">
        <v>68</v>
      </c>
      <c r="U10" s="127"/>
      <c r="V10" s="121" t="s">
        <v>66</v>
      </c>
    </row>
    <row r="11" spans="1:22" s="34" customFormat="1" ht="24" customHeight="1">
      <c r="A11" s="120"/>
      <c r="B11" s="120"/>
      <c r="C11" s="174"/>
      <c r="D11" s="120"/>
      <c r="E11" s="174"/>
      <c r="F11" s="174" t="s">
        <v>71</v>
      </c>
      <c r="G11" s="124"/>
      <c r="H11" s="175" t="s">
        <v>72</v>
      </c>
      <c r="I11" s="120"/>
      <c r="J11" s="175" t="s">
        <v>72</v>
      </c>
      <c r="K11" s="126"/>
      <c r="L11" s="124"/>
      <c r="N11" s="123" t="s">
        <v>90</v>
      </c>
      <c r="O11" s="195"/>
      <c r="P11" s="124" t="s">
        <v>161</v>
      </c>
      <c r="Q11" s="124"/>
      <c r="R11" s="124" t="s">
        <v>76</v>
      </c>
      <c r="S11" s="124"/>
      <c r="T11" s="120"/>
      <c r="U11" s="128"/>
      <c r="V11" s="129"/>
    </row>
    <row r="12" spans="1:22" s="34" customFormat="1" ht="24" customHeight="1">
      <c r="A12" s="120"/>
      <c r="B12" s="120"/>
      <c r="C12" s="174"/>
      <c r="D12" s="174"/>
      <c r="E12" s="174"/>
      <c r="F12" s="174"/>
      <c r="G12" s="124"/>
      <c r="H12" s="174" t="s">
        <v>105</v>
      </c>
      <c r="I12" s="125"/>
      <c r="J12" s="130" t="s">
        <v>74</v>
      </c>
      <c r="K12" s="124"/>
      <c r="L12" s="124"/>
      <c r="M12" s="123"/>
      <c r="N12" s="123" t="s">
        <v>89</v>
      </c>
      <c r="O12" s="123"/>
      <c r="P12" s="124" t="s">
        <v>162</v>
      </c>
      <c r="Q12" s="124"/>
      <c r="R12" s="124"/>
      <c r="S12" s="124"/>
      <c r="T12" s="175"/>
      <c r="U12" s="128"/>
      <c r="V12" s="129"/>
    </row>
    <row r="13" spans="1:22" s="34" customFormat="1" ht="24" customHeight="1">
      <c r="A13" s="120"/>
      <c r="B13" s="120"/>
      <c r="C13" s="174"/>
      <c r="D13" s="131"/>
      <c r="E13" s="174"/>
      <c r="F13" s="131"/>
      <c r="G13" s="124"/>
      <c r="H13" s="131"/>
      <c r="I13" s="125"/>
      <c r="J13" s="131" t="s">
        <v>73</v>
      </c>
      <c r="K13" s="124"/>
      <c r="L13" s="132"/>
      <c r="M13" s="123"/>
      <c r="N13" s="131" t="s">
        <v>92</v>
      </c>
      <c r="O13" s="123"/>
      <c r="P13" s="131" t="s">
        <v>159</v>
      </c>
      <c r="Q13" s="124"/>
      <c r="R13" s="132"/>
      <c r="S13" s="124"/>
      <c r="T13" s="131"/>
      <c r="U13" s="128"/>
      <c r="V13" s="133"/>
    </row>
    <row r="14" spans="1:22" ht="18" customHeight="1">
      <c r="A14" s="134"/>
      <c r="B14" s="135"/>
      <c r="C14" s="135"/>
      <c r="I14" s="135"/>
      <c r="J14" s="135"/>
      <c r="K14" s="135"/>
      <c r="M14" s="135"/>
      <c r="N14" s="135"/>
      <c r="O14" s="136"/>
    </row>
    <row r="15" spans="1:22" ht="24" customHeight="1">
      <c r="A15" s="134" t="s">
        <v>196</v>
      </c>
      <c r="B15" s="134"/>
      <c r="C15" s="135"/>
      <c r="D15" s="138">
        <v>250000</v>
      </c>
      <c r="E15" s="139"/>
      <c r="F15" s="138">
        <v>478000</v>
      </c>
      <c r="G15" s="138"/>
      <c r="H15" s="138">
        <v>25000</v>
      </c>
      <c r="I15" s="140"/>
      <c r="J15" s="138">
        <v>4850000</v>
      </c>
      <c r="K15" s="141"/>
      <c r="L15" s="138">
        <v>9903788</v>
      </c>
      <c r="M15" s="142"/>
      <c r="N15" s="138">
        <v>-177795</v>
      </c>
      <c r="O15" s="142"/>
      <c r="P15" s="138">
        <v>-1346848</v>
      </c>
      <c r="Q15" s="138"/>
      <c r="R15" s="138">
        <f>SUM(D15:P15)</f>
        <v>13982145</v>
      </c>
      <c r="S15" s="138"/>
      <c r="T15" s="138">
        <v>354501</v>
      </c>
      <c r="U15" s="141"/>
      <c r="V15" s="138">
        <f>SUM(R15:T15)</f>
        <v>14336646</v>
      </c>
    </row>
    <row r="16" spans="1:22" ht="24" customHeight="1">
      <c r="A16" s="144" t="s">
        <v>184</v>
      </c>
      <c r="B16" s="145"/>
      <c r="C16" s="135"/>
      <c r="D16" s="141"/>
      <c r="E16" s="141"/>
      <c r="F16" s="141"/>
      <c r="G16" s="138"/>
      <c r="H16" s="141"/>
      <c r="I16" s="141"/>
      <c r="J16" s="141"/>
      <c r="K16" s="141"/>
      <c r="L16" s="146"/>
      <c r="M16" s="143"/>
      <c r="N16" s="143"/>
      <c r="O16" s="143"/>
      <c r="Q16" s="141"/>
      <c r="R16" s="143"/>
      <c r="S16" s="141"/>
      <c r="T16" s="141"/>
      <c r="U16" s="141"/>
      <c r="V16" s="143"/>
    </row>
    <row r="17" spans="1:24" ht="24" customHeight="1">
      <c r="A17" s="148" t="s">
        <v>85</v>
      </c>
      <c r="B17" s="209">
        <v>19.100000000000001</v>
      </c>
      <c r="C17" s="135"/>
      <c r="D17" s="149">
        <v>0</v>
      </c>
      <c r="E17" s="141"/>
      <c r="F17" s="149">
        <v>0</v>
      </c>
      <c r="G17" s="138"/>
      <c r="H17" s="149">
        <v>0</v>
      </c>
      <c r="I17" s="141"/>
      <c r="J17" s="149">
        <v>0</v>
      </c>
      <c r="K17" s="141"/>
      <c r="L17" s="138">
        <v>-637495</v>
      </c>
      <c r="M17" s="143"/>
      <c r="N17" s="149">
        <v>0</v>
      </c>
      <c r="O17" s="143"/>
      <c r="P17" s="149">
        <v>0</v>
      </c>
      <c r="Q17" s="141"/>
      <c r="R17" s="151">
        <f>SUM(D17:P17)</f>
        <v>-637495</v>
      </c>
      <c r="S17" s="141"/>
      <c r="T17" s="141">
        <v>-19664</v>
      </c>
      <c r="U17" s="141"/>
      <c r="V17" s="143">
        <f>SUM(R17:T17)</f>
        <v>-657159</v>
      </c>
    </row>
    <row r="18" spans="1:24" ht="24" customHeight="1">
      <c r="A18" s="260" t="s">
        <v>233</v>
      </c>
      <c r="B18" s="209">
        <v>19.2</v>
      </c>
      <c r="C18" s="135"/>
      <c r="D18" s="149">
        <v>0</v>
      </c>
      <c r="E18" s="141"/>
      <c r="F18" s="149">
        <v>0</v>
      </c>
      <c r="G18" s="138"/>
      <c r="H18" s="149">
        <v>0</v>
      </c>
      <c r="I18" s="141"/>
      <c r="J18" s="149">
        <v>0</v>
      </c>
      <c r="K18" s="141"/>
      <c r="L18" s="138">
        <v>-462498</v>
      </c>
      <c r="M18" s="143"/>
      <c r="N18" s="149">
        <v>0</v>
      </c>
      <c r="O18" s="143"/>
      <c r="P18" s="149">
        <v>0</v>
      </c>
      <c r="Q18" s="141"/>
      <c r="R18" s="151">
        <f>SUM(D18:P18)</f>
        <v>-462498</v>
      </c>
      <c r="S18" s="141"/>
      <c r="T18" s="261">
        <v>0</v>
      </c>
      <c r="U18" s="141"/>
      <c r="V18" s="143">
        <f>SUM(R18:T18)</f>
        <v>-462498</v>
      </c>
    </row>
    <row r="19" spans="1:24" ht="24" customHeight="1">
      <c r="A19" s="150" t="s">
        <v>169</v>
      </c>
      <c r="B19" s="145"/>
      <c r="C19" s="135"/>
      <c r="D19" s="149">
        <v>0</v>
      </c>
      <c r="E19" s="141"/>
      <c r="F19" s="149">
        <v>0</v>
      </c>
      <c r="G19" s="138"/>
      <c r="H19" s="149">
        <v>0</v>
      </c>
      <c r="I19" s="141"/>
      <c r="J19" s="149">
        <v>0</v>
      </c>
      <c r="K19" s="141"/>
      <c r="L19" s="138">
        <f>'งบกำไรขาดทุน 9m'!F55</f>
        <v>2506034</v>
      </c>
      <c r="M19" s="143"/>
      <c r="N19" s="149">
        <v>0</v>
      </c>
      <c r="O19" s="143"/>
      <c r="P19" s="149">
        <v>0</v>
      </c>
      <c r="Q19" s="141"/>
      <c r="R19" s="151">
        <f t="shared" ref="R19" si="0">SUM(D19:P19)</f>
        <v>2506034</v>
      </c>
      <c r="S19" s="141"/>
      <c r="T19" s="141">
        <f>'งบกำไรขาดทุน 9m'!F56</f>
        <v>-86333</v>
      </c>
      <c r="U19" s="141"/>
      <c r="V19" s="143">
        <f>SUM(R19:T19)</f>
        <v>2419701</v>
      </c>
    </row>
    <row r="20" spans="1:24" ht="24" customHeight="1">
      <c r="A20" s="148" t="s">
        <v>243</v>
      </c>
      <c r="B20" s="145"/>
      <c r="C20" s="135"/>
      <c r="D20" s="149">
        <v>0</v>
      </c>
      <c r="E20" s="141"/>
      <c r="F20" s="149">
        <v>0</v>
      </c>
      <c r="G20" s="138"/>
      <c r="H20" s="149">
        <v>0</v>
      </c>
      <c r="I20" s="141"/>
      <c r="J20" s="149">
        <v>0</v>
      </c>
      <c r="K20" s="141"/>
      <c r="L20" s="149">
        <v>0</v>
      </c>
      <c r="M20" s="143"/>
      <c r="N20" s="141">
        <f>'งบกำไรขาดทุนเบ็ดเสร็จ 9m'!F17</f>
        <v>112544</v>
      </c>
      <c r="O20" s="141"/>
      <c r="P20" s="141">
        <f>'งบกำไรขาดทุนเบ็ดเสร็จ 9m'!F19</f>
        <v>155818</v>
      </c>
      <c r="Q20" s="141"/>
      <c r="R20" s="151">
        <f>SUM(D20:P20)</f>
        <v>268362</v>
      </c>
      <c r="S20" s="141"/>
      <c r="T20" s="141">
        <f>'งบกำไรขาดทุนเบ็ดเสร็จ 9m'!F18</f>
        <v>24527</v>
      </c>
      <c r="U20" s="141"/>
      <c r="V20" s="143">
        <f>SUM(R20:T20)</f>
        <v>292889</v>
      </c>
    </row>
    <row r="21" spans="1:24" ht="24" customHeight="1" thickBot="1">
      <c r="A21" s="224" t="s">
        <v>231</v>
      </c>
      <c r="B21" s="120"/>
      <c r="C21" s="135"/>
      <c r="D21" s="152">
        <f>SUM(D15:D20)</f>
        <v>250000</v>
      </c>
      <c r="E21" s="141"/>
      <c r="F21" s="152">
        <f>SUM(F15:F20)</f>
        <v>478000</v>
      </c>
      <c r="G21" s="138"/>
      <c r="H21" s="152">
        <f>SUM(H15:H20)</f>
        <v>25000</v>
      </c>
      <c r="I21" s="138"/>
      <c r="J21" s="152">
        <f>SUM(J15:J20)</f>
        <v>4850000</v>
      </c>
      <c r="K21" s="141"/>
      <c r="L21" s="152">
        <f>SUM(L15:L20)</f>
        <v>11309829</v>
      </c>
      <c r="M21" s="138"/>
      <c r="N21" s="152">
        <f>SUM(N15:N20)</f>
        <v>-65251</v>
      </c>
      <c r="O21" s="138"/>
      <c r="P21" s="152">
        <f>SUM(P15:P20)</f>
        <v>-1191030</v>
      </c>
      <c r="Q21" s="138"/>
      <c r="R21" s="152">
        <f>SUM(R15:R20)</f>
        <v>15656548</v>
      </c>
      <c r="S21" s="138"/>
      <c r="T21" s="152">
        <f>SUM(T15:T20)</f>
        <v>273031</v>
      </c>
      <c r="U21" s="138"/>
      <c r="V21" s="152">
        <f>SUM(V15:V20)</f>
        <v>15929579</v>
      </c>
    </row>
    <row r="22" spans="1:24" ht="21" customHeight="1" thickTop="1">
      <c r="A22" s="134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Q22" s="135"/>
      <c r="R22" s="135"/>
      <c r="S22" s="135"/>
      <c r="T22" s="135"/>
      <c r="U22" s="135"/>
      <c r="V22" s="137"/>
    </row>
    <row r="23" spans="1:24" ht="24" customHeight="1">
      <c r="A23" s="134" t="s">
        <v>188</v>
      </c>
      <c r="B23" s="134"/>
      <c r="C23" s="135"/>
      <c r="D23" s="138">
        <v>250000</v>
      </c>
      <c r="E23" s="139"/>
      <c r="F23" s="138">
        <v>478000</v>
      </c>
      <c r="G23" s="138"/>
      <c r="H23" s="138">
        <v>25000</v>
      </c>
      <c r="I23" s="140"/>
      <c r="J23" s="138">
        <v>4850000</v>
      </c>
      <c r="K23" s="141"/>
      <c r="L23" s="138">
        <v>12471581</v>
      </c>
      <c r="M23" s="142"/>
      <c r="N23" s="138">
        <v>-121225</v>
      </c>
      <c r="O23" s="142"/>
      <c r="P23" s="138">
        <v>-895575</v>
      </c>
      <c r="Q23" s="138"/>
      <c r="R23" s="143">
        <f>SUM(D23:P23)</f>
        <v>17057781</v>
      </c>
      <c r="S23" s="138"/>
      <c r="T23" s="138">
        <v>321883</v>
      </c>
      <c r="U23" s="141"/>
      <c r="V23" s="138">
        <f>SUM(R23:T23)</f>
        <v>17379664</v>
      </c>
    </row>
    <row r="24" spans="1:24" ht="24" customHeight="1">
      <c r="A24" s="144" t="s">
        <v>184</v>
      </c>
      <c r="B24" s="145"/>
      <c r="C24" s="135"/>
      <c r="D24" s="141"/>
      <c r="E24" s="141"/>
      <c r="F24" s="141"/>
      <c r="G24" s="138"/>
      <c r="H24" s="141"/>
      <c r="I24" s="141"/>
      <c r="J24" s="141"/>
      <c r="K24" s="141"/>
      <c r="L24" s="138"/>
      <c r="M24" s="143"/>
      <c r="N24" s="143"/>
      <c r="O24" s="143"/>
      <c r="Q24" s="141"/>
      <c r="R24" s="143"/>
      <c r="S24" s="141"/>
      <c r="T24" s="141"/>
      <c r="U24" s="141"/>
      <c r="V24" s="147"/>
    </row>
    <row r="25" spans="1:24" ht="24" customHeight="1">
      <c r="A25" s="148" t="s">
        <v>85</v>
      </c>
      <c r="B25" s="209">
        <v>19.3</v>
      </c>
      <c r="C25" s="135"/>
      <c r="D25" s="149">
        <v>0</v>
      </c>
      <c r="E25" s="141"/>
      <c r="F25" s="149">
        <v>0</v>
      </c>
      <c r="G25" s="138"/>
      <c r="H25" s="149">
        <v>0</v>
      </c>
      <c r="I25" s="141"/>
      <c r="J25" s="149">
        <v>0</v>
      </c>
      <c r="K25" s="141"/>
      <c r="L25" s="138">
        <v>-662488</v>
      </c>
      <c r="M25" s="143"/>
      <c r="N25" s="149">
        <v>0</v>
      </c>
      <c r="O25" s="141"/>
      <c r="P25" s="149">
        <v>0</v>
      </c>
      <c r="Q25" s="141"/>
      <c r="R25" s="143">
        <f>SUM(D25:P25)</f>
        <v>-662488</v>
      </c>
      <c r="S25" s="141"/>
      <c r="T25" s="143">
        <v>-12292</v>
      </c>
      <c r="U25" s="141"/>
      <c r="V25" s="143">
        <f>SUM(R25:T25)</f>
        <v>-674780</v>
      </c>
      <c r="W25" s="143"/>
      <c r="X25" s="78"/>
    </row>
    <row r="26" spans="1:24" ht="24" customHeight="1">
      <c r="A26" s="260" t="s">
        <v>233</v>
      </c>
      <c r="B26" s="209">
        <v>19.399999999999999</v>
      </c>
      <c r="C26" s="135"/>
      <c r="D26" s="149">
        <v>0</v>
      </c>
      <c r="E26" s="141"/>
      <c r="F26" s="149">
        <v>0</v>
      </c>
      <c r="G26" s="138"/>
      <c r="H26" s="149">
        <v>0</v>
      </c>
      <c r="I26" s="141"/>
      <c r="J26" s="149">
        <v>0</v>
      </c>
      <c r="K26" s="141"/>
      <c r="L26" s="138">
        <v>-624996</v>
      </c>
      <c r="M26" s="143"/>
      <c r="N26" s="149">
        <v>0</v>
      </c>
      <c r="O26" s="141"/>
      <c r="P26" s="149">
        <v>0</v>
      </c>
      <c r="Q26" s="141"/>
      <c r="R26" s="143">
        <f>SUM(D26:P26)</f>
        <v>-624996</v>
      </c>
      <c r="S26" s="141"/>
      <c r="T26" s="263">
        <v>0</v>
      </c>
      <c r="U26" s="141"/>
      <c r="V26" s="143">
        <f>SUM(R26:T26)</f>
        <v>-624996</v>
      </c>
      <c r="W26" s="143"/>
      <c r="X26" s="78"/>
    </row>
    <row r="27" spans="1:24" ht="24" customHeight="1">
      <c r="A27" s="150" t="s">
        <v>169</v>
      </c>
      <c r="B27" s="145"/>
      <c r="C27" s="135"/>
      <c r="D27" s="149">
        <v>0</v>
      </c>
      <c r="E27" s="141"/>
      <c r="F27" s="149">
        <v>0</v>
      </c>
      <c r="G27" s="138"/>
      <c r="H27" s="149">
        <v>0</v>
      </c>
      <c r="I27" s="141"/>
      <c r="J27" s="149">
        <v>0</v>
      </c>
      <c r="K27" s="141"/>
      <c r="L27" s="138">
        <f>+'งบกำไรขาดทุน 9m'!D55</f>
        <v>2642504</v>
      </c>
      <c r="M27" s="146"/>
      <c r="N27" s="149">
        <v>0</v>
      </c>
      <c r="O27" s="141"/>
      <c r="P27" s="149">
        <v>0</v>
      </c>
      <c r="Q27" s="141"/>
      <c r="R27" s="143">
        <f>SUM(D27:P27)</f>
        <v>2642504</v>
      </c>
      <c r="S27" s="141"/>
      <c r="T27" s="143">
        <f>'งบกำไรขาดทุน 9m'!D56</f>
        <v>-5860</v>
      </c>
      <c r="U27" s="141"/>
      <c r="V27" s="143">
        <f>SUM(R27:T27)</f>
        <v>2636644</v>
      </c>
      <c r="W27" s="78">
        <f>+V27-'งบกำไรขาดทุน 9m'!D39</f>
        <v>0</v>
      </c>
    </row>
    <row r="28" spans="1:24" s="10" customFormat="1" ht="24" customHeight="1">
      <c r="A28" s="148" t="s">
        <v>243</v>
      </c>
      <c r="B28" s="145"/>
      <c r="C28" s="136"/>
      <c r="D28" s="149">
        <v>0</v>
      </c>
      <c r="E28" s="141"/>
      <c r="F28" s="149">
        <v>0</v>
      </c>
      <c r="G28" s="138"/>
      <c r="H28" s="149">
        <v>0</v>
      </c>
      <c r="I28" s="141"/>
      <c r="J28" s="149">
        <v>0</v>
      </c>
      <c r="K28" s="138"/>
      <c r="L28" s="149">
        <v>0</v>
      </c>
      <c r="M28" s="143"/>
      <c r="N28" s="138">
        <f>'งบกำไรขาดทุนเบ็ดเสร็จ 9m'!D17</f>
        <v>45809</v>
      </c>
      <c r="O28" s="151"/>
      <c r="P28" s="141">
        <f>'งบกำไรขาดทุนเบ็ดเสร็จ 9m'!D19</f>
        <v>234928</v>
      </c>
      <c r="Q28" s="141"/>
      <c r="R28" s="143">
        <f>SUM(D28:P28)</f>
        <v>280737</v>
      </c>
      <c r="S28" s="141"/>
      <c r="T28" s="141">
        <f>'งบกำไรขาดทุนเบ็ดเสร็จ 9m'!D18</f>
        <v>55672</v>
      </c>
      <c r="U28" s="141"/>
      <c r="V28" s="143">
        <f>SUM(R28:T28)</f>
        <v>336409</v>
      </c>
      <c r="W28" s="264">
        <f>+V28-'งบกำไรขาดทุนเบ็ดเสร็จ 9m'!D20</f>
        <v>0</v>
      </c>
    </row>
    <row r="29" spans="1:24" ht="24" customHeight="1" thickBot="1">
      <c r="A29" s="224" t="s">
        <v>232</v>
      </c>
      <c r="B29" s="120"/>
      <c r="C29" s="135"/>
      <c r="D29" s="152">
        <f>SUM(D23:D28)</f>
        <v>250000</v>
      </c>
      <c r="E29" s="141"/>
      <c r="F29" s="152">
        <f>SUM(F23:F28)</f>
        <v>478000</v>
      </c>
      <c r="G29" s="138"/>
      <c r="H29" s="152">
        <f>SUM(H23:H28)</f>
        <v>25000</v>
      </c>
      <c r="I29" s="138"/>
      <c r="J29" s="152">
        <f>SUM(J23:J28)</f>
        <v>4850000</v>
      </c>
      <c r="K29" s="141"/>
      <c r="L29" s="152">
        <f>SUM(L23:L28)</f>
        <v>13826601</v>
      </c>
      <c r="M29" s="138"/>
      <c r="N29" s="152">
        <f>SUM(N23:N28)</f>
        <v>-75416</v>
      </c>
      <c r="O29" s="138"/>
      <c r="P29" s="152">
        <f>SUM(P23:P28)</f>
        <v>-660647</v>
      </c>
      <c r="Q29" s="138"/>
      <c r="R29" s="152">
        <f>SUM(R23:R28)</f>
        <v>18693538</v>
      </c>
      <c r="S29" s="138"/>
      <c r="T29" s="152">
        <f>SUM(T23:T28)</f>
        <v>359403</v>
      </c>
      <c r="U29" s="138"/>
      <c r="V29" s="152">
        <f>SUM(V23:V28)</f>
        <v>19052941</v>
      </c>
    </row>
    <row r="30" spans="1:24" ht="11.25" customHeight="1" thickTop="1">
      <c r="A30" s="224"/>
      <c r="B30" s="120"/>
      <c r="C30" s="135"/>
      <c r="D30" s="138"/>
      <c r="E30" s="141"/>
      <c r="F30" s="138"/>
      <c r="G30" s="138"/>
      <c r="H30" s="138"/>
      <c r="I30" s="138"/>
      <c r="J30" s="138"/>
      <c r="K30" s="141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</row>
    <row r="31" spans="1:24" ht="24" customHeight="1">
      <c r="A31" s="1" t="s">
        <v>131</v>
      </c>
      <c r="D31" s="78"/>
      <c r="F31" s="78"/>
      <c r="H31" s="78"/>
      <c r="J31" s="78"/>
      <c r="L31" s="78"/>
      <c r="N31" s="78"/>
      <c r="R31" s="78"/>
      <c r="T31" s="78"/>
      <c r="V31" s="6"/>
    </row>
    <row r="32" spans="1:24" ht="24" customHeight="1">
      <c r="L32" s="78"/>
      <c r="N32" s="78"/>
      <c r="P32" s="78"/>
      <c r="R32" s="78"/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1" top="1" bottom="0.5" header="0.59055118110236204" footer="0.31496062992126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S31"/>
  <sheetViews>
    <sheetView zoomScale="60" zoomScaleNormal="60" zoomScaleSheetLayoutView="70" workbookViewId="0">
      <selection activeCell="H32" sqref="H32"/>
    </sheetView>
  </sheetViews>
  <sheetFormatPr defaultColWidth="9.26953125" defaultRowHeight="24" customHeight="1"/>
  <cols>
    <col min="1" max="1" width="62.26953125" style="1" customWidth="1"/>
    <col min="2" max="2" width="11.26953125" style="1" customWidth="1"/>
    <col min="3" max="3" width="2.7265625" style="1" customWidth="1"/>
    <col min="4" max="4" width="15.54296875" style="1" customWidth="1"/>
    <col min="5" max="5" width="1.54296875" style="1" customWidth="1"/>
    <col min="6" max="6" width="15.54296875" style="1" customWidth="1"/>
    <col min="7" max="7" width="1.54296875" style="1" customWidth="1"/>
    <col min="8" max="8" width="15.54296875" style="1" customWidth="1"/>
    <col min="9" max="9" width="1.54296875" style="1" customWidth="1"/>
    <col min="10" max="10" width="15.54296875" style="1" customWidth="1"/>
    <col min="11" max="11" width="1.54296875" style="1" customWidth="1"/>
    <col min="12" max="12" width="15.54296875" style="1" customWidth="1"/>
    <col min="13" max="13" width="1.54296875" style="10" customWidth="1"/>
    <col min="14" max="14" width="17.7265625" style="1" bestFit="1" customWidth="1"/>
    <col min="15" max="15" width="1.54296875" style="10" customWidth="1"/>
    <col min="16" max="16" width="15.54296875" style="1" customWidth="1"/>
    <col min="17" max="17" width="16.7265625" style="1" bestFit="1" customWidth="1"/>
    <col min="18" max="18" width="11.54296875" style="1" bestFit="1" customWidth="1"/>
    <col min="19" max="19" width="14.453125" style="1" bestFit="1" customWidth="1"/>
    <col min="20" max="20" width="12.7265625" style="1" bestFit="1" customWidth="1"/>
    <col min="21" max="16384" width="9.26953125" style="1"/>
  </cols>
  <sheetData>
    <row r="1" spans="1:16" s="2" customFormat="1" ht="26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16" s="2" customFormat="1" ht="26">
      <c r="A2" s="285" t="s">
        <v>124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6" s="2" customFormat="1" ht="26">
      <c r="A3" s="285" t="s">
        <v>227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6" s="2" customFormat="1" ht="26">
      <c r="A4" s="285" t="str">
        <f>'งบกำไรขาดทุน 9m'!A4</f>
        <v>“ยังไม่ได้ตรวจสอบ”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6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</row>
    <row r="6" spans="1:16" s="10" customFormat="1" ht="9" customHeight="1"/>
    <row r="7" spans="1:16" s="34" customFormat="1" ht="24" customHeight="1">
      <c r="B7" s="14" t="s">
        <v>51</v>
      </c>
      <c r="D7" s="284" t="s">
        <v>2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</row>
    <row r="8" spans="1:16" s="34" customFormat="1" ht="24" customHeight="1">
      <c r="D8" s="14" t="s">
        <v>126</v>
      </c>
      <c r="F8" s="14" t="s">
        <v>40</v>
      </c>
      <c r="G8" s="62"/>
      <c r="H8" s="286" t="s">
        <v>24</v>
      </c>
      <c r="I8" s="286"/>
      <c r="J8" s="286"/>
      <c r="K8" s="286"/>
      <c r="L8" s="286"/>
      <c r="M8" s="62"/>
      <c r="N8" s="208" t="s">
        <v>179</v>
      </c>
      <c r="P8" s="14" t="s">
        <v>42</v>
      </c>
    </row>
    <row r="9" spans="1:16" s="34" customFormat="1" ht="24" customHeight="1">
      <c r="C9" s="62"/>
      <c r="D9" s="63" t="s">
        <v>127</v>
      </c>
      <c r="E9" s="62"/>
      <c r="F9" s="211" t="s">
        <v>182</v>
      </c>
      <c r="H9" s="286" t="s">
        <v>25</v>
      </c>
      <c r="I9" s="286"/>
      <c r="J9" s="286"/>
      <c r="K9" s="64"/>
      <c r="L9" s="65" t="s">
        <v>26</v>
      </c>
      <c r="M9" s="66"/>
      <c r="N9" s="208" t="s">
        <v>180</v>
      </c>
      <c r="O9" s="66"/>
      <c r="P9" s="14" t="s">
        <v>19</v>
      </c>
    </row>
    <row r="10" spans="1:16" s="34" customFormat="1" ht="24" customHeight="1">
      <c r="B10" s="1"/>
      <c r="C10" s="63"/>
      <c r="E10" s="63"/>
      <c r="F10" s="211" t="s">
        <v>181</v>
      </c>
      <c r="G10" s="62"/>
      <c r="H10" s="63" t="s">
        <v>72</v>
      </c>
      <c r="I10" s="62"/>
      <c r="J10" s="63" t="s">
        <v>125</v>
      </c>
      <c r="K10" s="64"/>
      <c r="L10" s="65"/>
      <c r="M10" s="66"/>
      <c r="N10" s="63" t="s">
        <v>170</v>
      </c>
      <c r="O10" s="66"/>
      <c r="P10" s="63"/>
    </row>
    <row r="11" spans="1:16" s="34" customFormat="1" ht="24" customHeight="1">
      <c r="A11" s="62"/>
      <c r="B11" s="196"/>
      <c r="C11" s="63"/>
      <c r="D11" s="63"/>
      <c r="E11" s="63"/>
      <c r="F11" s="63"/>
      <c r="G11" s="62"/>
      <c r="H11" s="63" t="s">
        <v>105</v>
      </c>
      <c r="I11" s="67"/>
      <c r="J11" s="67" t="s">
        <v>73</v>
      </c>
      <c r="K11" s="65"/>
      <c r="M11" s="66"/>
      <c r="N11" s="65" t="s">
        <v>163</v>
      </c>
      <c r="O11" s="66"/>
    </row>
    <row r="12" spans="1:16" s="34" customFormat="1" ht="24" customHeight="1">
      <c r="B12" s="22"/>
      <c r="C12" s="63"/>
      <c r="D12" s="68"/>
      <c r="E12" s="63"/>
      <c r="F12" s="68"/>
      <c r="G12" s="62"/>
      <c r="H12" s="68"/>
      <c r="I12" s="67"/>
      <c r="J12" s="69"/>
      <c r="K12" s="65"/>
      <c r="L12" s="70"/>
      <c r="M12" s="66"/>
      <c r="N12" s="70" t="s">
        <v>159</v>
      </c>
      <c r="O12" s="66"/>
      <c r="P12" s="71"/>
    </row>
    <row r="13" spans="1:16" s="34" customFormat="1" ht="24" customHeight="1">
      <c r="B13" s="22"/>
      <c r="D13" s="63"/>
      <c r="E13" s="63"/>
      <c r="F13" s="63"/>
      <c r="G13" s="62"/>
      <c r="H13" s="63"/>
      <c r="J13" s="67"/>
      <c r="L13" s="65"/>
      <c r="P13" s="62"/>
    </row>
    <row r="14" spans="1:16" ht="24" customHeight="1">
      <c r="A14" s="72" t="s">
        <v>196</v>
      </c>
      <c r="B14" s="22"/>
      <c r="D14" s="3">
        <v>250000</v>
      </c>
      <c r="E14" s="3"/>
      <c r="F14" s="3">
        <v>478000</v>
      </c>
      <c r="G14" s="3"/>
      <c r="H14" s="3">
        <v>25000</v>
      </c>
      <c r="I14" s="32"/>
      <c r="J14" s="3">
        <v>4850000</v>
      </c>
      <c r="K14" s="3"/>
      <c r="L14" s="3">
        <v>9102559</v>
      </c>
      <c r="M14" s="32"/>
      <c r="N14" s="3">
        <v>-1346848</v>
      </c>
      <c r="O14" s="32"/>
      <c r="P14" s="3">
        <f>SUM(D14:N14)</f>
        <v>13358711</v>
      </c>
    </row>
    <row r="15" spans="1:16" ht="24" customHeight="1">
      <c r="A15" s="74" t="s">
        <v>184</v>
      </c>
      <c r="B15" s="171"/>
      <c r="D15" s="3"/>
      <c r="E15" s="3"/>
      <c r="F15" s="3"/>
      <c r="G15" s="3"/>
      <c r="H15" s="3"/>
      <c r="I15" s="32"/>
      <c r="J15" s="3"/>
      <c r="K15" s="3"/>
      <c r="L15" s="43"/>
      <c r="M15" s="32"/>
      <c r="N15" s="43"/>
      <c r="O15" s="32"/>
      <c r="P15" s="73"/>
    </row>
    <row r="16" spans="1:16" ht="24" customHeight="1">
      <c r="A16" s="75" t="s">
        <v>85</v>
      </c>
      <c r="B16" s="171" t="s">
        <v>219</v>
      </c>
      <c r="D16" s="76">
        <v>0</v>
      </c>
      <c r="E16" s="3"/>
      <c r="F16" s="76">
        <v>0</v>
      </c>
      <c r="G16" s="3"/>
      <c r="H16" s="76">
        <v>0</v>
      </c>
      <c r="I16" s="32"/>
      <c r="J16" s="76">
        <v>0</v>
      </c>
      <c r="K16" s="3"/>
      <c r="L16" s="3">
        <v>-637495</v>
      </c>
      <c r="M16" s="32"/>
      <c r="N16" s="149">
        <v>0</v>
      </c>
      <c r="O16" s="32"/>
      <c r="P16" s="3">
        <f>SUM(D16:N16)</f>
        <v>-637495</v>
      </c>
    </row>
    <row r="17" spans="1:19" ht="24" customHeight="1">
      <c r="A17" s="262" t="s">
        <v>233</v>
      </c>
      <c r="B17" s="171" t="s">
        <v>221</v>
      </c>
      <c r="D17" s="76">
        <v>0</v>
      </c>
      <c r="E17" s="3"/>
      <c r="F17" s="76">
        <v>0</v>
      </c>
      <c r="G17" s="3"/>
      <c r="H17" s="76">
        <v>0</v>
      </c>
      <c r="I17" s="32"/>
      <c r="J17" s="76">
        <v>0</v>
      </c>
      <c r="K17" s="3"/>
      <c r="L17" s="3">
        <v>-462498</v>
      </c>
      <c r="M17" s="32"/>
      <c r="N17" s="149">
        <v>0</v>
      </c>
      <c r="O17" s="32"/>
      <c r="P17" s="3">
        <f>SUM(D17:N17)</f>
        <v>-462498</v>
      </c>
    </row>
    <row r="18" spans="1:19" ht="24" customHeight="1">
      <c r="A18" s="150" t="s">
        <v>166</v>
      </c>
      <c r="B18" s="171"/>
      <c r="D18" s="76">
        <v>0</v>
      </c>
      <c r="E18" s="3"/>
      <c r="F18" s="76">
        <v>0</v>
      </c>
      <c r="G18" s="3"/>
      <c r="H18" s="76">
        <v>0</v>
      </c>
      <c r="I18" s="32"/>
      <c r="J18" s="76">
        <v>0</v>
      </c>
      <c r="K18" s="3"/>
      <c r="L18" s="221">
        <f>'งบกำไรขาดทุน 9m'!J39</f>
        <v>2841091.7535599992</v>
      </c>
      <c r="M18" s="32"/>
      <c r="N18" s="149">
        <v>0</v>
      </c>
      <c r="O18" s="32"/>
      <c r="P18" s="3">
        <f>SUM(D18:N18)</f>
        <v>2841091.7535599992</v>
      </c>
    </row>
    <row r="19" spans="1:19" ht="24" customHeight="1">
      <c r="A19" s="148" t="s">
        <v>243</v>
      </c>
      <c r="B19" s="169"/>
      <c r="D19" s="76">
        <v>0</v>
      </c>
      <c r="E19" s="3"/>
      <c r="F19" s="76">
        <v>0</v>
      </c>
      <c r="G19" s="3"/>
      <c r="H19" s="76">
        <v>0</v>
      </c>
      <c r="I19" s="32"/>
      <c r="J19" s="76">
        <v>0</v>
      </c>
      <c r="K19" s="3"/>
      <c r="L19" s="76">
        <v>0</v>
      </c>
      <c r="M19" s="32"/>
      <c r="N19" s="3">
        <f>'งบกำไรขาดทุนเบ็ดเสร็จ 9m'!J19</f>
        <v>155818</v>
      </c>
      <c r="O19" s="32"/>
      <c r="P19" s="3">
        <f>SUM(D19:N19)</f>
        <v>155818</v>
      </c>
    </row>
    <row r="20" spans="1:19" ht="24" customHeight="1" thickBot="1">
      <c r="A20" s="217" t="s">
        <v>231</v>
      </c>
      <c r="B20" s="170"/>
      <c r="D20" s="36">
        <f>SUM(D14:D19)</f>
        <v>250000</v>
      </c>
      <c r="E20" s="32"/>
      <c r="F20" s="36">
        <f>SUM(F14:F19)</f>
        <v>478000</v>
      </c>
      <c r="G20" s="32"/>
      <c r="H20" s="36">
        <f>SUM(H14:H19)</f>
        <v>25000</v>
      </c>
      <c r="I20" s="32"/>
      <c r="J20" s="36">
        <f>SUM(J14:J19)</f>
        <v>4850000</v>
      </c>
      <c r="K20" s="3"/>
      <c r="L20" s="36">
        <f>SUM(L14:L19)</f>
        <v>10843657.753559999</v>
      </c>
      <c r="M20" s="32"/>
      <c r="N20" s="36">
        <f>SUM(N14:N19)</f>
        <v>-1191030</v>
      </c>
      <c r="O20" s="32"/>
      <c r="P20" s="36">
        <f>SUM(P14:P19)</f>
        <v>15255627.753559999</v>
      </c>
    </row>
    <row r="21" spans="1:19" s="34" customFormat="1" ht="24" customHeight="1" thickTop="1">
      <c r="B21" s="22"/>
      <c r="D21" s="235"/>
      <c r="E21" s="235"/>
      <c r="F21" s="235"/>
      <c r="G21" s="62"/>
      <c r="H21" s="235"/>
      <c r="J21" s="67"/>
      <c r="L21" s="65"/>
      <c r="P21" s="62"/>
    </row>
    <row r="22" spans="1:19" ht="24" customHeight="1">
      <c r="A22" s="72" t="s">
        <v>188</v>
      </c>
      <c r="B22" s="170"/>
      <c r="D22" s="3">
        <v>250000</v>
      </c>
      <c r="E22" s="3"/>
      <c r="F22" s="3">
        <v>478000</v>
      </c>
      <c r="G22" s="3"/>
      <c r="H22" s="3">
        <v>25000</v>
      </c>
      <c r="I22" s="32"/>
      <c r="J22" s="3">
        <v>4850000</v>
      </c>
      <c r="K22" s="3"/>
      <c r="L22" s="3">
        <v>11790986</v>
      </c>
      <c r="M22" s="32"/>
      <c r="N22" s="3">
        <v>-895575</v>
      </c>
      <c r="O22" s="32"/>
      <c r="P22" s="73">
        <f>SUM(D22:N22)</f>
        <v>16498411</v>
      </c>
      <c r="Q22" s="78"/>
      <c r="R22" s="78"/>
    </row>
    <row r="23" spans="1:19" ht="24" customHeight="1">
      <c r="A23" s="74" t="s">
        <v>184</v>
      </c>
      <c r="B23" s="171"/>
      <c r="D23" s="76"/>
      <c r="E23" s="3"/>
      <c r="F23" s="76"/>
      <c r="G23" s="3"/>
      <c r="H23" s="76"/>
      <c r="I23" s="32"/>
      <c r="J23" s="76"/>
      <c r="K23" s="3"/>
      <c r="L23" s="43"/>
      <c r="M23" s="32"/>
      <c r="N23" s="43"/>
      <c r="O23" s="32"/>
      <c r="P23" s="73"/>
    </row>
    <row r="24" spans="1:19" ht="24" customHeight="1">
      <c r="A24" s="75" t="s">
        <v>85</v>
      </c>
      <c r="B24" s="171" t="s">
        <v>234</v>
      </c>
      <c r="D24" s="76">
        <v>0</v>
      </c>
      <c r="E24" s="3"/>
      <c r="F24" s="76">
        <v>0</v>
      </c>
      <c r="G24" s="3"/>
      <c r="H24" s="76">
        <v>0</v>
      </c>
      <c r="I24" s="32"/>
      <c r="J24" s="76">
        <v>0</v>
      </c>
      <c r="K24" s="3"/>
      <c r="L24" s="43">
        <v>-662488</v>
      </c>
      <c r="M24" s="32"/>
      <c r="N24" s="149">
        <v>0</v>
      </c>
      <c r="O24" s="32"/>
      <c r="P24" s="73">
        <f t="shared" ref="P24:P25" si="0">SUM(D24:N24)</f>
        <v>-662488</v>
      </c>
    </row>
    <row r="25" spans="1:19" ht="24" customHeight="1">
      <c r="A25" s="262" t="s">
        <v>233</v>
      </c>
      <c r="B25" s="171" t="s">
        <v>235</v>
      </c>
      <c r="D25" s="76">
        <v>0</v>
      </c>
      <c r="E25" s="3"/>
      <c r="F25" s="76">
        <v>0</v>
      </c>
      <c r="G25" s="3"/>
      <c r="H25" s="76">
        <v>0</v>
      </c>
      <c r="I25" s="32"/>
      <c r="J25" s="76">
        <v>0</v>
      </c>
      <c r="K25" s="3"/>
      <c r="L25" s="43">
        <v>-624996</v>
      </c>
      <c r="M25" s="32"/>
      <c r="N25" s="149">
        <v>0</v>
      </c>
      <c r="O25" s="32"/>
      <c r="P25" s="73">
        <f t="shared" si="0"/>
        <v>-624996</v>
      </c>
    </row>
    <row r="26" spans="1:19" ht="24" customHeight="1">
      <c r="A26" s="150" t="s">
        <v>166</v>
      </c>
      <c r="B26" s="169"/>
      <c r="D26" s="76">
        <v>0</v>
      </c>
      <c r="E26" s="3"/>
      <c r="F26" s="76">
        <v>0</v>
      </c>
      <c r="G26" s="3"/>
      <c r="H26" s="76">
        <v>0</v>
      </c>
      <c r="I26" s="32"/>
      <c r="J26" s="76">
        <v>0</v>
      </c>
      <c r="K26" s="3"/>
      <c r="L26" s="3">
        <f>+'งบกำไรขาดทุน 9m'!H39</f>
        <v>3266008</v>
      </c>
      <c r="M26" s="32"/>
      <c r="N26" s="149">
        <v>0</v>
      </c>
      <c r="O26" s="32"/>
      <c r="P26" s="73">
        <f>SUM(D26:N26)</f>
        <v>3266008</v>
      </c>
      <c r="Q26" s="78">
        <f>+P26-'งบกำไรขาดทุน 9m'!H39</f>
        <v>0</v>
      </c>
    </row>
    <row r="27" spans="1:19" ht="24" customHeight="1">
      <c r="A27" s="148" t="s">
        <v>243</v>
      </c>
      <c r="B27" s="169"/>
      <c r="D27" s="76">
        <v>0</v>
      </c>
      <c r="E27" s="3"/>
      <c r="F27" s="76">
        <v>0</v>
      </c>
      <c r="G27" s="3"/>
      <c r="H27" s="76">
        <v>0</v>
      </c>
      <c r="I27" s="32"/>
      <c r="J27" s="76">
        <v>0</v>
      </c>
      <c r="K27" s="3"/>
      <c r="L27" s="76">
        <v>0</v>
      </c>
      <c r="M27" s="32"/>
      <c r="N27" s="73">
        <f>'งบกำไรขาดทุนเบ็ดเสร็จ 9m'!H19</f>
        <v>234928</v>
      </c>
      <c r="O27" s="32"/>
      <c r="P27" s="73">
        <f>SUM(D27:O27)</f>
        <v>234928</v>
      </c>
      <c r="Q27" s="78">
        <f>+P27-'งบกำไรขาดทุนเบ็ดเสร็จ 9m'!H20</f>
        <v>0</v>
      </c>
    </row>
    <row r="28" spans="1:19" ht="24" customHeight="1" thickBot="1">
      <c r="A28" s="217" t="s">
        <v>232</v>
      </c>
      <c r="B28" s="170"/>
      <c r="D28" s="36">
        <f>SUM(D22:D26)</f>
        <v>250000</v>
      </c>
      <c r="E28" s="32"/>
      <c r="F28" s="36">
        <f>SUM(F22:F26)</f>
        <v>478000</v>
      </c>
      <c r="G28" s="32"/>
      <c r="H28" s="36">
        <f>SUM(H22:H27)</f>
        <v>25000</v>
      </c>
      <c r="I28" s="32"/>
      <c r="J28" s="36">
        <f>SUM(J22:J27)</f>
        <v>4850000</v>
      </c>
      <c r="K28" s="3"/>
      <c r="L28" s="36">
        <f>SUM(L22:L27)</f>
        <v>13769510</v>
      </c>
      <c r="M28" s="32"/>
      <c r="N28" s="36">
        <f>SUM(N22:N27)</f>
        <v>-660647</v>
      </c>
      <c r="O28" s="32"/>
      <c r="P28" s="36">
        <f>SUM(P22:P27)</f>
        <v>18711863</v>
      </c>
      <c r="Q28" s="78">
        <f>+L28-'งบแสดงฐานะการเงิน (2)'!H65</f>
        <v>0</v>
      </c>
    </row>
    <row r="29" spans="1:19" s="34" customFormat="1" ht="15.75" customHeight="1" thickTop="1">
      <c r="B29" s="22"/>
      <c r="D29" s="235"/>
      <c r="E29" s="235"/>
      <c r="F29" s="235"/>
      <c r="G29" s="62"/>
      <c r="H29" s="235"/>
      <c r="J29" s="67"/>
      <c r="L29" s="65"/>
      <c r="P29" s="267"/>
    </row>
    <row r="30" spans="1:19" ht="24" customHeight="1">
      <c r="A30" s="1" t="s">
        <v>131</v>
      </c>
      <c r="B30" s="22"/>
      <c r="D30" s="78"/>
      <c r="F30" s="78"/>
      <c r="H30" s="78"/>
      <c r="J30" s="78"/>
      <c r="L30" s="78"/>
      <c r="N30" s="78"/>
      <c r="P30" s="78"/>
      <c r="Q30" s="78"/>
      <c r="R30" s="10"/>
      <c r="S30" s="78"/>
    </row>
    <row r="31" spans="1:19" ht="24" customHeight="1">
      <c r="L31" s="5"/>
      <c r="N31" s="5"/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1" top="1" bottom="0.5" header="0.59055118110236204" footer="0.31496062992126"/>
  <pageSetup paperSize="9" scale="70" fitToHeight="0" orientation="landscape" r:id="rId1"/>
  <headerFooter alignWithMargins="0"/>
  <ignoredErrors>
    <ignoredError sqref="B16:B2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171"/>
  <sheetViews>
    <sheetView tabSelected="1" topLeftCell="A92" zoomScale="85" zoomScaleNormal="85" zoomScaleSheetLayoutView="70" workbookViewId="0">
      <selection activeCell="A97" sqref="A97:XFD97"/>
    </sheetView>
  </sheetViews>
  <sheetFormatPr defaultColWidth="9.26953125" defaultRowHeight="24" customHeight="1"/>
  <cols>
    <col min="1" max="1" width="64.7265625" style="1" customWidth="1"/>
    <col min="2" max="2" width="8.7265625" style="204" customWidth="1"/>
    <col min="3" max="3" width="1.26953125" style="1" customWidth="1"/>
    <col min="4" max="4" width="14.26953125" style="1" customWidth="1"/>
    <col min="5" max="5" width="1.54296875" style="1" customWidth="1"/>
    <col min="6" max="6" width="14.26953125" style="1" customWidth="1"/>
    <col min="7" max="7" width="1.54296875" style="1" customWidth="1"/>
    <col min="8" max="8" width="13.54296875" style="6" customWidth="1"/>
    <col min="9" max="9" width="1.54296875" style="6" customWidth="1"/>
    <col min="10" max="10" width="14.26953125" style="6" customWidth="1"/>
    <col min="11" max="11" width="14.26953125" style="5" customWidth="1"/>
    <col min="12" max="12" width="18.7265625" style="12" customWidth="1"/>
    <col min="13" max="13" width="12.26953125" style="12" bestFit="1" customWidth="1"/>
    <col min="14" max="16384" width="9.26953125" style="1"/>
  </cols>
  <sheetData>
    <row r="1" spans="1:12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2" ht="24" customHeight="1">
      <c r="A2" s="272" t="s">
        <v>43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2" ht="24" customHeight="1">
      <c r="A3" s="273" t="s">
        <v>227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2" ht="24" customHeight="1">
      <c r="A4" s="271" t="s">
        <v>128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2" ht="24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2" ht="9" customHeight="1">
      <c r="A6" s="13"/>
      <c r="B6" s="197"/>
      <c r="C6" s="13"/>
      <c r="D6" s="15"/>
      <c r="E6" s="13"/>
      <c r="F6" s="15"/>
      <c r="G6" s="15"/>
      <c r="H6" s="15"/>
      <c r="I6" s="13"/>
      <c r="J6" s="15"/>
    </row>
    <row r="7" spans="1:12" ht="21.25" customHeight="1">
      <c r="A7" s="16"/>
      <c r="B7" s="198" t="s">
        <v>51</v>
      </c>
      <c r="D7" s="275" t="s">
        <v>1</v>
      </c>
      <c r="E7" s="275"/>
      <c r="F7" s="275"/>
      <c r="G7" s="194"/>
      <c r="H7" s="276" t="s">
        <v>2</v>
      </c>
      <c r="I7" s="276"/>
      <c r="J7" s="276"/>
    </row>
    <row r="8" spans="1:12" ht="21.25" customHeight="1">
      <c r="A8" s="16"/>
      <c r="B8" s="198"/>
      <c r="C8" s="2"/>
      <c r="D8" s="278" t="s">
        <v>229</v>
      </c>
      <c r="E8" s="278"/>
      <c r="F8" s="278"/>
      <c r="G8" s="37"/>
      <c r="H8" s="278" t="s">
        <v>229</v>
      </c>
      <c r="I8" s="278"/>
      <c r="J8" s="278"/>
    </row>
    <row r="9" spans="1:12" ht="21.25" customHeight="1">
      <c r="A9" s="16"/>
      <c r="B9" s="198"/>
      <c r="C9" s="2"/>
      <c r="D9" s="215" t="s">
        <v>130</v>
      </c>
      <c r="E9" s="215"/>
      <c r="F9" s="215" t="s">
        <v>130</v>
      </c>
      <c r="G9" s="37"/>
      <c r="H9" s="215" t="s">
        <v>130</v>
      </c>
      <c r="I9" s="215"/>
      <c r="J9" s="215" t="s">
        <v>130</v>
      </c>
    </row>
    <row r="10" spans="1:12" ht="21.25" customHeight="1">
      <c r="A10" s="16"/>
      <c r="B10" s="198"/>
      <c r="C10" s="2"/>
      <c r="D10" s="257" t="s">
        <v>228</v>
      </c>
      <c r="F10" s="257" t="s">
        <v>228</v>
      </c>
      <c r="G10" s="37"/>
      <c r="H10" s="257" t="s">
        <v>228</v>
      </c>
      <c r="I10" s="1"/>
      <c r="J10" s="257" t="s">
        <v>228</v>
      </c>
    </row>
    <row r="11" spans="1:12" ht="21.25" customHeight="1">
      <c r="A11" s="16"/>
      <c r="B11" s="198"/>
      <c r="C11" s="2"/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2" ht="21.25" customHeight="1">
      <c r="A12" s="39" t="s">
        <v>44</v>
      </c>
      <c r="B12" s="199"/>
      <c r="C12" s="39"/>
      <c r="D12" s="39"/>
      <c r="E12" s="40"/>
      <c r="F12" s="39"/>
      <c r="G12" s="41"/>
      <c r="H12" s="4"/>
      <c r="I12" s="4"/>
      <c r="J12" s="4"/>
    </row>
    <row r="13" spans="1:12" ht="21.25" customHeight="1">
      <c r="A13" s="42" t="s">
        <v>166</v>
      </c>
      <c r="B13" s="200"/>
      <c r="C13" s="42"/>
      <c r="D13" s="160">
        <f>'งบกำไรขาดทุน 9m'!D39</f>
        <v>2636644</v>
      </c>
      <c r="E13" s="44"/>
      <c r="F13" s="221">
        <f>'งบกำไรขาดทุน 9m'!F39</f>
        <v>2419701</v>
      </c>
      <c r="G13" s="44"/>
      <c r="H13" s="160">
        <f>'งบกำไรขาดทุน 9m'!H39</f>
        <v>3266008</v>
      </c>
      <c r="I13" s="44"/>
      <c r="J13" s="219">
        <f>'งบกำไรขาดทุน 9m'!J39</f>
        <v>2841091.7535599992</v>
      </c>
      <c r="L13" s="59"/>
    </row>
    <row r="14" spans="1:12" ht="21.25" customHeight="1">
      <c r="A14" s="42" t="s">
        <v>201</v>
      </c>
      <c r="B14" s="200"/>
      <c r="C14" s="42"/>
      <c r="D14" s="43"/>
      <c r="E14" s="44"/>
      <c r="F14" s="221"/>
      <c r="G14" s="44"/>
      <c r="H14" s="44"/>
      <c r="I14" s="44"/>
      <c r="J14" s="225"/>
      <c r="L14" s="59"/>
    </row>
    <row r="15" spans="1:12" ht="21.25" customHeight="1">
      <c r="A15" s="45" t="s">
        <v>202</v>
      </c>
      <c r="B15" s="200"/>
      <c r="C15" s="42"/>
      <c r="D15" s="160">
        <f>'งบกำไรขาดทุน 9m'!D38</f>
        <v>768477</v>
      </c>
      <c r="E15" s="44"/>
      <c r="F15" s="158">
        <f>'งบกำไรขาดทุน 9m'!F38</f>
        <v>735970</v>
      </c>
      <c r="G15" s="44"/>
      <c r="H15" s="3">
        <f>'งบกำไรขาดทุน 9m'!H38</f>
        <v>731505</v>
      </c>
      <c r="I15" s="44"/>
      <c r="J15" s="158">
        <f>'งบกำไรขาดทุน 9m'!J38</f>
        <v>639566</v>
      </c>
      <c r="L15" s="59"/>
    </row>
    <row r="16" spans="1:12" ht="21.25" customHeight="1">
      <c r="A16" s="45" t="s">
        <v>194</v>
      </c>
      <c r="B16" s="200"/>
      <c r="C16" s="42"/>
      <c r="D16" s="220">
        <v>0</v>
      </c>
      <c r="E16" s="44"/>
      <c r="F16" s="160">
        <v>25431</v>
      </c>
      <c r="G16" s="44"/>
      <c r="H16" s="220">
        <v>0</v>
      </c>
      <c r="I16" s="44"/>
      <c r="J16" s="226">
        <v>0</v>
      </c>
      <c r="L16" s="59"/>
    </row>
    <row r="17" spans="1:13" ht="21.25" customHeight="1">
      <c r="A17" s="45" t="s">
        <v>155</v>
      </c>
      <c r="B17" s="200"/>
      <c r="C17" s="42"/>
      <c r="D17" s="160">
        <f>+'งบกำไรขาดทุน 9m'!D35</f>
        <v>5010877</v>
      </c>
      <c r="E17" s="44"/>
      <c r="F17" s="160">
        <v>5326578</v>
      </c>
      <c r="G17" s="44"/>
      <c r="H17" s="3">
        <f>+'งบกำไรขาดทุน 9m'!H35</f>
        <v>4265124</v>
      </c>
      <c r="I17" s="44"/>
      <c r="J17" s="3">
        <v>4478724</v>
      </c>
      <c r="L17" s="59"/>
    </row>
    <row r="18" spans="1:13" ht="21.25" customHeight="1">
      <c r="A18" s="45" t="s">
        <v>217</v>
      </c>
      <c r="B18" s="201"/>
      <c r="C18" s="45"/>
      <c r="D18" s="220">
        <v>0</v>
      </c>
      <c r="E18" s="44"/>
      <c r="F18" s="23">
        <v>14009</v>
      </c>
      <c r="G18" s="44"/>
      <c r="H18" s="244">
        <v>0</v>
      </c>
      <c r="I18" s="44"/>
      <c r="J18" s="3">
        <v>14009</v>
      </c>
      <c r="L18" s="59"/>
      <c r="M18" s="1"/>
    </row>
    <row r="19" spans="1:13" ht="21.25" customHeight="1">
      <c r="A19" s="45" t="s">
        <v>171</v>
      </c>
      <c r="B19" s="201"/>
      <c r="C19" s="45"/>
      <c r="D19" s="23">
        <v>678228</v>
      </c>
      <c r="E19" s="44"/>
      <c r="F19" s="23">
        <v>663254</v>
      </c>
      <c r="G19" s="44"/>
      <c r="H19" s="3">
        <v>570605</v>
      </c>
      <c r="I19" s="44"/>
      <c r="J19" s="3">
        <v>554924</v>
      </c>
      <c r="L19" s="59"/>
      <c r="M19" s="1"/>
    </row>
    <row r="20" spans="1:13" ht="21.25" customHeight="1">
      <c r="A20" s="45" t="s">
        <v>172</v>
      </c>
      <c r="B20" s="201"/>
      <c r="C20" s="45"/>
      <c r="D20" s="3">
        <v>150270</v>
      </c>
      <c r="E20" s="44"/>
      <c r="F20" s="3">
        <v>133330</v>
      </c>
      <c r="G20" s="44"/>
      <c r="H20" s="3">
        <v>118511</v>
      </c>
      <c r="I20" s="44"/>
      <c r="J20" s="3">
        <v>104457</v>
      </c>
      <c r="L20" s="59"/>
      <c r="M20" s="1"/>
    </row>
    <row r="21" spans="1:13" ht="21.25" customHeight="1">
      <c r="A21" s="45" t="s">
        <v>150</v>
      </c>
      <c r="B21" s="201"/>
      <c r="C21" s="45"/>
      <c r="D21" s="23">
        <v>5650</v>
      </c>
      <c r="E21" s="44"/>
      <c r="F21" s="23">
        <v>4933</v>
      </c>
      <c r="G21" s="44"/>
      <c r="H21" s="3">
        <v>5835</v>
      </c>
      <c r="I21" s="44"/>
      <c r="J21" s="3">
        <v>5242</v>
      </c>
      <c r="L21" s="59"/>
      <c r="M21" s="1"/>
    </row>
    <row r="22" spans="1:13" ht="21.25" customHeight="1">
      <c r="A22" s="45" t="s">
        <v>151</v>
      </c>
      <c r="B22" s="201"/>
      <c r="C22" s="45"/>
      <c r="D22" s="23">
        <v>2688</v>
      </c>
      <c r="E22" s="44"/>
      <c r="F22" s="23">
        <v>279</v>
      </c>
      <c r="G22" s="44"/>
      <c r="H22" s="3">
        <v>1244</v>
      </c>
      <c r="I22" s="44"/>
      <c r="J22" s="226">
        <v>0</v>
      </c>
      <c r="L22" s="59"/>
      <c r="M22" s="1"/>
    </row>
    <row r="23" spans="1:13" ht="21.25" customHeight="1">
      <c r="A23" s="45" t="s">
        <v>236</v>
      </c>
      <c r="B23" s="201"/>
      <c r="C23" s="45"/>
      <c r="D23" s="23">
        <v>-33</v>
      </c>
      <c r="E23" s="44"/>
      <c r="F23" s="220">
        <v>0</v>
      </c>
      <c r="G23" s="44"/>
      <c r="H23" s="220">
        <v>0</v>
      </c>
      <c r="I23" s="44"/>
      <c r="J23" s="226">
        <v>0</v>
      </c>
      <c r="L23" s="59"/>
      <c r="M23" s="1"/>
    </row>
    <row r="24" spans="1:13" ht="21.25" customHeight="1">
      <c r="A24" s="45" t="s">
        <v>78</v>
      </c>
      <c r="B24" s="201"/>
      <c r="C24" s="45"/>
      <c r="D24" s="3">
        <v>76216</v>
      </c>
      <c r="E24" s="44"/>
      <c r="F24" s="3">
        <v>94599</v>
      </c>
      <c r="G24" s="44"/>
      <c r="H24" s="3">
        <v>64072</v>
      </c>
      <c r="I24" s="44"/>
      <c r="J24" s="3">
        <v>79193</v>
      </c>
      <c r="L24" s="59"/>
      <c r="M24" s="1"/>
    </row>
    <row r="25" spans="1:13" s="216" customFormat="1" ht="21.25" customHeight="1">
      <c r="A25" s="45" t="s">
        <v>220</v>
      </c>
      <c r="B25" s="201"/>
      <c r="C25" s="45"/>
      <c r="D25" s="3">
        <v>-319764</v>
      </c>
      <c r="E25" s="228"/>
      <c r="F25" s="3">
        <v>-249699</v>
      </c>
      <c r="G25" s="228"/>
      <c r="H25" s="3">
        <f>-'งบกำไรขาดทุน 9m'!H18</f>
        <v>-319764</v>
      </c>
      <c r="I25" s="228"/>
      <c r="J25" s="3">
        <v>-249699</v>
      </c>
      <c r="K25" s="265"/>
      <c r="L25" s="250"/>
    </row>
    <row r="26" spans="1:13" ht="21.25" customHeight="1">
      <c r="A26" s="227" t="s">
        <v>223</v>
      </c>
      <c r="B26" s="201"/>
      <c r="C26" s="45"/>
      <c r="D26" s="220">
        <v>0</v>
      </c>
      <c r="E26" s="44"/>
      <c r="F26" s="226">
        <v>0</v>
      </c>
      <c r="G26" s="44"/>
      <c r="H26" s="3">
        <v>-14596</v>
      </c>
      <c r="I26" s="44"/>
      <c r="J26" s="3">
        <v>5422</v>
      </c>
      <c r="L26" s="59"/>
      <c r="M26" s="1"/>
    </row>
    <row r="27" spans="1:13" ht="21.25" customHeight="1">
      <c r="A27" s="45" t="s">
        <v>79</v>
      </c>
      <c r="B27" s="201"/>
      <c r="C27" s="45"/>
      <c r="D27" s="3">
        <v>-9951161</v>
      </c>
      <c r="E27" s="44"/>
      <c r="F27" s="3">
        <v>-9872202</v>
      </c>
      <c r="G27" s="44"/>
      <c r="H27" s="3">
        <v>-8842019</v>
      </c>
      <c r="I27" s="44"/>
      <c r="J27" s="3">
        <v>-8484007</v>
      </c>
      <c r="L27" s="59"/>
      <c r="M27" s="1"/>
    </row>
    <row r="28" spans="1:13" ht="21.25" customHeight="1">
      <c r="A28" s="45" t="s">
        <v>244</v>
      </c>
      <c r="B28" s="201"/>
      <c r="C28" s="45"/>
      <c r="D28" s="3">
        <v>-1378</v>
      </c>
      <c r="E28" s="44"/>
      <c r="F28" s="226">
        <v>0</v>
      </c>
      <c r="G28" s="44"/>
      <c r="H28" s="3">
        <v>-718</v>
      </c>
      <c r="I28" s="44"/>
      <c r="J28" s="226">
        <v>0</v>
      </c>
      <c r="L28" s="59"/>
      <c r="M28" s="1"/>
    </row>
    <row r="29" spans="1:13" ht="21.25" customHeight="1">
      <c r="A29" s="45" t="s">
        <v>224</v>
      </c>
      <c r="B29" s="201"/>
      <c r="C29" s="45"/>
      <c r="D29" s="3">
        <v>-78</v>
      </c>
      <c r="E29" s="44"/>
      <c r="F29" s="3">
        <v>-1184</v>
      </c>
      <c r="G29" s="44"/>
      <c r="H29" s="3">
        <v>-78</v>
      </c>
      <c r="I29" s="44"/>
      <c r="J29" s="3">
        <v>-1184</v>
      </c>
      <c r="L29" s="59"/>
      <c r="M29" s="1"/>
    </row>
    <row r="30" spans="1:13" ht="21.25" customHeight="1">
      <c r="A30" s="45" t="s">
        <v>106</v>
      </c>
      <c r="B30" s="201"/>
      <c r="C30" s="45"/>
      <c r="D30" s="220">
        <v>0</v>
      </c>
      <c r="E30" s="44"/>
      <c r="F30" s="226">
        <v>0</v>
      </c>
      <c r="G30" s="44"/>
      <c r="H30" s="3">
        <f>-'งบกำไรขาดทุน 9m'!H21</f>
        <v>-334400</v>
      </c>
      <c r="I30" s="44"/>
      <c r="J30" s="3">
        <v>-218800</v>
      </c>
      <c r="L30" s="59"/>
      <c r="M30" s="1"/>
    </row>
    <row r="31" spans="1:13" ht="21.25" customHeight="1">
      <c r="A31" s="45" t="s">
        <v>57</v>
      </c>
      <c r="B31" s="202"/>
      <c r="C31" s="45"/>
      <c r="D31" s="23">
        <v>1326974</v>
      </c>
      <c r="E31" s="44"/>
      <c r="F31" s="23">
        <v>1627697</v>
      </c>
      <c r="G31" s="44"/>
      <c r="H31" s="46">
        <f>+'งบกำไรขาดทุน 9m'!H34</f>
        <v>1385149</v>
      </c>
      <c r="I31" s="44"/>
      <c r="J31" s="46">
        <v>1633439</v>
      </c>
      <c r="L31" s="59"/>
      <c r="M31" s="1"/>
    </row>
    <row r="32" spans="1:13" ht="21.25" customHeight="1">
      <c r="A32" s="47"/>
      <c r="B32" s="203"/>
      <c r="C32" s="47"/>
      <c r="D32" s="51">
        <f>SUM(D13:D31)</f>
        <v>383610</v>
      </c>
      <c r="E32" s="44"/>
      <c r="F32" s="51">
        <f>SUM(F13:F31)</f>
        <v>922696</v>
      </c>
      <c r="G32" s="44"/>
      <c r="H32" s="51">
        <f>SUM(H13:H31)</f>
        <v>896478</v>
      </c>
      <c r="I32" s="44"/>
      <c r="J32" s="48">
        <f>SUM(J13:J31)</f>
        <v>1402377.7535599992</v>
      </c>
      <c r="L32" s="59"/>
      <c r="M32" s="1"/>
    </row>
    <row r="33" spans="1:13" ht="21.25" customHeight="1">
      <c r="A33" s="42" t="s">
        <v>203</v>
      </c>
      <c r="B33" s="203"/>
      <c r="C33" s="47"/>
      <c r="D33" s="242"/>
      <c r="E33" s="44"/>
      <c r="F33" s="242"/>
      <c r="G33" s="44"/>
      <c r="H33" s="242"/>
      <c r="I33" s="44"/>
      <c r="J33" s="79"/>
      <c r="L33" s="59"/>
      <c r="M33" s="1"/>
    </row>
    <row r="34" spans="1:13" ht="21.25" customHeight="1">
      <c r="A34" s="42" t="s">
        <v>132</v>
      </c>
      <c r="B34" s="200"/>
      <c r="C34" s="42"/>
      <c r="D34" s="228"/>
      <c r="E34" s="44"/>
      <c r="F34" s="44"/>
      <c r="G34" s="44"/>
      <c r="H34" s="228"/>
      <c r="I34" s="44"/>
      <c r="J34" s="44"/>
      <c r="L34" s="59"/>
      <c r="M34" s="1"/>
    </row>
    <row r="35" spans="1:13" ht="21.25" customHeight="1">
      <c r="A35" s="45" t="s">
        <v>143</v>
      </c>
      <c r="B35" s="201"/>
      <c r="C35" s="45"/>
      <c r="D35" s="228">
        <v>-6769519</v>
      </c>
      <c r="E35" s="44"/>
      <c r="F35" s="228">
        <v>-2249333</v>
      </c>
      <c r="G35" s="6"/>
      <c r="H35" s="3">
        <v>-6853010</v>
      </c>
      <c r="J35" s="3">
        <v>-2614926</v>
      </c>
      <c r="L35" s="59"/>
      <c r="M35" s="1"/>
    </row>
    <row r="36" spans="1:13" ht="21.25" customHeight="1">
      <c r="A36" s="45" t="s">
        <v>6</v>
      </c>
      <c r="B36" s="201"/>
      <c r="C36" s="45"/>
      <c r="D36" s="176">
        <v>1764</v>
      </c>
      <c r="E36" s="44"/>
      <c r="F36" s="176">
        <v>-43330</v>
      </c>
      <c r="G36" s="44"/>
      <c r="H36" s="228">
        <v>1932</v>
      </c>
      <c r="I36" s="44"/>
      <c r="J36" s="228">
        <v>-6335</v>
      </c>
      <c r="L36" s="59"/>
      <c r="M36" s="1"/>
    </row>
    <row r="37" spans="1:13" ht="21.25" customHeight="1">
      <c r="A37" s="45" t="s">
        <v>45</v>
      </c>
      <c r="B37" s="201"/>
      <c r="C37" s="45"/>
      <c r="D37" s="176">
        <v>3111</v>
      </c>
      <c r="E37" s="44"/>
      <c r="F37" s="176">
        <v>19422</v>
      </c>
      <c r="G37" s="44"/>
      <c r="H37" s="228">
        <v>-1886</v>
      </c>
      <c r="I37" s="44"/>
      <c r="J37" s="228">
        <v>8300</v>
      </c>
      <c r="L37" s="59"/>
      <c r="M37" s="1"/>
    </row>
    <row r="38" spans="1:13" ht="21.25" customHeight="1">
      <c r="A38" s="5" t="s">
        <v>46</v>
      </c>
      <c r="C38" s="5"/>
      <c r="D38" s="49"/>
      <c r="E38" s="44"/>
      <c r="F38" s="232"/>
      <c r="G38" s="44"/>
      <c r="H38" s="49"/>
      <c r="I38" s="44"/>
      <c r="J38" s="229"/>
      <c r="L38" s="59"/>
      <c r="M38" s="1"/>
    </row>
    <row r="39" spans="1:13" ht="21.25" customHeight="1">
      <c r="A39" s="45" t="s">
        <v>144</v>
      </c>
      <c r="B39" s="201"/>
      <c r="C39" s="45"/>
      <c r="D39" s="228">
        <v>-167297</v>
      </c>
      <c r="E39" s="44"/>
      <c r="F39" s="228">
        <v>-48204</v>
      </c>
      <c r="G39" s="44"/>
      <c r="H39" s="228">
        <v>-11638</v>
      </c>
      <c r="I39" s="44"/>
      <c r="J39" s="228">
        <v>-22861</v>
      </c>
      <c r="L39" s="59"/>
      <c r="M39" s="1"/>
    </row>
    <row r="40" spans="1:13" ht="21.25" customHeight="1">
      <c r="A40" s="45" t="s">
        <v>13</v>
      </c>
      <c r="B40" s="201"/>
      <c r="C40" s="45"/>
      <c r="D40" s="176">
        <v>47112</v>
      </c>
      <c r="E40" s="50"/>
      <c r="F40" s="176">
        <v>88745</v>
      </c>
      <c r="G40" s="50"/>
      <c r="H40" s="228">
        <v>36029</v>
      </c>
      <c r="I40" s="44"/>
      <c r="J40" s="228">
        <v>52753</v>
      </c>
      <c r="K40" s="266"/>
      <c r="L40" s="212"/>
      <c r="M40" s="1"/>
    </row>
    <row r="41" spans="1:13" ht="21.25" customHeight="1">
      <c r="A41" s="45" t="s">
        <v>94</v>
      </c>
      <c r="B41" s="201"/>
      <c r="C41" s="45"/>
      <c r="D41" s="176">
        <v>3392</v>
      </c>
      <c r="E41" s="44"/>
      <c r="F41" s="176">
        <v>11815</v>
      </c>
      <c r="G41" s="44"/>
      <c r="H41" s="251">
        <v>-2403</v>
      </c>
      <c r="I41" s="44"/>
      <c r="J41" s="251">
        <v>-125</v>
      </c>
      <c r="M41" s="1"/>
    </row>
    <row r="42" spans="1:13" ht="21.25" customHeight="1">
      <c r="A42" s="214" t="s">
        <v>204</v>
      </c>
      <c r="C42" s="5"/>
      <c r="D42" s="51">
        <f>SUM(D35:D41)+D32</f>
        <v>-6497827</v>
      </c>
      <c r="E42" s="44"/>
      <c r="F42" s="51">
        <f>SUM(F35:F41)+F32</f>
        <v>-1298189</v>
      </c>
      <c r="G42" s="44"/>
      <c r="H42" s="51">
        <f>SUM(H35:H41)+H32</f>
        <v>-5934498</v>
      </c>
      <c r="I42" s="44"/>
      <c r="J42" s="51">
        <f>SUM(J35:J41)+J32</f>
        <v>-1180816.2464400008</v>
      </c>
      <c r="M42" s="1"/>
    </row>
    <row r="43" spans="1:13" ht="21.25" customHeight="1">
      <c r="A43" s="45" t="s">
        <v>205</v>
      </c>
      <c r="B43" s="201"/>
      <c r="C43" s="45"/>
      <c r="D43" s="3">
        <v>9635546</v>
      </c>
      <c r="E43" s="44"/>
      <c r="F43" s="3">
        <v>9905332</v>
      </c>
      <c r="G43" s="44"/>
      <c r="H43" s="3">
        <v>8530741</v>
      </c>
      <c r="I43" s="44"/>
      <c r="J43" s="3">
        <v>8506684</v>
      </c>
      <c r="M43" s="1"/>
    </row>
    <row r="44" spans="1:13" ht="21.25" customHeight="1">
      <c r="A44" s="45" t="s">
        <v>206</v>
      </c>
      <c r="B44" s="201"/>
      <c r="C44" s="45"/>
      <c r="D44" s="226">
        <v>0</v>
      </c>
      <c r="E44" s="44"/>
      <c r="F44" s="226">
        <v>0</v>
      </c>
      <c r="G44" s="44"/>
      <c r="H44" s="3">
        <v>334400</v>
      </c>
      <c r="I44" s="44"/>
      <c r="J44" s="3">
        <v>218800</v>
      </c>
      <c r="M44" s="1"/>
    </row>
    <row r="45" spans="1:13" ht="21.25" customHeight="1">
      <c r="A45" s="45" t="s">
        <v>60</v>
      </c>
      <c r="B45" s="201"/>
      <c r="C45" s="45"/>
      <c r="D45" s="3">
        <v>-1344432</v>
      </c>
      <c r="E45" s="44"/>
      <c r="F45" s="3">
        <v>-1763257</v>
      </c>
      <c r="G45" s="44"/>
      <c r="H45" s="23">
        <v>-1425991</v>
      </c>
      <c r="I45" s="44"/>
      <c r="J45" s="23">
        <v>-1792029</v>
      </c>
      <c r="M45" s="1"/>
    </row>
    <row r="46" spans="1:13" ht="21.25" customHeight="1">
      <c r="A46" s="45" t="s">
        <v>207</v>
      </c>
      <c r="B46" s="201"/>
      <c r="C46" s="45"/>
      <c r="D46" s="3">
        <v>-846084</v>
      </c>
      <c r="E46" s="44"/>
      <c r="F46" s="3">
        <v>-1289101</v>
      </c>
      <c r="G46" s="44"/>
      <c r="H46" s="3">
        <v>-765278</v>
      </c>
      <c r="I46" s="44"/>
      <c r="J46" s="3">
        <v>-1177064</v>
      </c>
      <c r="M46" s="1"/>
    </row>
    <row r="47" spans="1:13" ht="21.25" customHeight="1">
      <c r="A47" s="45" t="s">
        <v>158</v>
      </c>
      <c r="B47" s="201"/>
      <c r="C47" s="45"/>
      <c r="D47" s="3">
        <v>-6592</v>
      </c>
      <c r="E47" s="44"/>
      <c r="F47" s="3">
        <v>-55940</v>
      </c>
      <c r="G47" s="44"/>
      <c r="H47" s="226">
        <v>0</v>
      </c>
      <c r="I47" s="44"/>
      <c r="J47" s="3">
        <v>-45144</v>
      </c>
      <c r="M47" s="1"/>
    </row>
    <row r="48" spans="1:13" ht="21.25" customHeight="1">
      <c r="A48" s="45" t="s">
        <v>246</v>
      </c>
      <c r="B48" s="201"/>
      <c r="C48" s="45"/>
      <c r="D48" s="226">
        <v>0</v>
      </c>
      <c r="E48" s="44"/>
      <c r="F48" s="226">
        <v>0</v>
      </c>
      <c r="G48" s="44"/>
      <c r="H48" s="268">
        <v>1673</v>
      </c>
      <c r="I48" s="44"/>
      <c r="J48" s="226">
        <v>0</v>
      </c>
      <c r="M48" s="1"/>
    </row>
    <row r="49" spans="1:13" ht="21.25" customHeight="1">
      <c r="A49" s="26" t="s">
        <v>208</v>
      </c>
      <c r="B49" s="205"/>
      <c r="C49" s="26"/>
      <c r="D49" s="52">
        <f>SUM(D42:D48)</f>
        <v>940611</v>
      </c>
      <c r="E49" s="44"/>
      <c r="F49" s="52">
        <f>SUM(F42:F48)</f>
        <v>5498845</v>
      </c>
      <c r="G49" s="44"/>
      <c r="H49" s="52">
        <f>SUM(H42:H48)</f>
        <v>741047</v>
      </c>
      <c r="I49" s="44"/>
      <c r="J49" s="52">
        <f>SUM(J42:J48)</f>
        <v>4530430.7535599992</v>
      </c>
      <c r="M49" s="1"/>
    </row>
    <row r="50" spans="1:13" ht="24" customHeight="1">
      <c r="A50" s="272" t="s">
        <v>0</v>
      </c>
      <c r="B50" s="272"/>
      <c r="C50" s="272"/>
      <c r="D50" s="272"/>
      <c r="E50" s="272"/>
      <c r="F50" s="272"/>
      <c r="G50" s="272"/>
      <c r="H50" s="272"/>
      <c r="I50" s="272"/>
      <c r="J50" s="272"/>
      <c r="M50" s="1"/>
    </row>
    <row r="51" spans="1:13" ht="24" customHeight="1">
      <c r="A51" s="272" t="s">
        <v>119</v>
      </c>
      <c r="B51" s="272"/>
      <c r="C51" s="272"/>
      <c r="D51" s="272"/>
      <c r="E51" s="272"/>
      <c r="F51" s="272"/>
      <c r="G51" s="272"/>
      <c r="H51" s="272"/>
      <c r="I51" s="272"/>
      <c r="J51" s="272"/>
      <c r="M51" s="1"/>
    </row>
    <row r="52" spans="1:13" ht="24" customHeight="1">
      <c r="A52" s="271" t="str">
        <f>A3</f>
        <v>สำหรับงวดเก้าเดือนสิ้นสุดวันที่ 30 พฤศจิกายน 2564</v>
      </c>
      <c r="B52" s="271"/>
      <c r="C52" s="271"/>
      <c r="D52" s="271"/>
      <c r="E52" s="271"/>
      <c r="F52" s="271"/>
      <c r="G52" s="271"/>
      <c r="H52" s="271"/>
      <c r="I52" s="271"/>
      <c r="J52" s="271"/>
      <c r="M52" s="1"/>
    </row>
    <row r="53" spans="1:13" ht="24" customHeight="1">
      <c r="A53" s="271" t="s">
        <v>128</v>
      </c>
      <c r="B53" s="271"/>
      <c r="C53" s="271"/>
      <c r="D53" s="271"/>
      <c r="E53" s="271"/>
      <c r="F53" s="271"/>
      <c r="G53" s="271"/>
      <c r="H53" s="271"/>
      <c r="I53" s="271"/>
      <c r="J53" s="271"/>
      <c r="L53" s="1"/>
      <c r="M53" s="1"/>
    </row>
    <row r="54" spans="1:13" ht="24" customHeight="1">
      <c r="A54" s="277" t="s">
        <v>93</v>
      </c>
      <c r="B54" s="277"/>
      <c r="C54" s="277"/>
      <c r="D54" s="277"/>
      <c r="E54" s="277"/>
      <c r="F54" s="277"/>
      <c r="G54" s="277"/>
      <c r="H54" s="277"/>
      <c r="I54" s="277"/>
      <c r="J54" s="277"/>
      <c r="L54" s="1"/>
      <c r="M54" s="1"/>
    </row>
    <row r="55" spans="1:13" ht="9" customHeight="1">
      <c r="A55" s="13"/>
      <c r="B55" s="197"/>
      <c r="C55" s="13"/>
      <c r="D55" s="15"/>
      <c r="E55" s="13"/>
      <c r="F55" s="15"/>
      <c r="G55" s="15"/>
      <c r="H55" s="15"/>
      <c r="I55" s="13"/>
      <c r="J55" s="15"/>
      <c r="L55" s="1"/>
      <c r="M55" s="1"/>
    </row>
    <row r="56" spans="1:13" ht="22.5" customHeight="1">
      <c r="A56" s="16"/>
      <c r="B56" s="198" t="s">
        <v>51</v>
      </c>
      <c r="D56" s="275" t="s">
        <v>1</v>
      </c>
      <c r="E56" s="275"/>
      <c r="F56" s="275"/>
      <c r="G56" s="194"/>
      <c r="H56" s="276" t="s">
        <v>2</v>
      </c>
      <c r="I56" s="276"/>
      <c r="J56" s="276"/>
      <c r="L56" s="1"/>
      <c r="M56" s="1"/>
    </row>
    <row r="57" spans="1:13" ht="22.5" customHeight="1">
      <c r="A57" s="16"/>
      <c r="B57" s="198"/>
      <c r="C57" s="2"/>
      <c r="D57" s="278" t="str">
        <f>D8</f>
        <v>สำหรับงวดเก้าเดือนสิ้นสุด</v>
      </c>
      <c r="E57" s="278"/>
      <c r="F57" s="278"/>
      <c r="G57" s="37"/>
      <c r="H57" s="278" t="str">
        <f>H8</f>
        <v>สำหรับงวดเก้าเดือนสิ้นสุด</v>
      </c>
      <c r="I57" s="278"/>
      <c r="J57" s="278"/>
      <c r="L57" s="1"/>
      <c r="M57" s="1"/>
    </row>
    <row r="58" spans="1:13" ht="22.5" customHeight="1">
      <c r="A58" s="16"/>
      <c r="B58" s="198"/>
      <c r="C58" s="2"/>
      <c r="D58" s="215" t="s">
        <v>130</v>
      </c>
      <c r="E58" s="215"/>
      <c r="F58" s="215" t="s">
        <v>130</v>
      </c>
      <c r="G58" s="37"/>
      <c r="H58" s="215" t="s">
        <v>130</v>
      </c>
      <c r="I58" s="215"/>
      <c r="J58" s="215" t="s">
        <v>130</v>
      </c>
      <c r="L58" s="1"/>
      <c r="M58" s="1"/>
    </row>
    <row r="59" spans="1:13" ht="22.5" customHeight="1">
      <c r="A59" s="16"/>
      <c r="B59" s="198"/>
      <c r="C59" s="2"/>
      <c r="D59" s="257" t="str">
        <f>D10</f>
        <v>30 พฤศจิกายน</v>
      </c>
      <c r="F59" s="257" t="str">
        <f>F10</f>
        <v>30 พฤศจิกายน</v>
      </c>
      <c r="G59" s="37"/>
      <c r="H59" s="257" t="str">
        <f>H10</f>
        <v>30 พฤศจิกายน</v>
      </c>
      <c r="I59" s="1"/>
      <c r="J59" s="257" t="str">
        <f>J10</f>
        <v>30 พฤศจิกายน</v>
      </c>
      <c r="L59" s="1"/>
      <c r="M59" s="1"/>
    </row>
    <row r="60" spans="1:13" ht="22.5" customHeight="1">
      <c r="A60" s="16"/>
      <c r="B60" s="198"/>
      <c r="C60" s="2"/>
      <c r="D60" s="257">
        <f>D11</f>
        <v>2564</v>
      </c>
      <c r="F60" s="257">
        <f>F11</f>
        <v>2563</v>
      </c>
      <c r="G60" s="37"/>
      <c r="H60" s="257">
        <f>H11</f>
        <v>2564</v>
      </c>
      <c r="I60" s="1"/>
      <c r="J60" s="257">
        <f>J11</f>
        <v>2563</v>
      </c>
      <c r="L60" s="1"/>
      <c r="M60" s="1"/>
    </row>
    <row r="61" spans="1:13" ht="22.5" customHeight="1">
      <c r="A61" s="41" t="s">
        <v>48</v>
      </c>
      <c r="B61" s="199"/>
      <c r="C61" s="41"/>
      <c r="D61" s="53"/>
      <c r="E61" s="40"/>
      <c r="F61" s="53"/>
      <c r="G61" s="41"/>
      <c r="H61" s="4"/>
      <c r="I61" s="4"/>
      <c r="J61" s="4"/>
      <c r="L61" s="1"/>
      <c r="M61" s="1"/>
    </row>
    <row r="62" spans="1:13" ht="22.5" customHeight="1">
      <c r="A62" s="45" t="s">
        <v>146</v>
      </c>
      <c r="B62" s="199"/>
      <c r="C62" s="41"/>
      <c r="D62" s="220">
        <v>0</v>
      </c>
      <c r="E62" s="40"/>
      <c r="F62" s="43">
        <v>-14</v>
      </c>
      <c r="G62" s="41"/>
      <c r="H62" s="226">
        <v>0</v>
      </c>
      <c r="I62" s="4"/>
      <c r="J62" s="226">
        <v>0</v>
      </c>
      <c r="L62" s="1"/>
      <c r="M62" s="1"/>
    </row>
    <row r="63" spans="1:13" ht="22.5" customHeight="1">
      <c r="A63" s="45" t="s">
        <v>191</v>
      </c>
      <c r="B63" s="199"/>
      <c r="C63" s="41"/>
      <c r="D63" s="43">
        <v>21</v>
      </c>
      <c r="E63" s="40"/>
      <c r="F63" s="220">
        <v>0</v>
      </c>
      <c r="G63" s="41"/>
      <c r="H63" s="220">
        <v>0</v>
      </c>
      <c r="I63" s="4"/>
      <c r="J63" s="220">
        <v>0</v>
      </c>
      <c r="L63" s="1"/>
      <c r="M63" s="1"/>
    </row>
    <row r="64" spans="1:13" ht="22.5" customHeight="1">
      <c r="A64" s="45" t="s">
        <v>152</v>
      </c>
      <c r="B64" s="171">
        <v>4.2</v>
      </c>
      <c r="C64" s="45"/>
      <c r="D64" s="43">
        <v>-140703</v>
      </c>
      <c r="E64" s="44"/>
      <c r="F64" s="43">
        <v>-212337</v>
      </c>
      <c r="G64" s="44"/>
      <c r="H64" s="3">
        <v>-109351</v>
      </c>
      <c r="I64" s="44"/>
      <c r="J64" s="3">
        <v>-158905</v>
      </c>
      <c r="L64" s="1"/>
      <c r="M64" s="1"/>
    </row>
    <row r="65" spans="1:13" ht="22.5" customHeight="1">
      <c r="A65" s="45" t="s">
        <v>153</v>
      </c>
      <c r="B65" s="206"/>
      <c r="C65" s="45"/>
      <c r="D65" s="43">
        <v>17945</v>
      </c>
      <c r="E65" s="44"/>
      <c r="F65" s="43">
        <v>1183</v>
      </c>
      <c r="G65" s="228"/>
      <c r="H65" s="230">
        <v>1616</v>
      </c>
      <c r="I65" s="228"/>
      <c r="J65" s="3">
        <v>472</v>
      </c>
      <c r="L65" s="1"/>
      <c r="M65" s="1"/>
    </row>
    <row r="66" spans="1:13" ht="22.5" customHeight="1">
      <c r="A66" s="45" t="s">
        <v>173</v>
      </c>
      <c r="B66" s="171">
        <v>4.2</v>
      </c>
      <c r="C66" s="45"/>
      <c r="D66" s="43">
        <v>-238748</v>
      </c>
      <c r="E66" s="44"/>
      <c r="F66" s="43">
        <v>-167194</v>
      </c>
      <c r="G66" s="228"/>
      <c r="H66" s="230">
        <v>-230142</v>
      </c>
      <c r="I66" s="228"/>
      <c r="J66" s="230">
        <v>-106901</v>
      </c>
      <c r="L66" s="1"/>
      <c r="M66" s="1"/>
    </row>
    <row r="67" spans="1:13" ht="22.5" customHeight="1">
      <c r="A67" s="45" t="s">
        <v>218</v>
      </c>
      <c r="B67" s="171"/>
      <c r="C67" s="45"/>
      <c r="D67" s="43">
        <v>1110</v>
      </c>
      <c r="E67" s="44"/>
      <c r="F67" s="43">
        <v>412</v>
      </c>
      <c r="G67" s="228"/>
      <c r="H67" s="220">
        <v>0</v>
      </c>
      <c r="I67" s="228"/>
      <c r="J67" s="226">
        <v>0</v>
      </c>
      <c r="L67" s="1"/>
      <c r="M67" s="1"/>
    </row>
    <row r="68" spans="1:13" ht="22.5" customHeight="1">
      <c r="A68" s="45" t="s">
        <v>210</v>
      </c>
      <c r="B68" s="171"/>
      <c r="C68" s="45"/>
      <c r="D68" s="43"/>
      <c r="E68" s="44"/>
      <c r="F68" s="220"/>
      <c r="G68" s="41"/>
      <c r="H68" s="220"/>
      <c r="I68" s="4"/>
      <c r="J68" s="220"/>
      <c r="L68" s="1"/>
      <c r="M68" s="1"/>
    </row>
    <row r="69" spans="1:13" ht="22.5" customHeight="1">
      <c r="A69" s="55" t="s">
        <v>209</v>
      </c>
      <c r="B69" s="171"/>
      <c r="C69" s="45"/>
      <c r="D69" s="43">
        <v>-144000</v>
      </c>
      <c r="E69" s="44"/>
      <c r="F69" s="220">
        <v>0</v>
      </c>
      <c r="G69" s="228"/>
      <c r="H69" s="43">
        <v>-144000</v>
      </c>
      <c r="I69" s="228"/>
      <c r="J69" s="220">
        <v>0</v>
      </c>
      <c r="L69" s="1"/>
      <c r="M69" s="1"/>
    </row>
    <row r="70" spans="1:13" ht="22.5" customHeight="1">
      <c r="A70" s="56" t="s">
        <v>211</v>
      </c>
      <c r="B70" s="206"/>
      <c r="C70" s="45"/>
      <c r="D70" s="252">
        <f>SUM(D62:D69)</f>
        <v>-504375</v>
      </c>
      <c r="E70" s="44"/>
      <c r="F70" s="57">
        <f>SUM(F62:F69)</f>
        <v>-377950</v>
      </c>
      <c r="G70" s="44"/>
      <c r="H70" s="252">
        <f>SUM(H62:H69)</f>
        <v>-481877</v>
      </c>
      <c r="I70" s="44"/>
      <c r="J70" s="57">
        <f>SUM(J62:J69)</f>
        <v>-265334</v>
      </c>
      <c r="L70" s="1"/>
      <c r="M70" s="1"/>
    </row>
    <row r="71" spans="1:13" ht="5.65" customHeight="1">
      <c r="A71" s="45"/>
      <c r="B71" s="206"/>
      <c r="C71" s="45"/>
      <c r="D71" s="32"/>
      <c r="E71" s="44"/>
      <c r="F71" s="32"/>
      <c r="G71" s="44"/>
      <c r="H71" s="49"/>
      <c r="I71" s="44"/>
      <c r="J71" s="49"/>
      <c r="L71" s="1"/>
      <c r="M71" s="1"/>
    </row>
    <row r="72" spans="1:13" ht="22.5" customHeight="1">
      <c r="A72" s="41" t="s">
        <v>49</v>
      </c>
      <c r="B72" s="207"/>
      <c r="C72" s="41"/>
      <c r="D72" s="228"/>
      <c r="E72" s="44"/>
      <c r="F72" s="44"/>
      <c r="G72" s="44"/>
      <c r="H72" s="228"/>
      <c r="I72" s="44"/>
      <c r="J72" s="44"/>
      <c r="L72" s="1"/>
      <c r="M72" s="1"/>
    </row>
    <row r="73" spans="1:13" ht="22.5" customHeight="1">
      <c r="A73" s="45" t="s">
        <v>139</v>
      </c>
      <c r="B73" s="206"/>
      <c r="C73" s="45"/>
      <c r="D73" s="3"/>
      <c r="E73" s="44"/>
      <c r="F73" s="3"/>
      <c r="G73" s="44"/>
      <c r="H73" s="3"/>
      <c r="I73" s="44"/>
      <c r="J73" s="44"/>
      <c r="L73" s="1"/>
      <c r="M73" s="1"/>
    </row>
    <row r="74" spans="1:13" ht="22.5" customHeight="1">
      <c r="A74" s="55" t="s">
        <v>137</v>
      </c>
      <c r="B74" s="171">
        <v>4.4000000000000004</v>
      </c>
      <c r="C74" s="45"/>
      <c r="D74" s="3">
        <v>65151128</v>
      </c>
      <c r="E74" s="44"/>
      <c r="F74" s="3">
        <v>47117924</v>
      </c>
      <c r="G74" s="44"/>
      <c r="H74" s="3">
        <v>60385647</v>
      </c>
      <c r="I74" s="44"/>
      <c r="J74" s="3">
        <v>38290000</v>
      </c>
      <c r="L74" s="1"/>
      <c r="M74" s="1"/>
    </row>
    <row r="75" spans="1:13" ht="22.5" customHeight="1">
      <c r="A75" s="45" t="s">
        <v>138</v>
      </c>
      <c r="B75" s="206"/>
      <c r="C75" s="45"/>
      <c r="D75" s="3"/>
      <c r="E75" s="44"/>
      <c r="F75" s="219"/>
      <c r="G75" s="44"/>
      <c r="H75" s="3"/>
      <c r="I75" s="44"/>
      <c r="J75" s="219"/>
      <c r="L75" s="1"/>
      <c r="M75" s="1"/>
    </row>
    <row r="76" spans="1:13" ht="22.5" customHeight="1">
      <c r="A76" s="55" t="s">
        <v>137</v>
      </c>
      <c r="B76" s="171">
        <v>4.4000000000000004</v>
      </c>
      <c r="C76" s="45"/>
      <c r="D76" s="3">
        <v>-65965917</v>
      </c>
      <c r="E76" s="44"/>
      <c r="F76" s="3">
        <v>-45236852</v>
      </c>
      <c r="G76" s="44"/>
      <c r="H76" s="3">
        <v>-60124511</v>
      </c>
      <c r="I76" s="44"/>
      <c r="J76" s="3">
        <v>-34990056</v>
      </c>
      <c r="L76" s="1"/>
      <c r="M76" s="1"/>
    </row>
    <row r="77" spans="1:13" ht="22.5" customHeight="1">
      <c r="A77" s="45" t="s">
        <v>50</v>
      </c>
      <c r="B77" s="171">
        <v>4.4000000000000004</v>
      </c>
      <c r="C77" s="45"/>
      <c r="D77" s="3">
        <v>6401786</v>
      </c>
      <c r="E77" s="44"/>
      <c r="F77" s="3">
        <v>8748565</v>
      </c>
      <c r="G77" s="44"/>
      <c r="H77" s="3">
        <v>5771061</v>
      </c>
      <c r="I77" s="44"/>
      <c r="J77" s="3">
        <v>7204388</v>
      </c>
      <c r="L77" s="1"/>
      <c r="M77" s="1"/>
    </row>
    <row r="78" spans="1:13" ht="22.5" customHeight="1">
      <c r="A78" s="45" t="s">
        <v>80</v>
      </c>
      <c r="B78" s="171">
        <v>4.4000000000000004</v>
      </c>
      <c r="C78" s="45"/>
      <c r="D78" s="3">
        <v>-4191220</v>
      </c>
      <c r="E78" s="44"/>
      <c r="F78" s="3">
        <v>-9573571</v>
      </c>
      <c r="G78" s="44"/>
      <c r="H78" s="3">
        <v>-4191220</v>
      </c>
      <c r="I78" s="44"/>
      <c r="J78" s="3">
        <v>-9069350</v>
      </c>
      <c r="L78" s="1"/>
      <c r="M78" s="1"/>
    </row>
    <row r="79" spans="1:13" ht="22.5" customHeight="1">
      <c r="A79" s="45" t="s">
        <v>136</v>
      </c>
      <c r="B79" s="207"/>
      <c r="C79" s="41"/>
      <c r="D79" s="228"/>
      <c r="E79" s="44"/>
      <c r="F79" s="228"/>
      <c r="G79" s="44"/>
      <c r="H79" s="228"/>
      <c r="I79" s="44"/>
      <c r="J79" s="228"/>
      <c r="L79" s="1"/>
      <c r="M79" s="1"/>
    </row>
    <row r="80" spans="1:13" ht="22.5" customHeight="1">
      <c r="A80" s="55" t="s">
        <v>112</v>
      </c>
      <c r="B80" s="171">
        <v>4.4000000000000004</v>
      </c>
      <c r="C80" s="45"/>
      <c r="D80" s="226">
        <v>0</v>
      </c>
      <c r="E80" s="44"/>
      <c r="F80" s="226">
        <v>0</v>
      </c>
      <c r="G80" s="44"/>
      <c r="H80" s="228">
        <v>362873</v>
      </c>
      <c r="I80" s="44"/>
      <c r="J80" s="228">
        <v>399214</v>
      </c>
      <c r="L80" s="1"/>
      <c r="M80" s="1"/>
    </row>
    <row r="81" spans="1:13" ht="22.5" customHeight="1">
      <c r="A81" s="45" t="s">
        <v>115</v>
      </c>
      <c r="B81" s="206"/>
      <c r="C81" s="45"/>
      <c r="D81" s="233"/>
      <c r="E81" s="44"/>
      <c r="F81" s="3"/>
      <c r="G81" s="44"/>
      <c r="H81" s="3"/>
      <c r="I81" s="44"/>
      <c r="J81" s="3"/>
      <c r="L81" s="1"/>
      <c r="M81" s="1"/>
    </row>
    <row r="82" spans="1:13" ht="22.5" customHeight="1">
      <c r="A82" s="55" t="s">
        <v>112</v>
      </c>
      <c r="B82" s="171">
        <v>4.4000000000000004</v>
      </c>
      <c r="C82" s="45"/>
      <c r="D82" s="226">
        <v>0</v>
      </c>
      <c r="E82" s="44"/>
      <c r="F82" s="226">
        <v>0</v>
      </c>
      <c r="G82" s="44"/>
      <c r="H82" s="3">
        <v>-362873</v>
      </c>
      <c r="I82" s="44"/>
      <c r="J82" s="3">
        <v>-399214</v>
      </c>
      <c r="L82" s="1"/>
      <c r="M82" s="1"/>
    </row>
    <row r="83" spans="1:13" ht="22.5" customHeight="1">
      <c r="A83" s="45" t="s">
        <v>147</v>
      </c>
      <c r="B83" s="171">
        <v>4.4000000000000004</v>
      </c>
      <c r="C83" s="45"/>
      <c r="D83" s="233">
        <v>-1322600</v>
      </c>
      <c r="E83" s="44"/>
      <c r="F83" s="3">
        <v>-5627700</v>
      </c>
      <c r="G83" s="44"/>
      <c r="H83" s="3">
        <v>-1322600</v>
      </c>
      <c r="I83" s="44"/>
      <c r="J83" s="3">
        <v>-5627700</v>
      </c>
      <c r="L83" s="1"/>
      <c r="M83" s="1"/>
    </row>
    <row r="84" spans="1:13" ht="22.5" customHeight="1">
      <c r="A84" s="45" t="s">
        <v>212</v>
      </c>
      <c r="B84" s="171">
        <v>4.4000000000000004</v>
      </c>
      <c r="C84" s="45"/>
      <c r="D84" s="233">
        <v>-423981</v>
      </c>
      <c r="E84" s="44"/>
      <c r="F84" s="3">
        <v>-416541</v>
      </c>
      <c r="G84" s="44"/>
      <c r="H84" s="3">
        <v>-366600</v>
      </c>
      <c r="I84" s="44"/>
      <c r="J84" s="3">
        <v>-349419</v>
      </c>
      <c r="L84" s="1"/>
      <c r="M84" s="1"/>
    </row>
    <row r="85" spans="1:13" ht="22.5" customHeight="1">
      <c r="A85" s="213" t="s">
        <v>190</v>
      </c>
      <c r="B85" s="171"/>
      <c r="C85" s="45"/>
      <c r="D85" s="3">
        <v>416868.99611000001</v>
      </c>
      <c r="E85" s="44"/>
      <c r="F85" s="3">
        <v>258879</v>
      </c>
      <c r="G85" s="44"/>
      <c r="H85" s="3">
        <v>416869</v>
      </c>
      <c r="I85" s="44"/>
      <c r="J85" s="3">
        <v>258879</v>
      </c>
      <c r="L85" s="1"/>
      <c r="M85" s="1"/>
    </row>
    <row r="86" spans="1:13" ht="22.5" customHeight="1">
      <c r="A86" s="45" t="s">
        <v>213</v>
      </c>
      <c r="B86" s="206"/>
      <c r="C86" s="45"/>
      <c r="D86" s="253">
        <v>-676615</v>
      </c>
      <c r="E86" s="44"/>
      <c r="F86" s="253">
        <v>-656371</v>
      </c>
      <c r="G86" s="44"/>
      <c r="H86" s="3">
        <v>-662488</v>
      </c>
      <c r="I86" s="3"/>
      <c r="J86" s="3">
        <v>-637495</v>
      </c>
      <c r="L86" s="1"/>
      <c r="M86" s="1"/>
    </row>
    <row r="87" spans="1:13" ht="22.5" customHeight="1">
      <c r="A87" s="227" t="s">
        <v>230</v>
      </c>
      <c r="B87" s="206"/>
      <c r="C87" s="45"/>
      <c r="D87" s="253">
        <v>-624996</v>
      </c>
      <c r="E87" s="44"/>
      <c r="F87" s="253">
        <v>-462498</v>
      </c>
      <c r="G87" s="44"/>
      <c r="H87" s="3">
        <v>-624996</v>
      </c>
      <c r="I87" s="3"/>
      <c r="J87" s="253">
        <v>-462498</v>
      </c>
      <c r="L87" s="1"/>
      <c r="M87" s="1"/>
    </row>
    <row r="88" spans="1:13" ht="22.5" customHeight="1">
      <c r="A88" s="56" t="s">
        <v>214</v>
      </c>
      <c r="B88" s="206"/>
      <c r="C88" s="45"/>
      <c r="D88" s="252">
        <f>SUM(D73:D87)</f>
        <v>-1235546.0038900001</v>
      </c>
      <c r="E88" s="50"/>
      <c r="F88" s="57">
        <f>SUM(F73:F87)</f>
        <v>-5848165</v>
      </c>
      <c r="G88" s="44"/>
      <c r="H88" s="252">
        <f>SUM(H73:H87)</f>
        <v>-718838</v>
      </c>
      <c r="I88" s="44"/>
      <c r="J88" s="57">
        <f>SUM(J73:J87)</f>
        <v>-5383251</v>
      </c>
      <c r="L88" s="1"/>
      <c r="M88" s="1"/>
    </row>
    <row r="89" spans="1:13" ht="22.5" customHeight="1">
      <c r="A89" s="5" t="s">
        <v>245</v>
      </c>
      <c r="B89" s="206"/>
      <c r="C89" s="5"/>
      <c r="D89" s="253"/>
      <c r="E89" s="44"/>
      <c r="F89" s="58"/>
      <c r="G89" s="44"/>
      <c r="H89" s="253"/>
      <c r="I89" s="49"/>
      <c r="J89" s="58"/>
      <c r="L89" s="1"/>
      <c r="M89" s="1"/>
    </row>
    <row r="90" spans="1:13" ht="22.5" customHeight="1">
      <c r="A90" s="47" t="s">
        <v>215</v>
      </c>
      <c r="B90" s="206"/>
      <c r="C90" s="5"/>
      <c r="D90" s="253">
        <f>D88+D70+D49</f>
        <v>-799310.00389000005</v>
      </c>
      <c r="E90" s="44"/>
      <c r="F90" s="54">
        <f>F88+F70+F49</f>
        <v>-727270</v>
      </c>
      <c r="G90" s="44"/>
      <c r="H90" s="253">
        <f>H88+H70+H49</f>
        <v>-459668</v>
      </c>
      <c r="I90" s="49"/>
      <c r="J90" s="54">
        <f>J88+J70+J49</f>
        <v>-1118154.2464400008</v>
      </c>
      <c r="L90" s="1"/>
      <c r="M90" s="1"/>
    </row>
    <row r="91" spans="1:13" ht="22.5" customHeight="1">
      <c r="A91" s="237" t="s">
        <v>216</v>
      </c>
      <c r="B91" s="206"/>
      <c r="C91" s="5"/>
      <c r="D91" s="243">
        <v>-30044</v>
      </c>
      <c r="E91" s="44"/>
      <c r="F91" s="243">
        <v>75292</v>
      </c>
      <c r="G91" s="228"/>
      <c r="H91" s="223">
        <v>0</v>
      </c>
      <c r="I91" s="228"/>
      <c r="J91" s="243">
        <v>0</v>
      </c>
      <c r="L91" s="1"/>
      <c r="M91" s="1"/>
    </row>
    <row r="92" spans="1:13" ht="22.5" customHeight="1">
      <c r="A92" s="5" t="s">
        <v>245</v>
      </c>
      <c r="B92" s="206"/>
      <c r="C92" s="5"/>
      <c r="D92" s="54">
        <f>SUM(D90:D91)</f>
        <v>-829354.00389000005</v>
      </c>
      <c r="E92" s="44"/>
      <c r="F92" s="54">
        <f>SUM(F90:F91)</f>
        <v>-651978</v>
      </c>
      <c r="G92" s="228"/>
      <c r="H92" s="54">
        <f>SUM(H90:H91)</f>
        <v>-459668</v>
      </c>
      <c r="I92" s="228"/>
      <c r="J92" s="54">
        <f>SUM(J90:J91)</f>
        <v>-1118154.2464400008</v>
      </c>
      <c r="L92" s="1"/>
      <c r="M92" s="1"/>
    </row>
    <row r="93" spans="1:13" ht="22.5" customHeight="1">
      <c r="A93" s="5" t="s">
        <v>133</v>
      </c>
      <c r="B93" s="206"/>
      <c r="C93" s="5"/>
      <c r="D93" s="54">
        <f>งบแสดงฐานะการเงิน!F13</f>
        <v>5105168</v>
      </c>
      <c r="E93" s="44"/>
      <c r="F93" s="54">
        <v>4993557</v>
      </c>
      <c r="G93" s="44"/>
      <c r="H93" s="3">
        <f>งบแสดงฐานะการเงิน!J13</f>
        <v>3157192</v>
      </c>
      <c r="I93" s="44"/>
      <c r="J93" s="3">
        <v>3462432</v>
      </c>
      <c r="L93" s="1"/>
      <c r="M93" s="1"/>
    </row>
    <row r="94" spans="1:13" ht="22.5" customHeight="1" thickBot="1">
      <c r="A94" s="41" t="s">
        <v>134</v>
      </c>
      <c r="B94" s="171">
        <v>4.0999999999999996</v>
      </c>
      <c r="C94" s="41"/>
      <c r="D94" s="88">
        <f>SUM(D92:D93)</f>
        <v>4275813.9961099997</v>
      </c>
      <c r="E94" s="44"/>
      <c r="F94" s="36">
        <f>SUM(F92:F93)</f>
        <v>4341579</v>
      </c>
      <c r="G94" s="44"/>
      <c r="H94" s="36">
        <f>SUM(H92:H93)</f>
        <v>2697524</v>
      </c>
      <c r="I94" s="44"/>
      <c r="J94" s="36">
        <f>SUM(J92:J93)</f>
        <v>2344277.7535599992</v>
      </c>
      <c r="L94" s="1"/>
      <c r="M94" s="1"/>
    </row>
    <row r="95" spans="1:13" ht="22.5" customHeight="1" thickTop="1">
      <c r="A95" s="41"/>
      <c r="B95" s="171"/>
      <c r="C95" s="41"/>
      <c r="D95" s="77"/>
      <c r="E95" s="44"/>
      <c r="F95" s="32"/>
      <c r="G95" s="44"/>
      <c r="H95" s="32"/>
      <c r="I95" s="44"/>
      <c r="J95" s="32"/>
      <c r="L95" s="1"/>
      <c r="M95" s="1"/>
    </row>
    <row r="96" spans="1:13" ht="22.5" customHeight="1">
      <c r="A96" s="41"/>
      <c r="B96" s="171"/>
      <c r="C96" s="41"/>
      <c r="E96" s="44"/>
      <c r="F96" s="32"/>
      <c r="G96" s="44"/>
      <c r="H96" s="32"/>
      <c r="I96" s="44"/>
      <c r="J96" s="32"/>
      <c r="L96" s="1"/>
      <c r="M96" s="1"/>
    </row>
    <row r="97" spans="1:13" ht="22.5" customHeight="1">
      <c r="A97" s="1" t="s">
        <v>131</v>
      </c>
      <c r="B97" s="206"/>
      <c r="C97" s="41"/>
      <c r="D97" s="77"/>
      <c r="E97" s="44"/>
      <c r="F97" s="32"/>
      <c r="G97" s="44"/>
      <c r="H97" s="32"/>
      <c r="I97" s="44"/>
      <c r="J97" s="32"/>
      <c r="L97" s="1"/>
      <c r="M97" s="1"/>
    </row>
    <row r="98" spans="1:13" ht="22.5" customHeight="1">
      <c r="A98" s="41"/>
      <c r="B98" s="206"/>
      <c r="C98" s="41"/>
      <c r="D98" s="77"/>
      <c r="E98" s="44"/>
      <c r="F98" s="32"/>
      <c r="G98" s="44"/>
      <c r="H98" s="32"/>
      <c r="I98" s="44"/>
      <c r="J98" s="32"/>
      <c r="L98" s="1"/>
      <c r="M98" s="1"/>
    </row>
    <row r="99" spans="1:13" ht="22.5" customHeight="1">
      <c r="A99" s="41"/>
      <c r="B99" s="206"/>
      <c r="C99" s="41"/>
      <c r="D99" s="77"/>
      <c r="E99" s="44"/>
      <c r="F99" s="32"/>
      <c r="G99" s="44"/>
      <c r="H99" s="32"/>
      <c r="I99" s="44"/>
      <c r="J99" s="32"/>
      <c r="L99" s="1"/>
      <c r="M99" s="1"/>
    </row>
    <row r="100" spans="1:13" ht="22.5" customHeight="1">
      <c r="A100" s="41"/>
      <c r="B100" s="206"/>
      <c r="C100" s="41"/>
      <c r="D100" s="77"/>
      <c r="E100" s="44"/>
      <c r="F100" s="32"/>
      <c r="G100" s="44"/>
      <c r="H100" s="32"/>
      <c r="I100" s="44"/>
      <c r="J100" s="32"/>
      <c r="L100" s="1"/>
      <c r="M100" s="1"/>
    </row>
    <row r="101" spans="1:13" ht="22.5" customHeight="1">
      <c r="A101" s="41"/>
      <c r="B101" s="206"/>
      <c r="C101" s="41"/>
      <c r="D101" s="77"/>
      <c r="E101" s="44"/>
      <c r="F101" s="32"/>
      <c r="G101" s="44"/>
      <c r="H101" s="32"/>
      <c r="I101" s="44"/>
      <c r="J101" s="32"/>
      <c r="L101" s="1"/>
      <c r="M101" s="1"/>
    </row>
    <row r="102" spans="1:13" ht="22.5" customHeight="1">
      <c r="A102" s="41"/>
      <c r="B102" s="206"/>
      <c r="C102" s="41"/>
      <c r="D102" s="77"/>
      <c r="E102" s="44"/>
      <c r="F102" s="32"/>
      <c r="G102" s="44"/>
      <c r="H102" s="32"/>
      <c r="I102" s="44"/>
      <c r="J102" s="32"/>
      <c r="L102" s="1"/>
      <c r="M102" s="1"/>
    </row>
    <row r="103" spans="1:13" ht="22.5" customHeight="1">
      <c r="A103" s="41"/>
      <c r="B103" s="206"/>
      <c r="C103" s="41"/>
      <c r="D103" s="77"/>
      <c r="E103" s="44"/>
      <c r="F103" s="32"/>
      <c r="G103" s="44"/>
      <c r="H103" s="32"/>
      <c r="I103" s="44"/>
      <c r="J103" s="32"/>
      <c r="L103" s="1"/>
      <c r="M103" s="1"/>
    </row>
    <row r="104" spans="1:13" ht="22.5" customHeight="1">
      <c r="A104" s="41"/>
      <c r="B104" s="206"/>
      <c r="C104" s="41"/>
      <c r="D104" s="77"/>
      <c r="E104" s="44"/>
      <c r="F104" s="32"/>
      <c r="G104" s="44"/>
      <c r="H104" s="32"/>
      <c r="I104" s="44"/>
      <c r="J104" s="32"/>
      <c r="L104" s="1"/>
      <c r="M104" s="1"/>
    </row>
    <row r="105" spans="1:13" ht="22.5" customHeight="1">
      <c r="A105" s="41"/>
      <c r="B105" s="206"/>
      <c r="C105" s="41"/>
      <c r="D105" s="77"/>
      <c r="E105" s="44"/>
      <c r="F105" s="32"/>
      <c r="G105" s="44"/>
      <c r="H105" s="32"/>
      <c r="I105" s="44"/>
      <c r="J105" s="32"/>
      <c r="L105" s="1"/>
      <c r="M105" s="1"/>
    </row>
    <row r="106" spans="1:13" ht="22.5" customHeight="1">
      <c r="A106" s="41"/>
      <c r="B106" s="206"/>
      <c r="C106" s="41"/>
      <c r="D106" s="77"/>
      <c r="E106" s="44"/>
      <c r="F106" s="32"/>
      <c r="G106" s="44"/>
      <c r="H106" s="32"/>
      <c r="I106" s="44"/>
      <c r="J106" s="32"/>
      <c r="L106" s="1"/>
      <c r="M106" s="1"/>
    </row>
    <row r="107" spans="1:13" ht="22.5" customHeight="1">
      <c r="A107" s="41"/>
      <c r="B107" s="206"/>
      <c r="C107" s="41"/>
      <c r="D107" s="77"/>
      <c r="E107" s="44"/>
      <c r="F107" s="32"/>
      <c r="G107" s="44"/>
      <c r="H107" s="32"/>
      <c r="I107" s="44"/>
      <c r="J107" s="32"/>
      <c r="L107" s="1"/>
      <c r="M107" s="1"/>
    </row>
    <row r="108" spans="1:13" ht="22.5" customHeight="1">
      <c r="A108" s="41"/>
      <c r="B108" s="206"/>
      <c r="C108" s="41"/>
      <c r="D108" s="77"/>
      <c r="E108" s="44"/>
      <c r="F108" s="32"/>
      <c r="G108" s="44"/>
      <c r="H108" s="32"/>
      <c r="I108" s="44"/>
      <c r="J108" s="32"/>
      <c r="L108" s="1"/>
      <c r="M108" s="1"/>
    </row>
    <row r="109" spans="1:13" ht="22.5" customHeight="1">
      <c r="A109" s="41"/>
      <c r="B109" s="206"/>
      <c r="C109" s="41"/>
      <c r="D109" s="77"/>
      <c r="E109" s="44"/>
      <c r="F109" s="32"/>
      <c r="G109" s="44"/>
      <c r="H109" s="32"/>
      <c r="I109" s="44"/>
      <c r="J109" s="32"/>
      <c r="L109" s="1"/>
      <c r="M109" s="1"/>
    </row>
    <row r="110" spans="1:13" ht="22.5" customHeight="1">
      <c r="A110" s="41"/>
      <c r="B110" s="206"/>
      <c r="C110" s="41"/>
      <c r="D110" s="77"/>
      <c r="E110" s="44"/>
      <c r="F110" s="32"/>
      <c r="G110" s="44"/>
      <c r="H110" s="32"/>
      <c r="I110" s="44"/>
      <c r="J110" s="32"/>
      <c r="L110" s="1"/>
      <c r="M110" s="1"/>
    </row>
    <row r="111" spans="1:13" ht="22.5" customHeight="1">
      <c r="A111" s="41"/>
      <c r="B111" s="206"/>
      <c r="C111" s="41"/>
      <c r="D111" s="77"/>
      <c r="E111" s="44"/>
      <c r="F111" s="32"/>
      <c r="G111" s="44"/>
      <c r="H111" s="32"/>
      <c r="I111" s="44"/>
      <c r="J111" s="32"/>
      <c r="L111" s="1"/>
      <c r="M111" s="1"/>
    </row>
    <row r="112" spans="1:13" ht="22.5" customHeight="1">
      <c r="A112" s="41"/>
      <c r="B112" s="206"/>
      <c r="C112" s="41"/>
      <c r="D112" s="77"/>
      <c r="E112" s="44"/>
      <c r="F112" s="32"/>
      <c r="G112" s="44"/>
      <c r="H112" s="32"/>
      <c r="I112" s="44"/>
      <c r="J112" s="32"/>
      <c r="L112" s="1"/>
      <c r="M112" s="1"/>
    </row>
    <row r="113" spans="1:13" ht="22.5" customHeight="1">
      <c r="A113" s="41"/>
      <c r="B113" s="206"/>
      <c r="C113" s="41"/>
      <c r="D113" s="77"/>
      <c r="E113" s="44"/>
      <c r="F113" s="32"/>
      <c r="G113" s="44"/>
      <c r="H113" s="32"/>
      <c r="I113" s="44"/>
      <c r="J113" s="32"/>
      <c r="L113" s="1"/>
      <c r="M113" s="1"/>
    </row>
    <row r="114" spans="1:13" ht="22.5" customHeight="1">
      <c r="A114" s="41"/>
      <c r="B114" s="206"/>
      <c r="C114" s="41"/>
      <c r="D114" s="77"/>
      <c r="E114" s="44"/>
      <c r="F114" s="32"/>
      <c r="G114" s="44"/>
      <c r="H114" s="32"/>
      <c r="I114" s="44"/>
      <c r="J114" s="32"/>
      <c r="L114" s="1"/>
      <c r="M114" s="1"/>
    </row>
    <row r="115" spans="1:13" ht="22.5" customHeight="1">
      <c r="A115" s="41"/>
      <c r="B115" s="206"/>
      <c r="C115" s="41"/>
      <c r="D115" s="77"/>
      <c r="E115" s="44"/>
      <c r="F115" s="32"/>
      <c r="G115" s="44"/>
      <c r="H115" s="32"/>
      <c r="I115" s="44"/>
      <c r="J115" s="32"/>
      <c r="L115" s="1"/>
      <c r="M115" s="1"/>
    </row>
    <row r="116" spans="1:13" ht="22.5" customHeight="1">
      <c r="A116" s="41"/>
      <c r="B116" s="206"/>
      <c r="C116" s="41"/>
      <c r="D116" s="77"/>
      <c r="E116" s="44"/>
      <c r="F116" s="32"/>
      <c r="G116" s="44"/>
      <c r="H116" s="32"/>
      <c r="I116" s="44"/>
      <c r="J116" s="32"/>
      <c r="L116" s="1"/>
      <c r="M116" s="1"/>
    </row>
    <row r="117" spans="1:13" ht="22.5" customHeight="1">
      <c r="A117" s="41"/>
      <c r="B117" s="206"/>
      <c r="C117" s="41"/>
      <c r="D117" s="77"/>
      <c r="E117" s="44"/>
      <c r="F117" s="32"/>
      <c r="G117" s="44"/>
      <c r="H117" s="32"/>
      <c r="I117" s="44"/>
      <c r="J117" s="32"/>
      <c r="L117" s="1"/>
      <c r="M117" s="1"/>
    </row>
    <row r="118" spans="1:13" ht="22.5" customHeight="1">
      <c r="A118" s="41"/>
      <c r="B118" s="206"/>
      <c r="C118" s="41"/>
      <c r="D118" s="77"/>
      <c r="E118" s="44"/>
      <c r="F118" s="32"/>
      <c r="G118" s="44"/>
      <c r="H118" s="32"/>
      <c r="I118" s="44"/>
      <c r="J118" s="32"/>
      <c r="L118" s="1"/>
      <c r="M118" s="1"/>
    </row>
    <row r="119" spans="1:13" ht="22.5" customHeight="1">
      <c r="A119" s="41"/>
      <c r="B119" s="206"/>
      <c r="C119" s="41"/>
      <c r="D119" s="77"/>
      <c r="E119" s="44"/>
      <c r="F119" s="32"/>
      <c r="G119" s="44"/>
      <c r="H119" s="32"/>
      <c r="I119" s="44"/>
      <c r="J119" s="32"/>
      <c r="L119" s="1"/>
      <c r="M119" s="1"/>
    </row>
    <row r="120" spans="1:13" ht="22.5" customHeight="1">
      <c r="B120" s="206"/>
      <c r="C120" s="41"/>
      <c r="D120" s="32"/>
      <c r="E120" s="44"/>
      <c r="F120" s="32"/>
      <c r="G120" s="44"/>
      <c r="H120" s="32"/>
      <c r="I120" s="44"/>
      <c r="J120" s="32"/>
    </row>
    <row r="121" spans="1:13" ht="22.5" customHeight="1">
      <c r="B121" s="206"/>
      <c r="C121" s="41"/>
      <c r="D121" s="32"/>
      <c r="E121" s="44"/>
      <c r="F121" s="32"/>
      <c r="G121" s="44"/>
      <c r="H121" s="32"/>
      <c r="I121" s="44"/>
      <c r="J121" s="11"/>
    </row>
    <row r="122" spans="1:13" ht="22.5" customHeight="1">
      <c r="B122" s="206"/>
      <c r="C122" s="41"/>
      <c r="D122" s="32"/>
      <c r="E122" s="44"/>
      <c r="F122" s="32"/>
      <c r="G122" s="44"/>
      <c r="H122" s="32"/>
      <c r="I122" s="44"/>
      <c r="J122" s="11"/>
    </row>
    <row r="123" spans="1:13" ht="22.5" customHeight="1">
      <c r="A123" s="41"/>
      <c r="B123" s="206"/>
      <c r="C123" s="41"/>
      <c r="D123" s="32"/>
      <c r="E123" s="44"/>
      <c r="F123" s="32"/>
      <c r="G123" s="44"/>
      <c r="H123" s="32"/>
      <c r="I123" s="44"/>
      <c r="J123" s="11"/>
    </row>
    <row r="124" spans="1:13" ht="22.5" customHeight="1">
      <c r="A124" s="41"/>
      <c r="B124" s="206"/>
      <c r="C124" s="41"/>
      <c r="D124" s="32"/>
      <c r="E124" s="44"/>
      <c r="F124" s="32"/>
      <c r="G124" s="44"/>
      <c r="H124" s="32"/>
      <c r="I124" s="44"/>
      <c r="J124" s="11"/>
    </row>
    <row r="125" spans="1:13" ht="22.5" customHeight="1">
      <c r="A125" s="41"/>
      <c r="B125" s="206"/>
      <c r="C125" s="41"/>
      <c r="D125" s="32"/>
      <c r="E125" s="44"/>
      <c r="F125" s="32"/>
      <c r="G125" s="44"/>
      <c r="H125" s="32"/>
      <c r="I125" s="44"/>
      <c r="J125" s="11"/>
    </row>
    <row r="126" spans="1:13" ht="22.5" customHeight="1">
      <c r="A126" s="59"/>
      <c r="C126" s="59"/>
      <c r="D126" s="58"/>
      <c r="E126" s="60"/>
      <c r="F126" s="58"/>
      <c r="G126" s="58"/>
      <c r="H126" s="58"/>
      <c r="I126" s="58"/>
      <c r="J126" s="58"/>
    </row>
    <row r="127" spans="1:13" ht="22.5" customHeight="1">
      <c r="A127" s="61"/>
      <c r="C127" s="61"/>
      <c r="D127" s="44"/>
      <c r="E127" s="44"/>
      <c r="F127" s="44"/>
      <c r="G127" s="44"/>
      <c r="H127" s="44"/>
      <c r="I127" s="44"/>
      <c r="J127" s="44"/>
    </row>
    <row r="128" spans="1:13" ht="22.5" customHeight="1">
      <c r="C128" s="5"/>
      <c r="D128" s="44"/>
      <c r="E128" s="44"/>
      <c r="F128" s="44"/>
      <c r="G128" s="44"/>
      <c r="H128" s="44"/>
      <c r="I128" s="44"/>
      <c r="J128" s="44"/>
    </row>
    <row r="129" spans="1:13" s="59" customFormat="1" ht="22.5" customHeight="1">
      <c r="A129" s="1"/>
      <c r="B129" s="204"/>
      <c r="C129" s="5"/>
      <c r="D129" s="5"/>
      <c r="E129" s="5"/>
      <c r="F129" s="5"/>
      <c r="G129" s="5"/>
      <c r="H129" s="4"/>
      <c r="I129" s="4"/>
      <c r="J129" s="4"/>
      <c r="K129" s="5"/>
      <c r="L129" s="12"/>
      <c r="M129" s="12"/>
    </row>
    <row r="130" spans="1:13" s="59" customFormat="1" ht="22.5" customHeight="1">
      <c r="A130" s="1"/>
      <c r="B130" s="204"/>
      <c r="C130" s="5"/>
      <c r="D130" s="5"/>
      <c r="E130" s="5"/>
      <c r="F130" s="5"/>
      <c r="G130" s="5"/>
      <c r="H130" s="4"/>
      <c r="I130" s="4"/>
      <c r="J130" s="4"/>
      <c r="K130" s="5"/>
      <c r="L130" s="12"/>
      <c r="M130" s="12"/>
    </row>
    <row r="131" spans="1:13" ht="22.5" customHeight="1">
      <c r="C131" s="5"/>
      <c r="D131" s="5"/>
      <c r="E131" s="5"/>
      <c r="F131" s="5"/>
      <c r="G131" s="5"/>
      <c r="H131" s="4"/>
      <c r="I131" s="4"/>
      <c r="J131" s="4"/>
    </row>
    <row r="132" spans="1:13" ht="22.5" customHeight="1">
      <c r="C132" s="5"/>
      <c r="D132" s="5"/>
      <c r="E132" s="5"/>
      <c r="F132" s="5"/>
      <c r="G132" s="5"/>
      <c r="H132" s="4"/>
      <c r="I132" s="4"/>
      <c r="J132" s="4"/>
    </row>
    <row r="133" spans="1:13" ht="22.5" customHeight="1">
      <c r="C133" s="5"/>
      <c r="D133" s="5"/>
      <c r="E133" s="5"/>
      <c r="F133" s="5"/>
      <c r="G133" s="5"/>
      <c r="H133" s="4"/>
      <c r="I133" s="4"/>
      <c r="J133" s="4"/>
    </row>
    <row r="134" spans="1:13" ht="22.5" customHeight="1">
      <c r="C134" s="5"/>
      <c r="D134" s="5"/>
      <c r="E134" s="5"/>
      <c r="F134" s="5"/>
      <c r="G134" s="5"/>
      <c r="H134" s="4"/>
      <c r="I134" s="4"/>
      <c r="J134" s="4"/>
    </row>
    <row r="135" spans="1:13" ht="22.5" customHeight="1">
      <c r="C135" s="5"/>
      <c r="D135" s="5"/>
      <c r="E135" s="5"/>
      <c r="F135" s="5"/>
      <c r="G135" s="5"/>
      <c r="H135" s="4"/>
      <c r="I135" s="4"/>
      <c r="J135" s="4"/>
    </row>
    <row r="136" spans="1:13" ht="22.5" customHeight="1">
      <c r="A136" s="5"/>
      <c r="C136" s="5"/>
      <c r="D136" s="5"/>
      <c r="E136" s="5"/>
      <c r="F136" s="5"/>
      <c r="G136" s="5"/>
      <c r="H136" s="4"/>
      <c r="I136" s="4"/>
      <c r="J136" s="4"/>
      <c r="L136" s="1"/>
      <c r="M136" s="1"/>
    </row>
    <row r="137" spans="1:13" ht="22.5" customHeight="1">
      <c r="A137" s="5"/>
      <c r="C137" s="5"/>
      <c r="D137" s="5"/>
      <c r="E137" s="5"/>
      <c r="F137" s="5"/>
      <c r="G137" s="5"/>
      <c r="H137" s="4"/>
      <c r="I137" s="4"/>
      <c r="J137" s="4"/>
      <c r="L137" s="1"/>
      <c r="M137" s="1"/>
    </row>
    <row r="138" spans="1:13" ht="22.5" customHeight="1">
      <c r="A138" s="5"/>
      <c r="C138" s="5"/>
      <c r="D138" s="5"/>
      <c r="E138" s="5"/>
      <c r="F138" s="5"/>
      <c r="G138" s="5"/>
      <c r="H138" s="4"/>
      <c r="I138" s="4"/>
      <c r="J138" s="4"/>
      <c r="L138" s="1"/>
      <c r="M138" s="1"/>
    </row>
    <row r="139" spans="1:13" ht="22.5" customHeight="1">
      <c r="A139" s="5"/>
      <c r="C139" s="5"/>
      <c r="D139" s="5"/>
      <c r="E139" s="5"/>
      <c r="F139" s="5"/>
      <c r="G139" s="5"/>
      <c r="H139" s="4"/>
      <c r="I139" s="4"/>
      <c r="J139" s="4"/>
      <c r="L139" s="1"/>
      <c r="M139" s="1"/>
    </row>
    <row r="140" spans="1:13" ht="22.5" customHeight="1">
      <c r="A140" s="5"/>
      <c r="C140" s="5"/>
      <c r="D140" s="5"/>
      <c r="E140" s="5"/>
      <c r="F140" s="5"/>
      <c r="G140" s="5"/>
      <c r="H140" s="4"/>
      <c r="I140" s="4"/>
      <c r="J140" s="4"/>
      <c r="L140" s="1"/>
      <c r="M140" s="1"/>
    </row>
    <row r="141" spans="1:13" ht="22.5" customHeight="1">
      <c r="A141" s="5"/>
      <c r="C141" s="5"/>
      <c r="D141" s="5"/>
      <c r="E141" s="5"/>
      <c r="F141" s="5"/>
      <c r="G141" s="5"/>
      <c r="H141" s="4"/>
      <c r="I141" s="4"/>
      <c r="J141" s="4"/>
      <c r="L141" s="1"/>
      <c r="M141" s="1"/>
    </row>
    <row r="142" spans="1:13" ht="22.5" customHeight="1">
      <c r="A142" s="5"/>
      <c r="C142" s="5"/>
      <c r="D142" s="5"/>
      <c r="E142" s="5"/>
      <c r="F142" s="5"/>
      <c r="G142" s="5"/>
      <c r="H142" s="4"/>
      <c r="I142" s="4"/>
      <c r="J142" s="4"/>
      <c r="L142" s="1"/>
      <c r="M142" s="1"/>
    </row>
    <row r="143" spans="1:13" ht="22.5" customHeight="1">
      <c r="A143" s="5"/>
      <c r="C143" s="5"/>
      <c r="D143" s="5"/>
      <c r="E143" s="5"/>
      <c r="F143" s="5"/>
      <c r="G143" s="5"/>
      <c r="H143" s="4"/>
      <c r="I143" s="4"/>
      <c r="J143" s="4"/>
      <c r="L143" s="1"/>
      <c r="M143" s="1"/>
    </row>
    <row r="144" spans="1:13" ht="22.5" customHeight="1">
      <c r="A144" s="5"/>
      <c r="C144" s="5"/>
      <c r="D144" s="5"/>
      <c r="E144" s="5"/>
      <c r="F144" s="5"/>
      <c r="G144" s="5"/>
      <c r="H144" s="4"/>
      <c r="I144" s="4"/>
      <c r="J144" s="4"/>
      <c r="L144" s="1"/>
      <c r="M144" s="1"/>
    </row>
    <row r="145" spans="1:13" ht="22.5" customHeight="1">
      <c r="A145" s="5"/>
      <c r="C145" s="5"/>
      <c r="D145" s="5"/>
      <c r="E145" s="5"/>
      <c r="F145" s="5"/>
      <c r="G145" s="5"/>
      <c r="H145" s="4"/>
      <c r="I145" s="4"/>
      <c r="J145" s="4"/>
      <c r="L145" s="1"/>
      <c r="M145" s="1"/>
    </row>
    <row r="146" spans="1:13" ht="22.5" customHeight="1">
      <c r="A146" s="5"/>
      <c r="C146" s="5"/>
      <c r="D146" s="5"/>
      <c r="E146" s="5"/>
      <c r="F146" s="5"/>
      <c r="G146" s="5"/>
      <c r="H146" s="4"/>
      <c r="I146" s="4"/>
      <c r="J146" s="4"/>
      <c r="L146" s="1"/>
      <c r="M146" s="1"/>
    </row>
    <row r="147" spans="1:13" ht="22.5" customHeight="1">
      <c r="A147" s="5"/>
      <c r="C147" s="5"/>
      <c r="D147" s="5"/>
      <c r="E147" s="5"/>
      <c r="F147" s="5"/>
      <c r="G147" s="5"/>
      <c r="H147" s="4"/>
      <c r="I147" s="4"/>
      <c r="J147" s="4"/>
      <c r="L147" s="1"/>
      <c r="M147" s="1"/>
    </row>
    <row r="148" spans="1:13" ht="22.5" customHeight="1">
      <c r="A148" s="5"/>
      <c r="C148" s="5"/>
      <c r="D148" s="5"/>
      <c r="E148" s="5"/>
      <c r="F148" s="5"/>
      <c r="G148" s="5"/>
      <c r="H148" s="4"/>
      <c r="I148" s="4"/>
      <c r="J148" s="4"/>
      <c r="L148" s="1"/>
      <c r="M148" s="1"/>
    </row>
    <row r="149" spans="1:13" ht="24" customHeight="1">
      <c r="A149" s="5"/>
      <c r="C149" s="5"/>
      <c r="D149" s="5"/>
      <c r="E149" s="5"/>
      <c r="F149" s="5"/>
      <c r="G149" s="5"/>
      <c r="H149" s="4"/>
      <c r="I149" s="4"/>
      <c r="J149" s="4"/>
      <c r="L149" s="1"/>
      <c r="M149" s="1"/>
    </row>
    <row r="150" spans="1:13" ht="24" customHeight="1">
      <c r="A150" s="5"/>
      <c r="C150" s="5"/>
      <c r="D150" s="5"/>
      <c r="E150" s="5"/>
      <c r="F150" s="5"/>
      <c r="G150" s="5"/>
      <c r="H150" s="4"/>
      <c r="I150" s="4"/>
      <c r="J150" s="4"/>
      <c r="L150" s="1"/>
      <c r="M150" s="1"/>
    </row>
    <row r="151" spans="1:13" ht="24" customHeight="1">
      <c r="A151" s="5"/>
      <c r="C151" s="5"/>
      <c r="D151" s="5"/>
      <c r="E151" s="5"/>
      <c r="F151" s="5"/>
      <c r="G151" s="5"/>
      <c r="H151" s="4"/>
      <c r="I151" s="4"/>
      <c r="J151" s="4"/>
      <c r="L151" s="1"/>
      <c r="M151" s="1"/>
    </row>
    <row r="152" spans="1:13" ht="24" customHeight="1">
      <c r="A152" s="5"/>
      <c r="C152" s="5"/>
      <c r="D152" s="5"/>
      <c r="E152" s="5"/>
      <c r="F152" s="5"/>
      <c r="G152" s="5"/>
      <c r="H152" s="4"/>
      <c r="I152" s="4"/>
      <c r="J152" s="4"/>
      <c r="L152" s="1"/>
      <c r="M152" s="1"/>
    </row>
    <row r="153" spans="1:13" ht="24" customHeight="1">
      <c r="A153" s="5"/>
      <c r="C153" s="5"/>
      <c r="D153" s="5"/>
      <c r="E153" s="5"/>
      <c r="F153" s="5"/>
      <c r="G153" s="5"/>
      <c r="H153" s="4"/>
      <c r="I153" s="4"/>
      <c r="J153" s="4"/>
      <c r="L153" s="1"/>
      <c r="M153" s="1"/>
    </row>
    <row r="154" spans="1:13" ht="24" customHeight="1">
      <c r="A154" s="5"/>
      <c r="C154" s="5"/>
      <c r="D154" s="5"/>
      <c r="E154" s="5"/>
      <c r="F154" s="5"/>
      <c r="G154" s="5"/>
      <c r="H154" s="4"/>
      <c r="I154" s="4"/>
      <c r="J154" s="4"/>
      <c r="L154" s="1"/>
      <c r="M154" s="1"/>
    </row>
    <row r="155" spans="1:13" ht="24" customHeight="1">
      <c r="A155" s="5"/>
      <c r="C155" s="5"/>
      <c r="D155" s="5"/>
      <c r="E155" s="5"/>
      <c r="F155" s="5"/>
      <c r="G155" s="5"/>
      <c r="H155" s="4"/>
      <c r="I155" s="4"/>
      <c r="J155" s="4"/>
      <c r="L155" s="1"/>
      <c r="M155" s="1"/>
    </row>
    <row r="156" spans="1:13" ht="24" customHeight="1">
      <c r="A156" s="5"/>
      <c r="C156" s="5"/>
      <c r="D156" s="5"/>
      <c r="E156" s="5"/>
      <c r="F156" s="5"/>
      <c r="G156" s="5"/>
      <c r="H156" s="4"/>
      <c r="I156" s="4"/>
      <c r="J156" s="4"/>
      <c r="L156" s="1"/>
      <c r="M156" s="1"/>
    </row>
    <row r="157" spans="1:13" ht="24" customHeight="1">
      <c r="A157" s="5"/>
      <c r="C157" s="5"/>
      <c r="D157" s="5"/>
      <c r="E157" s="5"/>
      <c r="F157" s="5"/>
      <c r="G157" s="5"/>
      <c r="H157" s="4"/>
      <c r="I157" s="4"/>
      <c r="J157" s="4"/>
      <c r="L157" s="1"/>
      <c r="M157" s="1"/>
    </row>
    <row r="158" spans="1:13" ht="24" customHeight="1">
      <c r="A158" s="5"/>
      <c r="C158" s="5"/>
      <c r="D158" s="5"/>
      <c r="E158" s="5"/>
      <c r="F158" s="5"/>
      <c r="G158" s="5"/>
      <c r="H158" s="4"/>
      <c r="I158" s="4"/>
      <c r="J158" s="4"/>
      <c r="L158" s="1"/>
      <c r="M158" s="1"/>
    </row>
    <row r="159" spans="1:13" ht="24" customHeight="1">
      <c r="A159" s="5"/>
      <c r="C159" s="5"/>
      <c r="D159" s="5"/>
      <c r="E159" s="5"/>
      <c r="F159" s="5"/>
      <c r="G159" s="5"/>
      <c r="H159" s="4"/>
      <c r="I159" s="4"/>
      <c r="J159" s="4"/>
      <c r="L159" s="1"/>
      <c r="M159" s="1"/>
    </row>
    <row r="160" spans="1:13" ht="24" customHeight="1">
      <c r="A160" s="5"/>
      <c r="C160" s="5"/>
      <c r="D160" s="5"/>
      <c r="E160" s="5"/>
      <c r="F160" s="5"/>
      <c r="G160" s="5"/>
      <c r="H160" s="4"/>
      <c r="I160" s="4"/>
      <c r="J160" s="4"/>
      <c r="L160" s="1"/>
      <c r="M160" s="1"/>
    </row>
    <row r="161" spans="1:13" ht="24" customHeight="1">
      <c r="A161" s="5"/>
      <c r="C161" s="5"/>
      <c r="D161" s="5"/>
      <c r="E161" s="5"/>
      <c r="F161" s="5"/>
      <c r="G161" s="5"/>
      <c r="H161" s="4"/>
      <c r="I161" s="4"/>
      <c r="J161" s="4"/>
      <c r="L161" s="1"/>
      <c r="M161" s="1"/>
    </row>
    <row r="162" spans="1:13" ht="24" customHeight="1">
      <c r="A162" s="5"/>
      <c r="C162" s="5"/>
      <c r="D162" s="5"/>
      <c r="E162" s="5"/>
      <c r="F162" s="5"/>
      <c r="G162" s="5"/>
      <c r="H162" s="4"/>
      <c r="I162" s="4"/>
      <c r="J162" s="4"/>
      <c r="L162" s="1"/>
      <c r="M162" s="1"/>
    </row>
    <row r="163" spans="1:13" ht="24" customHeight="1">
      <c r="A163" s="5"/>
      <c r="C163" s="5"/>
      <c r="D163" s="5"/>
      <c r="E163" s="5"/>
      <c r="F163" s="5"/>
      <c r="G163" s="5"/>
      <c r="H163" s="4"/>
      <c r="I163" s="4"/>
      <c r="J163" s="4"/>
      <c r="L163" s="1"/>
      <c r="M163" s="1"/>
    </row>
    <row r="164" spans="1:13" ht="24" customHeight="1">
      <c r="A164" s="5"/>
      <c r="C164" s="5"/>
      <c r="D164" s="5"/>
      <c r="E164" s="5"/>
      <c r="F164" s="5"/>
      <c r="G164" s="5"/>
      <c r="H164" s="4"/>
      <c r="I164" s="4"/>
      <c r="J164" s="4"/>
      <c r="L164" s="1"/>
      <c r="M164" s="1"/>
    </row>
    <row r="165" spans="1:13" ht="24" customHeight="1">
      <c r="A165" s="5"/>
      <c r="C165" s="5"/>
      <c r="D165" s="5"/>
      <c r="E165" s="5"/>
      <c r="F165" s="5"/>
      <c r="G165" s="5"/>
      <c r="H165" s="4"/>
      <c r="I165" s="4"/>
      <c r="L165" s="1"/>
      <c r="M165" s="1"/>
    </row>
    <row r="166" spans="1:13" ht="24" customHeight="1">
      <c r="A166" s="5"/>
      <c r="C166" s="5"/>
      <c r="D166" s="5"/>
      <c r="E166" s="5"/>
      <c r="F166" s="5"/>
      <c r="G166" s="5"/>
      <c r="H166" s="4"/>
      <c r="I166" s="4"/>
      <c r="J166" s="1"/>
      <c r="L166" s="1"/>
      <c r="M166" s="1"/>
    </row>
    <row r="167" spans="1:13" ht="24" customHeight="1">
      <c r="A167" s="5"/>
      <c r="C167" s="5"/>
      <c r="D167" s="5"/>
      <c r="E167" s="5"/>
      <c r="F167" s="5"/>
      <c r="G167" s="5"/>
      <c r="H167" s="4"/>
      <c r="J167" s="1"/>
      <c r="L167" s="1"/>
      <c r="M167" s="1"/>
    </row>
    <row r="168" spans="1:13" ht="24" customHeight="1">
      <c r="B168" s="1"/>
      <c r="H168" s="1"/>
      <c r="I168" s="1"/>
      <c r="J168" s="1"/>
    </row>
    <row r="169" spans="1:13" ht="24" customHeight="1">
      <c r="B169" s="1"/>
      <c r="H169" s="1"/>
      <c r="I169" s="1"/>
      <c r="L169" s="1"/>
      <c r="M169" s="1"/>
    </row>
    <row r="170" spans="1:13" ht="24" customHeight="1">
      <c r="B170" s="1"/>
      <c r="H170" s="1"/>
      <c r="I170" s="1"/>
      <c r="L170" s="1"/>
      <c r="M170" s="1"/>
    </row>
    <row r="171" spans="1:13" ht="24" customHeight="1">
      <c r="B171" s="1"/>
      <c r="H171" s="1"/>
      <c r="I171" s="1"/>
      <c r="L171" s="1"/>
      <c r="M171" s="1"/>
    </row>
  </sheetData>
  <mergeCells count="18">
    <mergeCell ref="A52:J52"/>
    <mergeCell ref="A53:J53"/>
    <mergeCell ref="A54:J54"/>
    <mergeCell ref="H56:J56"/>
    <mergeCell ref="D57:F57"/>
    <mergeCell ref="H57:J57"/>
    <mergeCell ref="D56:F56"/>
    <mergeCell ref="A51:J51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0:J50"/>
  </mergeCells>
  <pageMargins left="1" right="0.1" top="1" bottom="0.5" header="0.59055118110236204" footer="0.31496062992126"/>
  <pageSetup paperSize="9" scale="70" fitToHeight="2" orientation="portrait" r:id="rId1"/>
  <headerFooter alignWithMargins="0"/>
  <rowBreaks count="1" manualBreakCount="1">
    <brk id="49" max="16383" man="1"/>
  </rowBreaks>
  <ignoredErrors>
    <ignoredError sqref="D93:H93" formula="1"/>
    <ignoredError sqref="D57:J6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งบกระแสเงินสด!Print_Area</vt:lpstr>
      <vt:lpstr>'งบกำไรขาดทุน 3m'!Print_Area</vt:lpstr>
      <vt:lpstr>'งบกำไรขาดทุน 9m'!Print_Area</vt:lpstr>
      <vt:lpstr>'งบกำไรขาดทุนเบ็ดเสร็จ 3m'!Print_Area</vt:lpstr>
      <vt:lpstr>'งบกำไรขาดทุนเบ็ดเสร็จ 9m'!Print_Area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lastPrinted>2022-01-07T01:57:02Z</cp:lastPrinted>
  <dcterms:created xsi:type="dcterms:W3CDTF">2009-10-27T07:48:45Z</dcterms:created>
  <dcterms:modified xsi:type="dcterms:W3CDTF">2022-01-07T01:57:55Z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