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Sep21 (TKC)_ (NPD-14)\"/>
    </mc:Choice>
  </mc:AlternateContent>
  <xr:revisionPtr revIDLastSave="0" documentId="13_ncr:1_{997AD22B-BF8D-4764-92E1-2AEAC9F8EE59}" xr6:coauthVersionLast="46" xr6:coauthVersionMax="46" xr10:uidLastSave="{00000000-0000-0000-0000-000000000000}"/>
  <bookViews>
    <workbookView xWindow="-120" yWindow="-120" windowWidth="21840" windowHeight="13140" activeTab="3" xr2:uid="{837AB5CF-781E-4BB1-8DB6-1D1B29DD5529}"/>
  </bookViews>
  <sheets>
    <sheet name="T2-4" sheetId="1" r:id="rId1"/>
    <sheet name="T 5-6" sheetId="7" r:id="rId2"/>
    <sheet name="T 7-8" sheetId="3" r:id="rId3"/>
    <sheet name="T 9" sheetId="4" r:id="rId4"/>
    <sheet name="T 10" sheetId="5" r:id="rId5"/>
    <sheet name="T 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4" hidden="1">[1]ชื่อหุ้น!#REF!</definedName>
    <definedName name="\" localSheetId="5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4" hidden="1">{"'SCBMF'!$A$1:$I$51","'SCBDA'!$A$1:$I$45","'SCBBA'!$A$1:$I$37"}</definedName>
    <definedName name="__RJE1" localSheetId="5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4" hidden="1">{"'SCBMF'!$A$1:$I$51","'SCBDA'!$A$1:$I$45","'SCBBA'!$A$1:$I$37"}</definedName>
    <definedName name="_RJE1" localSheetId="5" hidden="1">{"'SCBMF'!$A$1:$I$51","'SCBDA'!$A$1:$I$45","'SCBBA'!$A$1:$I$37"}</definedName>
    <definedName name="_RJE1" hidden="1">{"'SCBMF'!$A$1:$I$51","'SCBDA'!$A$1:$I$45","'SCBBA'!$A$1:$I$37"}</definedName>
    <definedName name="aaaa" localSheetId="4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5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4" hidden="1">{"'Eng (page2)'!$A$1:$D$52"}</definedName>
    <definedName name="asds" localSheetId="5" hidden="1">{"'Eng (page2)'!$A$1:$D$52"}</definedName>
    <definedName name="asds" hidden="1">{"'Eng (page2)'!$A$1:$D$52"}</definedName>
    <definedName name="ax" localSheetId="4" hidden="1">{"'Eng (page2)'!$A$1:$D$52"}</definedName>
    <definedName name="ax" localSheetId="5" hidden="1">{"'Eng (page2)'!$A$1:$D$52"}</definedName>
    <definedName name="ax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5" hidden="1">{"'Eng (page2)'!$A$1:$D$52"}</definedName>
    <definedName name="cat" hidden="1">{"'Eng (page2)'!$A$1:$D$52"}</definedName>
    <definedName name="cut" localSheetId="4" hidden="1">{"'Eng (page2)'!$A$1:$D$52"}</definedName>
    <definedName name="cut" localSheetId="5" hidden="1">{"'Eng (page2)'!$A$1:$D$52"}</definedName>
    <definedName name="cut" hidden="1">{"'Eng (page2)'!$A$1:$D$52"}</definedName>
    <definedName name="dddddd" localSheetId="4" hidden="1">{"'Eng (page2)'!$A$1:$D$52"}</definedName>
    <definedName name="dddddd" localSheetId="5" hidden="1">{"'Eng (page2)'!$A$1:$D$52"}</definedName>
    <definedName name="dddddd" hidden="1">{"'Eng (page2)'!$A$1:$D$52"}</definedName>
    <definedName name="dooe" localSheetId="4" hidden="1">{"'Eng (page2)'!$A$1:$D$52"}</definedName>
    <definedName name="dooe" localSheetId="5" hidden="1">{"'Eng (page2)'!$A$1:$D$52"}</definedName>
    <definedName name="dooe" hidden="1">{"'Eng (page2)'!$A$1:$D$52"}</definedName>
    <definedName name="eeee" localSheetId="4" hidden="1">{"'Eng (page2)'!$A$1:$D$52"}</definedName>
    <definedName name="eeee" localSheetId="5" hidden="1">{"'Eng (page2)'!$A$1:$D$52"}</definedName>
    <definedName name="eeee" hidden="1">{"'Eng (page2)'!$A$1:$D$52"}</definedName>
    <definedName name="GES_LIST" hidden="1">[5]Struktur!$A$4:$A$46</definedName>
    <definedName name="gh" localSheetId="4" hidden="1">{"'Eng (page2)'!$A$1:$D$52"}</definedName>
    <definedName name="gh" localSheetId="5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hidden="1">{"'Eng (page2)'!$A$1:$D$52"}</definedName>
    <definedName name="hijo" localSheetId="4" hidden="1">{"'Eng (page2)'!$A$1:$D$52"}</definedName>
    <definedName name="hijo" localSheetId="5" hidden="1">{"'Eng (page2)'!$A$1:$D$52"}</definedName>
    <definedName name="hijo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IDL.Connector.Version" hidden="1">"14.0.1.0"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4" hidden="1">{"'Eng (page2)'!$A$1:$D$52"}</definedName>
    <definedName name="jfkd" localSheetId="5" hidden="1">{"'Eng (page2)'!$A$1:$D$52"}</definedName>
    <definedName name="jfkd" hidden="1">{"'Eng (page2)'!$A$1:$D$52"}</definedName>
    <definedName name="jkmhcd" localSheetId="4" hidden="1">{"'Eng (page2)'!$A$1:$D$52"}</definedName>
    <definedName name="jkmhcd" localSheetId="5" hidden="1">{"'Eng (page2)'!$A$1:$D$52"}</definedName>
    <definedName name="jkmhcd" hidden="1">{"'Eng (page2)'!$A$1:$D$52"}</definedName>
    <definedName name="kie" localSheetId="4" hidden="1">{"'Eng (page2)'!$A$1:$D$52"}</definedName>
    <definedName name="kie" localSheetId="5" hidden="1">{"'Eng (page2)'!$A$1:$D$52"}</definedName>
    <definedName name="kie" hidden="1">{"'Eng (page2)'!$A$1:$D$52"}</definedName>
    <definedName name="klk" localSheetId="4" hidden="1">{"'Eng (page2)'!$A$1:$D$52"}</definedName>
    <definedName name="klk" localSheetId="5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hidden="1">{"'Eng (page2)'!$A$1:$D$52"}</definedName>
    <definedName name="kp" localSheetId="4" hidden="1">{"'Eng (page2)'!$A$1:$D$52"}</definedName>
    <definedName name="kp" localSheetId="5" hidden="1">{"'Eng (page2)'!$A$1:$D$52"}</definedName>
    <definedName name="kp" hidden="1">{"'Eng (page2)'!$A$1:$D$52"}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localSheetId="5" hidden="1">{"'Eng (page2)'!$A$1:$D$52"}</definedName>
    <definedName name="olj" hidden="1">{"'Eng (page2)'!$A$1:$D$52"}</definedName>
    <definedName name="PRJE1" localSheetId="4" hidden="1">{"'Eng (page2)'!$A$1:$D$52"}</definedName>
    <definedName name="PRJE1" localSheetId="5" hidden="1">{"'Eng (page2)'!$A$1:$D$52"}</definedName>
    <definedName name="PRJE1" hidden="1">{"'Eng (page2)'!$A$1:$D$52"}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4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4" hidden="1">{"'Eng (page2)'!$A$1:$D$52"}</definedName>
    <definedName name="qw" localSheetId="5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4" hidden="1">{"'Eng (page2)'!$A$1:$D$52"}</definedName>
    <definedName name="sell" localSheetId="5" hidden="1">{"'Eng (page2)'!$A$1:$D$52"}</definedName>
    <definedName name="sell" hidden="1">{"'Eng (page2)'!$A$1:$D$52"}</definedName>
    <definedName name="software" localSheetId="4" hidden="1">{"'Eng (page2)'!$A$1:$D$52"}</definedName>
    <definedName name="software" localSheetId="5" hidden="1">{"'Eng (page2)'!$A$1:$D$52"}</definedName>
    <definedName name="software" hidden="1">{"'Eng (page2)'!$A$1:$D$52"}</definedName>
    <definedName name="stamp" localSheetId="4" hidden="1">{"'Eng (page2)'!$A$1:$D$52"}</definedName>
    <definedName name="stamp" localSheetId="5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4" hidden="1">{"'Eng (page2)'!$A$1:$D$52"}</definedName>
    <definedName name="tom" localSheetId="5" hidden="1">{"'Eng (page2)'!$A$1:$D$52"}</definedName>
    <definedName name="tom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hidden="1">{"'Eng (page2)'!$A$1:$D$52"}</definedName>
    <definedName name="ujj" localSheetId="4" hidden="1">{"'Eng (page2)'!$A$1:$D$52"}</definedName>
    <definedName name="ujj" localSheetId="5" hidden="1">{"'Eng (page2)'!$A$1:$D$52"}</definedName>
    <definedName name="ujj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hidden="1">{"'Eng (page2)'!$A$1:$D$52"}</definedName>
    <definedName name="weee" localSheetId="4" hidden="1">{"'Eng (page2)'!$A$1:$D$52"}</definedName>
    <definedName name="weee" localSheetId="5" hidden="1">{"'Eng (page2)'!$A$1:$D$52"}</definedName>
    <definedName name="weee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4" hidden="1">{#N/A,#N/A,FALSE,"Eff-SSC2"}</definedName>
    <definedName name="yen5" localSheetId="5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เงิน" hidden="1">#REF!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ือื่เ" localSheetId="4" hidden="1">{#N/A,#N/A,FALSE,"Eff-SSC2"}</definedName>
    <definedName name="เดือื่เ" localSheetId="5" hidden="1">{#N/A,#N/A,FALSE,"Eff-SSC2"}</definedName>
    <definedName name="เดือื่เ" hidden="1">{#N/A,#N/A,FALSE,"Eff-SSC2"}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4" hidden="1">{#N/A,#N/A,FALSE,"Eff-SSC2"}</definedName>
    <definedName name="เหื" localSheetId="5" hidden="1">{#N/A,#N/A,FALSE,"Eff-SSC2"}</definedName>
    <definedName name="เหื" hidden="1">{#N/A,#N/A,FALSE,"Eff-SSC2"}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5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4" hidden="1">{#N/A,#N/A,FALSE,"Eff-SSC2"}</definedName>
    <definedName name="แบบร่าง" localSheetId="5" hidden="1">{#N/A,#N/A,FALSE,"Eff-SSC2"}</definedName>
    <definedName name="แบบร่าง" hidden="1">{#N/A,#N/A,FALSE,"Eff-SSC2"}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4" hidden="1">{#N/A,#N/A,FALSE,"Eff-SSC2"}</definedName>
    <definedName name="โครงสร้าง" localSheetId="5" hidden="1">{#N/A,#N/A,FALSE,"Eff-SSC2"}</definedName>
    <definedName name="โครงสร้าง" hidden="1">{#N/A,#N/A,FALSE,"Eff-SSC2"}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4" hidden="1">{#N/A,#N/A,FALSE,"Eff-SSC2"}</definedName>
    <definedName name="การโอนเงินระหว่างสาขา" localSheetId="5" hidden="1">{#N/A,#N/A,FALSE,"Eff-SSC2"}</definedName>
    <definedName name="การโอนเงินระหว่างสาขา" hidden="1">{#N/A,#N/A,FALSE,"Eff-SSC2"}</definedName>
    <definedName name="ข้อที่4" localSheetId="4" hidden="1">{#N/A,#N/A,FALSE,"Eff-SSC2"}</definedName>
    <definedName name="ข้อที่4" localSheetId="5" hidden="1">{#N/A,#N/A,FALSE,"Eff-SSC2"}</definedName>
    <definedName name="ข้อที่4" hidden="1">{#N/A,#N/A,FALSE,"Eff-SSC2"}</definedName>
    <definedName name="ค่าไฟฟ่า" localSheetId="4" hidden="1">{#N/A,#N/A,FALSE,"Eff-SSC2"}</definedName>
    <definedName name="ค่าไฟฟ่า" localSheetId="5" hidden="1">{#N/A,#N/A,FALSE,"Eff-SSC2"}</definedName>
    <definedName name="ค่าไฟฟ่า" hidden="1">{#N/A,#N/A,FALSE,"Eff-SSC2"}</definedName>
    <definedName name="จารึ" localSheetId="4" hidden="1">{#N/A,#N/A,FALSE,"Eff-SSC2"}</definedName>
    <definedName name="จารึ" localSheetId="5" hidden="1">{#N/A,#N/A,FALSE,"Eff-SSC2"}</definedName>
    <definedName name="จารึ" hidden="1">{#N/A,#N/A,FALSE,"Eff-SSC2"}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4" hidden="1">{#N/A,#N/A,FALSE,"Eff-SSC2"}</definedName>
    <definedName name="ถ้ะ" localSheetId="5" hidden="1">{#N/A,#N/A,FALSE,"Eff-SSC2"}</definedName>
    <definedName name="ถ้ะ" hidden="1">{#N/A,#N/A,FALSE,"Eff-SSC2"}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4" hidden="1">{#N/A,#N/A,FALSE,"Eff-SSC2"}</definedName>
    <definedName name="นัครงค์" localSheetId="5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้" localSheetId="4" hidden="1">{#N/A,#N/A,FALSE,"Eff-SSC2"}</definedName>
    <definedName name="พ้" localSheetId="5" hidden="1">{#N/A,#N/A,FALSE,"Eff-SSC2"}</definedName>
    <definedName name="พ้" hidden="1">{#N/A,#N/A,FALSE,"Eff-SSC2"}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4" hidden="1">{#N/A,#N/A,FALSE,"Eff-SSC2"}</definedName>
    <definedName name="รัฃ" localSheetId="5" hidden="1">{#N/A,#N/A,FALSE,"Eff-SSC2"}</definedName>
    <definedName name="รัฃ" hidden="1">{#N/A,#N/A,FALSE,"Eff-SSC2"}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4" hidden="1">{#N/A,#N/A,FALSE,"Eff-SSC2"}</definedName>
    <definedName name="ส่งออก05" localSheetId="5" hidden="1">{#N/A,#N/A,FALSE,"Eff-SSC2"}</definedName>
    <definedName name="ส่งออก05" hidden="1">{#N/A,#N/A,FALSE,"Eff-SSC2"}</definedName>
    <definedName name="สถิติ_spc" localSheetId="4" hidden="1">{#N/A,#N/A,FALSE,"Eff-SSC2"}</definedName>
    <definedName name="สถิติ_spc" localSheetId="5" hidden="1">{#N/A,#N/A,FALSE,"Eff-SSC2"}</definedName>
    <definedName name="สถิติ_spc" hidden="1">{#N/A,#N/A,FALSE,"Eff-SSC2"}</definedName>
    <definedName name="สรุป" localSheetId="4" hidden="1">{#N/A,#N/A,FALSE,"Eff-SSC2"}</definedName>
    <definedName name="สรุป" localSheetId="5" hidden="1">{#N/A,#N/A,FALSE,"Eff-SSC2"}</definedName>
    <definedName name="สรุป" hidden="1">{#N/A,#N/A,FALSE,"Eff-SSC2"}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5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4" hidden="1">{#N/A,#N/A,FALSE,"Eff-SSC2"}</definedName>
    <definedName name="หน้าที่งาน" localSheetId="5" hidden="1">{#N/A,#N/A,FALSE,"Eff-SSC2"}</definedName>
    <definedName name="หน้าที่งาน" hidden="1">{#N/A,#N/A,FALSE,"Eff-SSC2"}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4" hidden="1">{#N/A,#N/A,FALSE,"Eff-SSC2"}</definedName>
    <definedName name="หมวดสินค้า" localSheetId="5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6" i="7" l="1"/>
  <c r="N66" i="7"/>
  <c r="L66" i="7"/>
  <c r="J66" i="7"/>
  <c r="P60" i="7"/>
  <c r="N60" i="7"/>
  <c r="L60" i="7"/>
  <c r="J60" i="7"/>
  <c r="A48" i="7"/>
  <c r="A45" i="7"/>
  <c r="A89" i="7" s="1"/>
  <c r="A43" i="3" s="1"/>
  <c r="P16" i="7"/>
  <c r="P25" i="7" s="1"/>
  <c r="P28" i="7" s="1"/>
  <c r="P31" i="7" s="1"/>
  <c r="N16" i="7"/>
  <c r="N25" i="7" s="1"/>
  <c r="N28" i="7" s="1"/>
  <c r="N31" i="7" s="1"/>
  <c r="L16" i="7"/>
  <c r="L25" i="7" s="1"/>
  <c r="L28" i="7" s="1"/>
  <c r="L31" i="7" s="1"/>
  <c r="J16" i="7"/>
  <c r="J25" i="7" s="1"/>
  <c r="J28" i="7" s="1"/>
  <c r="J31" i="7" s="1"/>
  <c r="A1" i="7"/>
  <c r="A46" i="7" s="1"/>
  <c r="A140" i="6"/>
  <c r="J117" i="6"/>
  <c r="H117" i="6"/>
  <c r="F117" i="6"/>
  <c r="D117" i="6"/>
  <c r="A95" i="6"/>
  <c r="J89" i="6"/>
  <c r="H89" i="6"/>
  <c r="F89" i="6"/>
  <c r="D89" i="6"/>
  <c r="J74" i="6"/>
  <c r="H74" i="6"/>
  <c r="F74" i="6"/>
  <c r="D74" i="6"/>
  <c r="A50" i="6"/>
  <c r="J43" i="6"/>
  <c r="J47" i="6" s="1"/>
  <c r="H43" i="6"/>
  <c r="H47" i="6" s="1"/>
  <c r="F43" i="6"/>
  <c r="F47" i="6" s="1"/>
  <c r="D43" i="6"/>
  <c r="D47" i="6" s="1"/>
  <c r="A1" i="6"/>
  <c r="A51" i="6" s="1"/>
  <c r="A96" i="6" s="1"/>
  <c r="H24" i="5"/>
  <c r="F24" i="5"/>
  <c r="L21" i="5"/>
  <c r="L20" i="5"/>
  <c r="J16" i="5"/>
  <c r="H16" i="5"/>
  <c r="F16" i="5"/>
  <c r="L14" i="5"/>
  <c r="L13" i="5"/>
  <c r="L11" i="5"/>
  <c r="A3" i="5"/>
  <c r="A1" i="5"/>
  <c r="L29" i="4"/>
  <c r="H29" i="4"/>
  <c r="F29" i="4"/>
  <c r="P27" i="4"/>
  <c r="P29" i="4" s="1"/>
  <c r="J27" i="4"/>
  <c r="J29" i="4" s="1"/>
  <c r="N26" i="4"/>
  <c r="R26" i="4" s="1"/>
  <c r="N25" i="4"/>
  <c r="R25" i="4" s="1"/>
  <c r="N24" i="4"/>
  <c r="R24" i="4" s="1"/>
  <c r="N22" i="4"/>
  <c r="P20" i="4"/>
  <c r="L20" i="4"/>
  <c r="J20" i="4"/>
  <c r="H20" i="4"/>
  <c r="F20" i="4"/>
  <c r="N18" i="4"/>
  <c r="R18" i="4" s="1"/>
  <c r="N17" i="4"/>
  <c r="R17" i="4" s="1"/>
  <c r="N15" i="4"/>
  <c r="R15" i="4" s="1"/>
  <c r="A3" i="4"/>
  <c r="A1" i="4"/>
  <c r="P64" i="3"/>
  <c r="N64" i="3"/>
  <c r="L64" i="3"/>
  <c r="J64" i="3"/>
  <c r="P58" i="3"/>
  <c r="N58" i="3"/>
  <c r="L58" i="3"/>
  <c r="J58" i="3"/>
  <c r="A46" i="3"/>
  <c r="P16" i="3"/>
  <c r="P25" i="3" s="1"/>
  <c r="P28" i="3" s="1"/>
  <c r="P31" i="3" s="1"/>
  <c r="N16" i="3"/>
  <c r="N25" i="3" s="1"/>
  <c r="N28" i="3" s="1"/>
  <c r="N31" i="3" s="1"/>
  <c r="J22" i="5" s="1"/>
  <c r="L16" i="3"/>
  <c r="L25" i="3" s="1"/>
  <c r="L28" i="3" s="1"/>
  <c r="L31" i="3" s="1"/>
  <c r="J16" i="3"/>
  <c r="J25" i="3" s="1"/>
  <c r="J28" i="3" s="1"/>
  <c r="J31" i="3" s="1"/>
  <c r="A139" i="1"/>
  <c r="P135" i="1"/>
  <c r="N135" i="1"/>
  <c r="N137" i="1" s="1"/>
  <c r="L135" i="1"/>
  <c r="J135" i="1"/>
  <c r="J137" i="1" s="1"/>
  <c r="P132" i="1"/>
  <c r="N132" i="1"/>
  <c r="L132" i="1"/>
  <c r="J132" i="1"/>
  <c r="A96" i="1"/>
  <c r="A94" i="1"/>
  <c r="A93" i="1"/>
  <c r="P89" i="1"/>
  <c r="N89" i="1"/>
  <c r="L89" i="1"/>
  <c r="J89" i="1"/>
  <c r="P76" i="1"/>
  <c r="P91" i="1" s="1"/>
  <c r="P137" i="1" s="1"/>
  <c r="N76" i="1"/>
  <c r="N91" i="1" s="1"/>
  <c r="L76" i="1"/>
  <c r="L91" i="1" s="1"/>
  <c r="L137" i="1" s="1"/>
  <c r="J76" i="1"/>
  <c r="J91" i="1" s="1"/>
  <c r="A49" i="1"/>
  <c r="A47" i="1"/>
  <c r="P41" i="1"/>
  <c r="N41" i="1"/>
  <c r="L41" i="1"/>
  <c r="J41" i="1"/>
  <c r="P26" i="1"/>
  <c r="P43" i="1" s="1"/>
  <c r="N26" i="1"/>
  <c r="N43" i="1" s="1"/>
  <c r="L26" i="1"/>
  <c r="L43" i="1" s="1"/>
  <c r="J26" i="1"/>
  <c r="J43" i="1" s="1"/>
  <c r="A1" i="3" l="1"/>
  <c r="A44" i="3" s="1"/>
  <c r="J106" i="6"/>
  <c r="J109" i="6" s="1"/>
  <c r="F106" i="6"/>
  <c r="F109" i="6" s="1"/>
  <c r="H106" i="6"/>
  <c r="H109" i="6" s="1"/>
  <c r="L16" i="5"/>
  <c r="R20" i="4"/>
  <c r="A84" i="3"/>
  <c r="A32" i="4" s="1"/>
  <c r="A29" i="5" s="1"/>
  <c r="D106" i="6"/>
  <c r="D109" i="6" s="1"/>
  <c r="L22" i="5"/>
  <c r="L24" i="5" s="1"/>
  <c r="J24" i="5"/>
  <c r="R22" i="4"/>
  <c r="N27" i="4"/>
  <c r="R27" i="4" s="1"/>
  <c r="N20" i="4"/>
  <c r="R29" i="4" l="1"/>
  <c r="N29" i="4"/>
</calcChain>
</file>

<file path=xl/sharedStrings.xml><?xml version="1.0" encoding="utf-8"?>
<sst xmlns="http://schemas.openxmlformats.org/spreadsheetml/2006/main" count="483" uniqueCount="220">
  <si>
    <t>บริษัท เทิร์นคีย์ คอมมูนิเคชั่น เซอร์วิส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</si>
  <si>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</si>
  <si>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</si>
  <si>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</si>
  <si>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</si>
  <si>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</si>
  <si>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</si>
  <si>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</si>
  <si>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</si>
  <si>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</si>
  <si>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</si>
  <si>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</si>
  <si>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</si>
  <si>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</si>
  <si>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</si>
  <si>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</si>
  <si>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</si>
  <si>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</si>
  <si>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ลูกหนี้การค้าและลูกหนี้อื่น</t>
  </si>
  <si>
    <t>สินทรัพย์ที่เกิดจากสัญญา</t>
  </si>
  <si>
    <t>ที่ถึงกำหนดชำระภายในหนึ่งปี</t>
  </si>
  <si>
    <t>เงินให้กู้ยืมระยะสั้นแก่บริษัทย่อย</t>
  </si>
  <si>
    <t>สินทรัพย์อนุพันธ์ทางการเงิน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</si>
  <si>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</si>
  <si>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</si>
  <si>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</si>
  <si>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</si>
  <si>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 xml:space="preserve"> </t>
  </si>
  <si>
    <t>เงินฝากธนาคารที่ติดภาระค้ำประกัน</t>
  </si>
  <si>
    <t>ต้นทุนการทำให้เสร็จสิ้นตามสัญญา</t>
  </si>
  <si>
    <t>เงินลงทุนในบริษัทย่อย</t>
  </si>
  <si>
    <t>ที่ถึงกำหนดชำระเกินกว่าหนึ่งปี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</si>
  <si>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</si>
  <si>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</si>
  <si>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</si>
  <si>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</si>
  <si>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</si>
  <si>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</si>
  <si>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</si>
  <si>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</si>
  <si>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</si>
  <si>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</si>
  <si>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</si>
  <si>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</si>
  <si>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</si>
  <si>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</si>
  <si>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ส่วนของเงินกู้ยืมระยะยาวจากสถาบันการเงิน
</t>
  </si>
  <si>
    <t>หนี้สินอนุพันธ์ทางการเงิน</t>
  </si>
  <si>
    <t>หนี้สินภายใต้สัญญาเช่า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</si>
  <si>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</si>
  <si>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</si>
  <si>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ภาษีเงินได้ค้างจ่าย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</si>
  <si>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</si>
  <si>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</si>
  <si>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</si>
  <si>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</si>
  <si>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</t>
  </si>
  <si>
    <t>หนี้สินที่เกิดจากสัญญาที่ถึงกำหนด</t>
  </si>
  <si>
    <t>รับรู้รายได้เกินกว่าหนึ่งปี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</si>
  <si>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</si>
  <si>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</si>
  <si>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</si>
  <si>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</si>
  <si>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</si>
  <si>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</si>
  <si>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</si>
  <si>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</si>
  <si>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</si>
  <si>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300,000,000 หุ้น </t>
  </si>
  <si>
    <t>มูลค่าที่ตราไว้หุ้นละ 1 บาท</t>
  </si>
  <si>
    <t>(31 ธันวาคม พ.ศ. 2563:</t>
  </si>
  <si>
    <t xml:space="preserve">หุ้นสามัญจำนวน 2,000,000 หุ้น </t>
  </si>
  <si>
    <t>มูลค่าที่ตราไว้หุ้นละ 100 บาท)</t>
  </si>
  <si>
    <t>ทุนที่ออกและชำระเต็มมูลค่าแล้ว</t>
  </si>
  <si>
    <t xml:space="preserve">หุ้นสามัญจำนวน 222,000,000 หุ้น </t>
  </si>
  <si>
    <t>มูลค่าที่ได้รับชำระเต็มมูลค่าแล้ว</t>
  </si>
  <si>
    <t>หุ้นละ 1 บาท</t>
  </si>
  <si>
    <t>หุ้นละ 100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</si>
  <si>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</si>
  <si>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</si>
  <si>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</si>
  <si>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</si>
  <si>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ส่วนต่ำทุนจากการเปลี่ยนแปลง</t>
  </si>
  <si>
    <t>ในส่วนได้เสียที่ไม่มีอำนาจควบคุม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</si>
  <si>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</si>
  <si>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</si>
  <si>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</si>
  <si>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</si>
  <si>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</si>
  <si>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</si>
  <si>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2564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</si>
  <si>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</si>
  <si>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</si>
  <si>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</si>
  <si>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</si>
  <si>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</si>
  <si>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</si>
  <si>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</si>
  <si>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ขาดทุนจากอัตราแลกเปลี่ยน</t>
  </si>
  <si>
    <t>ขาดทุนจากการด้อยค่าของ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</si>
  <si>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</si>
  <si>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</si>
  <si>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</si>
  <si>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</si>
  <si>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</t>
  </si>
  <si>
    <t xml:space="preserve">กำไรเบ็ดเสร็จรวมสำหรับงวด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</si>
  <si>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</si>
  <si>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</si>
  <si>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</si>
  <si>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</si>
  <si>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</si>
  <si>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</si>
  <si>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</si>
  <si>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สำหรับงวดเก้าเดือนสิ้นสุดวันที่ 30 กันยายน พ.ศ. 2564</t>
  </si>
  <si>
    <t>(ขาดทุน) กำไรจากอัตราแลกเปลี่ยน</t>
  </si>
  <si>
    <t>-</t>
  </si>
  <si>
    <t>ขาดทุนเบ็ดเสร็จอื่น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</si>
  <si>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</si>
  <si>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</si>
  <si>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</si>
  <si>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</t>
  </si>
  <si>
    <t>ส่วนต่ำทุนจาก</t>
  </si>
  <si>
    <t>จัดสรรแล้ว</t>
  </si>
  <si>
    <t>การเปลี่ยนแปลงใน</t>
  </si>
  <si>
    <t>รวมส่วนของ</t>
  </si>
  <si>
    <t>ทุนที่ออกและ</t>
  </si>
  <si>
    <t>- สำรอง</t>
  </si>
  <si>
    <t>ส่วนได้เสียที่ไม่มี</t>
  </si>
  <si>
    <t>ผู้เป็นเจ้าของ</t>
  </si>
  <si>
    <t>ชำระแล้ว</t>
  </si>
  <si>
    <t>ตามกฎหมาย</t>
  </si>
  <si>
    <t>อำนาจควบคุม</t>
  </si>
  <si>
    <t>ของบริษัทใหญ่</t>
  </si>
  <si>
    <t>เจ้าของ</t>
  </si>
  <si>
    <t>ยอดคงเหลือต้นงวด วันที่ 1 มกราคม พ.ศ. 2563</t>
  </si>
  <si>
    <t>การเปลี่ยนแปลงในส่วนของเจ้าของสำหรับงวด พ.ศ. 2563</t>
  </si>
  <si>
    <t>เงินปันผล</t>
  </si>
  <si>
    <t>กำไรเบ็ดเสร็จรวมสำหรับงวด</t>
  </si>
  <si>
    <t>ยอดคงเหลือปลายงวด ณ วันที่ 30 กันยายน พ.ศ. 2563</t>
  </si>
  <si>
    <t>ยอดคงเหลือต้นงวด วันที่ 1 มกราคม พ.ศ. 2564</t>
  </si>
  <si>
    <t>การเปลี่ยนแปลงในส่วนของเจ้าของสำหรับงวด พ.ศ. 2564</t>
  </si>
  <si>
    <t>การเพิ่มหุ้นสามัญ</t>
  </si>
  <si>
    <t>ส่วนได้เสียที่ไม่มีอำนาจควบคุมลงทุนเพิ่มในบริษัทย่อย</t>
  </si>
  <si>
    <t>ยอดคงเหลือปลายงวด ณ วันที่ 30 กันยายน พ.ศ. 2564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</si>
  <si>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</si>
  <si>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</si>
  <si>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</si>
  <si>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</si>
  <si>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</si>
  <si>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</si>
  <si>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</si>
  <si>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ค่าตัดจำหน่ายสินทรัพย์สิทธิการใช้</t>
  </si>
  <si>
    <t xml:space="preserve">  ค่าตัดจำหน่ายสินทรัพย์ไม่มีตัวตน</t>
  </si>
  <si>
    <t xml:space="preserve">  การกลับรายการผลขาดทุนที่คาดว่าจะเกิดขึ้น</t>
  </si>
  <si>
    <t xml:space="preserve">  ขาดทุนจากการด้อยค่าของเงินลงทุนในบริษัทย่อย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</si>
  <si>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</si>
  <si>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</si>
  <si>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ขาดทุน (กำไร) จากการจำหน่ายและตัดจำหน่ายอุปกรณ์</t>
  </si>
  <si>
    <t xml:space="preserve">     และสินทรัพย์ไม่มีตัวตน</t>
  </si>
  <si>
    <t xml:space="preserve">  รายได้ดอกเบี้ย</t>
  </si>
  <si>
    <t xml:space="preserve">  ต้นทุนทางการเงิน</t>
  </si>
  <si>
    <t xml:space="preserve">  ภาระผูกพันผลประโยชน์พนักงาน</t>
  </si>
  <si>
    <t xml:space="preserve">  กำไรจากมูลค่ายุติธรรมของสินทรัพย์</t>
  </si>
  <si>
    <t xml:space="preserve">     และหนี้สินทางการเงิน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</si>
  <si>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</si>
  <si>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</si>
  <si>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สินทรัพย์ที่เกิดจากสัญญาที่ถึงกำหนดชำระภายในหนึ่งปี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</si>
  <si>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</si>
  <si>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</si>
  <si>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</si>
  <si>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สินทรัพย์ที่เกิดจากสัญญาที่ถึงกำหนดชำระเกินกว่าหนึ่งปี</t>
  </si>
  <si>
    <t xml:space="preserve">  สินทรัพย์ไม่หมุนเวียนอื่น</t>
  </si>
  <si>
    <t xml:space="preserve">  เจ้าหนี้การค้าและเจ้าหนี้อื่น</t>
  </si>
  <si>
    <t xml:space="preserve">  หนี้สินที่เกิดจากสัญญาที่รับรู้รายได้ภายในหนึ่งปี</t>
  </si>
  <si>
    <t xml:space="preserve">  การจ่ายประมาณการหนี้สิน</t>
  </si>
  <si>
    <t xml:space="preserve">  หนี้สินหมุนเวียนอื่น</t>
  </si>
  <si>
    <t xml:space="preserve">  หนี้สินที่เกิดจากสัญญาที่ถึงกำหนดรับรู้รายได้เกินกว่าหนึ่งปี</t>
  </si>
  <si>
    <t xml:space="preserve">  ภาระผูกพันผลประโยชน์พนักงานจ่าย</t>
  </si>
  <si>
    <t>เงินสดจากการดำเนินงาน</t>
  </si>
  <si>
    <t xml:space="preserve">  จ่ายดอกเบี้ย</t>
  </si>
  <si>
    <t xml:space="preserve">  จ่ายภาษีเงินได้</t>
  </si>
  <si>
    <t>เงินสดสุทธิ(ใช้ไป)ได้มาจากกิจกรรมดำเนินงาน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</si>
  <si>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</si>
  <si>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</si>
  <si>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</si>
  <si>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 xml:space="preserve">  ที่วัดมูลค่าด้วยวิธีราคาทุนตัดจำหน่าย - เงินฝากประจำ  </t>
  </si>
  <si>
    <t>เงินสดจ่ายเพื่อซื้อหุ้นเพิ่มทุนในบริษัทย่อย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</si>
  <si>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</si>
  <si>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</si>
  <si>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</si>
  <si>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เงินให้กู้ยืมแก่บริษัทย่อย</t>
  </si>
  <si>
    <t>เงินสดรับจากการชำระคืนเงินให้กู้ยืมแก่บริษัทย่อย</t>
  </si>
  <si>
    <t>การเปลี่ยนแปลงในเงินฝากธนาคาร</t>
  </si>
  <si>
    <t xml:space="preserve">   ที่ติดภาระค้ำประกัน</t>
  </si>
  <si>
    <t>ดอกเบี้ยรับ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</si>
  <si>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</si>
  <si>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</si>
  <si>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</si>
  <si>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</si>
  <si>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เงินสดจ่ายคืนเงินกู้ยืมระยะสั้นจากบุคคล</t>
  </si>
  <si>
    <t xml:space="preserve">   หรือกิจการที่เกี่ยวข้องกัน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</si>
  <si>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</si>
  <si>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เงินสดจ่ายคืนเงินต้นของหนี้สินภายใต้สัญญาเช่า</t>
  </si>
  <si>
    <t>เงินสดรับจากการออกหุ้นสามัญ</t>
  </si>
  <si>
    <t>เงินปันผลจ่ายให้แก่ผู้ถือหุ้นของกลุ่มกิจการ</t>
  </si>
  <si>
    <t>เงินสดรับจากการรับชำระค่าหุ้นของบริษัทย่อย</t>
  </si>
  <si>
    <t xml:space="preserve">   จากส่วนได้เสียที่ไม่มีอำนาจควบคุม</t>
  </si>
  <si>
    <t>เงินสดสุทธิได้มา(ใช้ไป)ในกิจกรรมจัดหาเงิน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</si>
  <si>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</si>
  <si>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</si>
  <si>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</si>
  <si>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เงินสดและรายการเทียบเท่าเงินสดในงบกระแสเงินสด </t>
  </si>
  <si>
    <t xml:space="preserve">   ประกอบด้วยรายการต่อไปนี้</t>
  </si>
  <si>
    <t>เงินเบิกเกินบัญชีธนาคาร</t>
  </si>
  <si>
    <t xml:space="preserve">   สุทธิ</t>
  </si>
  <si>
    <t>รายการที่ไม่ใช่เงินสดที่มีสาระสำคัญ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</si>
  <si>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</si>
  <si>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r>
      <t xml:space="preserve">    </t>
    </r>
    <r>
      <rPr>
        <sz val="13"/>
        <rFont val="Browallia New"/>
        <family val="2"/>
      </rPr>
      <t>ดอกเบี้ยค้างจ่าย</t>
    </r>
  </si>
  <si>
    <t xml:space="preserve">   ยอดหนี้ค้างชำระจากการซื้ออาคารและอุปกรณ์</t>
  </si>
  <si>
    <t xml:space="preserve">   ยอดหนี้ค้างชำระจากการซื้อสินทรัพย์ไม่มีตัวตน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</si>
</sst>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;\(#,##0\);&quot;-&quot;"/>
    <numFmt numFmtId="165" formatCode="#,##0;\(#,##0\)"/>
    <numFmt numFmtId="166" formatCode="#,##0.00_ ;[Red]\-#,##0.00\ "/>
    <numFmt numFmtId="167" formatCode="_(* #,##0.00_);_(* \(#,##0.00\);_(* &quot;-&quot;??_);_(@_)"/>
    <numFmt numFmtId="168" formatCode="#,##0;\(#,##0\);&quot;-&quot;;@"/>
    <numFmt numFmtId="169" formatCode="_-* #,##0_-;\-* #,##0_-;_-* &quot;-&quot;??_-;_-@"/>
    <numFmt numFmtId="170" formatCode="_(* #,##0_);_(* \(#,##0\);_(* &quot;-&quot;_);_(@_)"/>
    <numFmt numFmtId="171" formatCode="#,##0;\(#,##0\);\-"/>
    <numFmt numFmtId="172" formatCode="#,##0_ ;[Red]\-#,##0\ "/>
    <numFmt numFmtId="173" formatCode="#,##0.00;\(#,##0.00\);&quot;-&quot;"/>
    <numFmt numFmtId="174" formatCode="[$-D00041E]0"/>
    <numFmt numFmtId="175" formatCode="_-* #,##0.00_-;\-* #,##0.00_-;_-* &quot;-&quot;??_-;_-@"/>
    <numFmt numFmtId="176" formatCode="_(* #,##0_);_(* \(#,##0\);_(* &quot;-&quot;??_);_(@_)"/>
  </numFmts>
  <fonts count="10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11"/>
      <color rgb="FF000000"/>
      <name val="Calibri"/>
      <family val="2"/>
    </font>
    <font>
      <b/>
      <i/>
      <sz val="13"/>
      <name val="Browallia New"/>
      <family val="2"/>
    </font>
    <font>
      <i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174" fontId="1" fillId="0" borderId="0"/>
    <xf numFmtId="0" fontId="7" fillId="0" borderId="0"/>
  </cellStyleXfs>
  <cellXfs count="21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8" fontId="4" fillId="0" borderId="2" xfId="2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3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3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4" fontId="3" fillId="3" borderId="1" xfId="0" applyNumberFormat="1" applyFont="1" applyFill="1" applyBorder="1" applyAlignment="1">
      <alignment vertical="center"/>
    </xf>
    <xf numFmtId="164" fontId="4" fillId="3" borderId="0" xfId="0" applyNumberFormat="1" applyFont="1" applyFill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4" fontId="3" fillId="3" borderId="2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3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4" fontId="4" fillId="3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3" xfId="0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170" fontId="2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3" fillId="0" borderId="0" xfId="4" applyFont="1"/>
    <xf numFmtId="165" fontId="2" fillId="0" borderId="1" xfId="4" applyNumberFormat="1" applyFont="1" applyBorder="1" applyAlignment="1">
      <alignment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right" vertical="center"/>
    </xf>
    <xf numFmtId="170" fontId="2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0" fontId="2" fillId="0" borderId="0" xfId="4" applyFont="1" applyAlignment="1">
      <alignment horizontal="right" vertical="center"/>
    </xf>
    <xf numFmtId="164" fontId="2" fillId="2" borderId="0" xfId="4" applyNumberFormat="1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9" fontId="4" fillId="2" borderId="0" xfId="4" applyNumberFormat="1" applyFont="1" applyFill="1" applyAlignment="1">
      <alignment vertical="center"/>
    </xf>
    <xf numFmtId="9" fontId="4" fillId="0" borderId="0" xfId="4" applyNumberFormat="1" applyFont="1" applyAlignment="1">
      <alignment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4" fillId="0" borderId="2" xfId="4" applyNumberFormat="1" applyFont="1" applyBorder="1" applyAlignment="1">
      <alignment horizontal="right" vertical="center"/>
    </xf>
    <xf numFmtId="164" fontId="4" fillId="2" borderId="0" xfId="4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171" fontId="4" fillId="2" borderId="1" xfId="4" applyNumberFormat="1" applyFont="1" applyFill="1" applyBorder="1" applyAlignment="1">
      <alignment horizontal="right" vertical="center"/>
    </xf>
    <xf numFmtId="171" fontId="4" fillId="0" borderId="1" xfId="4" applyNumberFormat="1" applyFont="1" applyBorder="1" applyAlignment="1">
      <alignment horizontal="right" vertical="center"/>
    </xf>
    <xf numFmtId="0" fontId="8" fillId="0" borderId="0" xfId="4" applyFont="1" applyAlignment="1">
      <alignment vertical="center"/>
    </xf>
    <xf numFmtId="164" fontId="4" fillId="2" borderId="3" xfId="4" applyNumberFormat="1" applyFont="1" applyFill="1" applyBorder="1" applyAlignment="1">
      <alignment horizontal="right" vertical="center"/>
    </xf>
    <xf numFmtId="164" fontId="4" fillId="0" borderId="3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0" fontId="9" fillId="0" borderId="0" xfId="4" applyFont="1" applyAlignment="1">
      <alignment vertical="center"/>
    </xf>
    <xf numFmtId="172" fontId="4" fillId="0" borderId="0" xfId="4" applyNumberFormat="1" applyFont="1" applyAlignment="1">
      <alignment horizontal="center" vertical="center"/>
    </xf>
    <xf numFmtId="172" fontId="4" fillId="0" borderId="0" xfId="4" applyNumberFormat="1" applyFont="1" applyAlignment="1">
      <alignment horizontal="right" vertical="center"/>
    </xf>
    <xf numFmtId="0" fontId="4" fillId="0" borderId="1" xfId="4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71" fontId="4" fillId="2" borderId="0" xfId="4" applyNumberFormat="1" applyFont="1" applyFill="1" applyAlignment="1">
      <alignment horizontal="right" vertical="center"/>
    </xf>
    <xf numFmtId="171" fontId="4" fillId="0" borderId="0" xfId="4" applyNumberFormat="1" applyFont="1" applyAlignment="1">
      <alignment horizontal="right" vertical="center"/>
    </xf>
    <xf numFmtId="164" fontId="4" fillId="2" borderId="1" xfId="4" applyNumberFormat="1" applyFont="1" applyFill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2" borderId="3" xfId="4" applyNumberFormat="1" applyFont="1" applyFill="1" applyBorder="1" applyAlignment="1">
      <alignment vertical="center"/>
    </xf>
    <xf numFmtId="164" fontId="4" fillId="0" borderId="3" xfId="4" applyNumberFormat="1" applyFont="1" applyBorder="1" applyAlignment="1">
      <alignment vertical="center"/>
    </xf>
    <xf numFmtId="172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73" fontId="4" fillId="2" borderId="3" xfId="4" applyNumberFormat="1" applyFont="1" applyFill="1" applyBorder="1" applyAlignment="1">
      <alignment vertical="center"/>
    </xf>
    <xf numFmtId="173" fontId="4" fillId="0" borderId="3" xfId="4" applyNumberFormat="1" applyFont="1" applyBorder="1" applyAlignment="1">
      <alignment vertical="center"/>
    </xf>
    <xf numFmtId="173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4" fontId="2" fillId="0" borderId="1" xfId="4" applyNumberFormat="1" applyFont="1" applyBorder="1" applyAlignment="1">
      <alignment horizontal="center" vertical="center"/>
    </xf>
    <xf numFmtId="171" fontId="4" fillId="2" borderId="2" xfId="4" applyNumberFormat="1" applyFont="1" applyFill="1" applyBorder="1" applyAlignment="1">
      <alignment horizontal="right" vertical="center"/>
    </xf>
    <xf numFmtId="171" fontId="4" fillId="0" borderId="2" xfId="4" applyNumberFormat="1" applyFont="1" applyBorder="1" applyAlignment="1">
      <alignment horizontal="right" vertical="center"/>
    </xf>
    <xf numFmtId="173" fontId="4" fillId="0" borderId="0" xfId="4" applyNumberFormat="1" applyFont="1" applyAlignment="1">
      <alignment vertical="center"/>
    </xf>
    <xf numFmtId="173" fontId="4" fillId="0" borderId="0" xfId="4" applyNumberFormat="1" applyFont="1" applyAlignment="1">
      <alignment horizontal="center" vertical="center"/>
    </xf>
    <xf numFmtId="164" fontId="3" fillId="0" borderId="0" xfId="4" applyNumberFormat="1" applyFont="1"/>
    <xf numFmtId="165" fontId="2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vertical="center"/>
    </xf>
    <xf numFmtId="165" fontId="2" fillId="0" borderId="1" xfId="4" applyNumberFormat="1" applyFont="1" applyBorder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2" fillId="0" borderId="4" xfId="4" applyNumberFormat="1" applyFont="1" applyBorder="1" applyAlignment="1">
      <alignment horizontal="center" vertical="center"/>
    </xf>
    <xf numFmtId="164" fontId="2" fillId="0" borderId="5" xfId="4" applyNumberFormat="1" applyFont="1" applyBorder="1" applyAlignment="1">
      <alignment horizontal="right" vertical="center"/>
    </xf>
    <xf numFmtId="165" fontId="2" fillId="0" borderId="5" xfId="4" applyNumberFormat="1" applyFont="1" applyBorder="1" applyAlignment="1">
      <alignment horizontal="right" vertical="center"/>
    </xf>
    <xf numFmtId="49" fontId="2" fillId="0" borderId="0" xfId="4" applyNumberFormat="1" applyFont="1" applyAlignment="1">
      <alignment horizontal="right" vertical="center"/>
    </xf>
    <xf numFmtId="0" fontId="2" fillId="0" borderId="2" xfId="4" applyFont="1" applyBorder="1" applyAlignment="1">
      <alignment vertical="center"/>
    </xf>
    <xf numFmtId="0" fontId="4" fillId="0" borderId="0" xfId="5" applyNumberFormat="1" applyFont="1" applyAlignment="1">
      <alignment horizontal="center" vertical="center"/>
    </xf>
    <xf numFmtId="175" fontId="4" fillId="0" borderId="0" xfId="4" applyNumberFormat="1" applyFont="1" applyAlignment="1">
      <alignment horizontal="right" vertical="center"/>
    </xf>
    <xf numFmtId="17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0" fontId="4" fillId="0" borderId="0" xfId="4" applyFont="1"/>
    <xf numFmtId="0" fontId="3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164" fontId="4" fillId="2" borderId="6" xfId="4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168" fontId="2" fillId="0" borderId="0" xfId="6" applyNumberFormat="1" applyFont="1" applyAlignment="1">
      <alignment horizontal="right" vertical="center"/>
    </xf>
    <xf numFmtId="164" fontId="2" fillId="0" borderId="0" xfId="6" applyNumberFormat="1" applyFont="1" applyAlignment="1">
      <alignment horizontal="right" vertical="center"/>
    </xf>
    <xf numFmtId="0" fontId="4" fillId="0" borderId="0" xfId="6" applyFont="1"/>
    <xf numFmtId="0" fontId="4" fillId="0" borderId="0" xfId="6" applyFont="1"/>
    <xf numFmtId="49" fontId="2" fillId="0" borderId="1" xfId="6" applyNumberFormat="1" applyFont="1" applyBorder="1" applyAlignment="1">
      <alignment vertical="center"/>
    </xf>
    <xf numFmtId="0" fontId="4" fillId="0" borderId="1" xfId="6" applyFont="1" applyBorder="1"/>
    <xf numFmtId="49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164" fontId="2" fillId="0" borderId="0" xfId="6" applyNumberFormat="1" applyFont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168" fontId="2" fillId="0" borderId="1" xfId="6" applyNumberFormat="1" applyFont="1" applyBorder="1" applyAlignment="1">
      <alignment horizontal="right" vertical="center"/>
    </xf>
    <xf numFmtId="168" fontId="2" fillId="3" borderId="0" xfId="6" applyNumberFormat="1" applyFont="1" applyFill="1" applyAlignment="1">
      <alignment horizontal="right" vertical="center"/>
    </xf>
    <xf numFmtId="0" fontId="2" fillId="0" borderId="0" xfId="6" applyFont="1" applyAlignment="1">
      <alignment horizontal="left" vertical="center" wrapText="1"/>
    </xf>
    <xf numFmtId="0" fontId="4" fillId="0" borderId="0" xfId="6" applyFont="1" applyAlignment="1">
      <alignment horizontal="left" vertical="center"/>
    </xf>
    <xf numFmtId="168" fontId="4" fillId="3" borderId="0" xfId="6" applyNumberFormat="1" applyFont="1" applyFill="1" applyAlignment="1">
      <alignment horizontal="right" vertical="center"/>
    </xf>
    <xf numFmtId="176" fontId="4" fillId="0" borderId="0" xfId="6" applyNumberFormat="1" applyFont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3" fontId="4" fillId="0" borderId="0" xfId="6" applyNumberFormat="1" applyFont="1"/>
    <xf numFmtId="168" fontId="4" fillId="0" borderId="0" xfId="6" applyNumberFormat="1" applyFont="1"/>
    <xf numFmtId="0" fontId="4" fillId="0" borderId="0" xfId="6" applyFont="1" applyAlignment="1">
      <alignment horizontal="left" vertical="center" wrapText="1"/>
    </xf>
    <xf numFmtId="164" fontId="4" fillId="0" borderId="0" xfId="6" applyNumberFormat="1" applyFont="1" applyAlignment="1">
      <alignment horizontal="right" vertical="center" wrapText="1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vertical="center" wrapText="1"/>
    </xf>
    <xf numFmtId="168" fontId="4" fillId="3" borderId="0" xfId="6" applyNumberFormat="1" applyFont="1" applyFill="1"/>
    <xf numFmtId="176" fontId="4" fillId="0" borderId="0" xfId="6" applyNumberFormat="1" applyFont="1" applyAlignment="1">
      <alignment vertical="center"/>
    </xf>
    <xf numFmtId="164" fontId="2" fillId="0" borderId="0" xfId="6" applyNumberFormat="1" applyFont="1" applyAlignment="1">
      <alignment horizontal="right" vertical="center" wrapText="1"/>
    </xf>
    <xf numFmtId="168" fontId="4" fillId="3" borderId="1" xfId="6" applyNumberFormat="1" applyFont="1" applyFill="1" applyBorder="1" applyAlignment="1">
      <alignment horizontal="right" vertical="center"/>
    </xf>
    <xf numFmtId="168" fontId="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horizontal="left" vertical="center"/>
    </xf>
    <xf numFmtId="168" fontId="4" fillId="3" borderId="0" xfId="6" applyNumberFormat="1" applyFont="1" applyFill="1" applyAlignment="1">
      <alignment horizontal="right" vertical="center" wrapText="1"/>
    </xf>
    <xf numFmtId="168" fontId="4" fillId="0" borderId="0" xfId="6" applyNumberFormat="1" applyFont="1" applyAlignment="1">
      <alignment horizontal="right" vertical="center" wrapText="1"/>
    </xf>
    <xf numFmtId="176" fontId="4" fillId="0" borderId="0" xfId="6" applyNumberFormat="1" applyFont="1" applyAlignment="1">
      <alignment horizontal="left" vertical="center"/>
    </xf>
    <xf numFmtId="168" fontId="4" fillId="3" borderId="1" xfId="6" applyNumberFormat="1" applyFont="1" applyFill="1" applyBorder="1" applyAlignment="1">
      <alignment horizontal="right" vertical="center" wrapText="1"/>
    </xf>
    <xf numFmtId="168" fontId="4" fillId="0" borderId="1" xfId="6" applyNumberFormat="1" applyFont="1" applyBorder="1" applyAlignment="1">
      <alignment horizontal="right" vertical="center" wrapText="1"/>
    </xf>
    <xf numFmtId="164" fontId="4" fillId="0" borderId="0" xfId="6" applyNumberFormat="1" applyFont="1" applyAlignment="1">
      <alignment horizontal="right" vertical="center"/>
    </xf>
    <xf numFmtId="168" fontId="4" fillId="3" borderId="2" xfId="6" applyNumberFormat="1" applyFont="1" applyFill="1" applyBorder="1" applyAlignment="1">
      <alignment horizontal="right" vertical="center"/>
    </xf>
    <xf numFmtId="168" fontId="4" fillId="0" borderId="2" xfId="6" applyNumberFormat="1" applyFont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 wrapText="1"/>
    </xf>
    <xf numFmtId="0" fontId="4" fillId="0" borderId="0" xfId="6" applyFont="1" applyAlignment="1">
      <alignment horizontal="center"/>
    </xf>
    <xf numFmtId="0" fontId="4" fillId="0" borderId="1" xfId="6" applyFont="1" applyBorder="1" applyAlignment="1">
      <alignment vertical="center"/>
    </xf>
    <xf numFmtId="0" fontId="2" fillId="0" borderId="1" xfId="6" applyFont="1" applyBorder="1" applyAlignment="1">
      <alignment vertical="center"/>
    </xf>
    <xf numFmtId="164" fontId="2" fillId="0" borderId="1" xfId="6" applyNumberFormat="1" applyFont="1" applyBorder="1" applyAlignment="1">
      <alignment horizontal="right" vertical="center"/>
    </xf>
    <xf numFmtId="168" fontId="2" fillId="0" borderId="0" xfId="6" applyNumberFormat="1" applyFont="1" applyAlignment="1">
      <alignment horizontal="center" vertical="center"/>
    </xf>
    <xf numFmtId="168" fontId="4" fillId="2" borderId="0" xfId="6" applyNumberFormat="1" applyFont="1" applyFill="1" applyAlignment="1">
      <alignment horizontal="right" vertical="center"/>
    </xf>
    <xf numFmtId="168" fontId="4" fillId="3" borderId="3" xfId="6" applyNumberFormat="1" applyFont="1" applyFill="1" applyBorder="1" applyAlignment="1">
      <alignment horizontal="right" vertical="center" wrapText="1"/>
    </xf>
    <xf numFmtId="168" fontId="4" fillId="0" borderId="3" xfId="6" applyNumberFormat="1" applyFont="1" applyBorder="1" applyAlignment="1">
      <alignment horizontal="right" vertical="center" wrapText="1"/>
    </xf>
    <xf numFmtId="168" fontId="4" fillId="2" borderId="0" xfId="6" applyNumberFormat="1" applyFont="1" applyFill="1" applyAlignment="1">
      <alignment horizontal="right"/>
    </xf>
    <xf numFmtId="168" fontId="4" fillId="0" borderId="0" xfId="6" applyNumberFormat="1" applyFont="1" applyAlignment="1">
      <alignment horizontal="right"/>
    </xf>
    <xf numFmtId="0" fontId="4" fillId="0" borderId="1" xfId="6" applyFont="1" applyBorder="1" applyAlignment="1">
      <alignment horizontal="center" vertical="center"/>
    </xf>
    <xf numFmtId="164" fontId="4" fillId="0" borderId="1" xfId="6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2" fillId="0" borderId="1" xfId="4" applyNumberFormat="1" applyFont="1" applyBorder="1" applyAlignment="1">
      <alignment horizontal="center" vertical="center"/>
    </xf>
    <xf numFmtId="0" fontId="4" fillId="0" borderId="1" xfId="4" applyFont="1" applyBorder="1"/>
    <xf numFmtId="164" fontId="2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/>
    <xf numFmtId="164" fontId="2" fillId="0" borderId="4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vertical="center"/>
    </xf>
    <xf numFmtId="0" fontId="4" fillId="0" borderId="4" xfId="4" applyFont="1" applyBorder="1" applyAlignment="1">
      <alignment vertical="center"/>
    </xf>
    <xf numFmtId="0" fontId="2" fillId="0" borderId="0" xfId="6" applyFont="1" applyAlignment="1">
      <alignment horizontal="left" vertical="center"/>
    </xf>
    <xf numFmtId="0" fontId="4" fillId="0" borderId="0" xfId="6" applyFont="1"/>
    <xf numFmtId="164" fontId="2" fillId="0" borderId="1" xfId="6" applyNumberFormat="1" applyFont="1" applyBorder="1" applyAlignment="1">
      <alignment horizontal="center" vertical="center"/>
    </xf>
    <xf numFmtId="0" fontId="4" fillId="0" borderId="1" xfId="6" applyFont="1" applyBorder="1"/>
    <xf numFmtId="0" fontId="4" fillId="0" borderId="1" xfId="6" applyFont="1" applyBorder="1" applyAlignment="1">
      <alignment horizontal="left" vertical="center"/>
    </xf>
  </cellXfs>
  <cellStyles count="7">
    <cellStyle name="Comma 2" xfId="1" xr:uid="{4F6804D6-267B-4126-9F6A-3FCBD811A158}"/>
    <cellStyle name="Normal" xfId="0" builtinId="0"/>
    <cellStyle name="Normal 2 10 3" xfId="3" xr:uid="{5DA248A6-FD90-4891-BD64-5959A9E06C7B}"/>
    <cellStyle name="Normal 3" xfId="6" xr:uid="{D65B6DFC-A586-4D3C-8BCF-2E2C6D3E5154}"/>
    <cellStyle name="Normal 4 2 2" xfId="2" xr:uid="{417649AB-EFA6-4CF0-934F-31EC8E77694E}"/>
    <cellStyle name="Normal 632" xfId="5" xr:uid="{CFD4DA4D-30FB-44C5-B210-B6E885CD1AF0}"/>
    <cellStyle name="Normal 664" xfId="4" xr:uid="{6C6D973B-EEAD-4AE1-BED0-63EE297AA1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10733-08FF-48F4-9C2A-05F002762A48}">
  <dimension ref="A1:P139"/>
  <sheetViews>
    <sheetView topLeftCell="A118" zoomScaleNormal="100" zoomScaleSheetLayoutView="90" workbookViewId="0">
      <selection activeCell="Q137" sqref="Q137"/>
    </sheetView>
  </sheetViews>
  <sheetFormatPr defaultColWidth="14.42578125" defaultRowHeight="21.6" customHeight="1" x14ac:dyDescent="0.4"/>
  <cols>
    <col min="1" max="6" width="1.42578125" style="5" customWidth="1"/>
    <col min="7" max="7" width="24.85546875" style="5" customWidth="1"/>
    <col min="8" max="8" width="7.28515625" style="5" customWidth="1"/>
    <col min="9" max="9" width="0.7109375" style="5" customWidth="1"/>
    <col min="10" max="10" width="14" style="5" customWidth="1"/>
    <col min="11" max="11" width="0.7109375" style="5" customWidth="1"/>
    <col min="12" max="12" width="14" style="5" customWidth="1"/>
    <col min="13" max="13" width="0.7109375" style="5" customWidth="1"/>
    <col min="14" max="14" width="14" style="5" customWidth="1"/>
    <col min="15" max="15" width="0.7109375" style="5" customWidth="1"/>
    <col min="16" max="16" width="14" style="5" customWidth="1"/>
    <col min="17" max="16384" width="14.42578125" style="5"/>
  </cols>
  <sheetData>
    <row r="1" spans="1:16" ht="21.6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4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10"/>
      <c r="M3" s="8"/>
      <c r="N3" s="9"/>
      <c r="O3" s="10"/>
      <c r="P3" s="10"/>
    </row>
    <row r="4" spans="1:16" ht="21.6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1.6" customHeight="1" x14ac:dyDescent="0.4">
      <c r="A5" s="1"/>
      <c r="B5" s="1"/>
      <c r="C5" s="1"/>
      <c r="D5" s="1"/>
      <c r="E5" s="1"/>
      <c r="F5" s="1"/>
      <c r="G5" s="1"/>
      <c r="H5" s="2"/>
      <c r="I5" s="2"/>
      <c r="J5" s="203" t="s">
        <v>3</v>
      </c>
      <c r="K5" s="204"/>
      <c r="L5" s="204"/>
      <c r="M5" s="2"/>
      <c r="N5" s="203" t="s">
        <v>4</v>
      </c>
      <c r="O5" s="204"/>
      <c r="P5" s="204"/>
    </row>
    <row r="6" spans="1:16" ht="21.6" customHeight="1" x14ac:dyDescent="0.4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2"/>
      <c r="N6" s="4" t="s">
        <v>5</v>
      </c>
      <c r="O6" s="4"/>
      <c r="P6" s="4" t="s">
        <v>6</v>
      </c>
    </row>
    <row r="7" spans="1:16" ht="21.6" customHeight="1" x14ac:dyDescent="0.4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21.6" customHeight="1" x14ac:dyDescent="0.4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6" customHeight="1" x14ac:dyDescent="0.4">
      <c r="A9" s="1"/>
      <c r="B9" s="1"/>
      <c r="C9" s="1"/>
      <c r="D9" s="1"/>
      <c r="E9" s="1"/>
      <c r="F9" s="1"/>
      <c r="G9" s="1"/>
      <c r="H9" s="9" t="s">
        <v>11</v>
      </c>
      <c r="I9" s="2"/>
      <c r="J9" s="10" t="s">
        <v>12</v>
      </c>
      <c r="K9" s="12"/>
      <c r="L9" s="10" t="s">
        <v>12</v>
      </c>
      <c r="M9" s="12"/>
      <c r="N9" s="10" t="s">
        <v>12</v>
      </c>
      <c r="O9" s="4"/>
      <c r="P9" s="10" t="s">
        <v>12</v>
      </c>
    </row>
    <row r="10" spans="1:16" ht="8.1" customHeight="1" x14ac:dyDescent="0.4">
      <c r="A10" s="1"/>
      <c r="B10" s="1"/>
      <c r="C10" s="1"/>
      <c r="D10" s="1"/>
      <c r="E10" s="1"/>
      <c r="F10" s="1"/>
      <c r="G10" s="1"/>
      <c r="H10" s="2"/>
      <c r="I10" s="2"/>
      <c r="J10" s="13"/>
      <c r="K10" s="2"/>
      <c r="L10" s="4"/>
      <c r="M10" s="2"/>
      <c r="N10" s="13"/>
      <c r="O10" s="4"/>
      <c r="P10" s="4"/>
    </row>
    <row r="11" spans="1:16" ht="21.6" customHeight="1" x14ac:dyDescent="0.4">
      <c r="A11" s="1" t="s">
        <v>13</v>
      </c>
      <c r="B11" s="14"/>
      <c r="C11" s="14"/>
      <c r="D11" s="14"/>
      <c r="E11" s="14"/>
      <c r="F11" s="14"/>
      <c r="G11" s="14"/>
      <c r="H11" s="15"/>
      <c r="I11" s="15"/>
      <c r="J11" s="16"/>
      <c r="K11" s="17"/>
      <c r="L11" s="18"/>
      <c r="M11" s="17"/>
      <c r="N11" s="16"/>
      <c r="O11" s="19"/>
      <c r="P11" s="18"/>
    </row>
    <row r="12" spans="1:16" ht="8.1" customHeight="1" x14ac:dyDescent="0.4">
      <c r="A12" s="14"/>
      <c r="B12" s="14"/>
      <c r="C12" s="14"/>
      <c r="D12" s="14"/>
      <c r="E12" s="14"/>
      <c r="F12" s="14"/>
      <c r="G12" s="14"/>
      <c r="H12" s="15"/>
      <c r="I12" s="15"/>
      <c r="J12" s="16"/>
      <c r="K12" s="17"/>
      <c r="L12" s="18"/>
      <c r="M12" s="17"/>
      <c r="N12" s="16"/>
      <c r="O12" s="19"/>
      <c r="P12" s="18"/>
    </row>
    <row r="13" spans="1:16" ht="21.6" customHeight="1" x14ac:dyDescent="0.4">
      <c r="A13" s="1" t="s">
        <v>14</v>
      </c>
      <c r="B13" s="14"/>
      <c r="C13" s="14"/>
      <c r="D13" s="14"/>
      <c r="E13" s="14"/>
      <c r="F13" s="14"/>
      <c r="G13" s="14"/>
      <c r="H13" s="15"/>
      <c r="I13" s="15"/>
      <c r="J13" s="16"/>
      <c r="K13" s="20"/>
      <c r="L13" s="18"/>
      <c r="M13" s="20"/>
      <c r="N13" s="16"/>
      <c r="O13" s="21"/>
      <c r="P13" s="18"/>
    </row>
    <row r="14" spans="1:16" ht="8.1" customHeight="1" x14ac:dyDescent="0.4">
      <c r="A14" s="1"/>
      <c r="B14" s="14"/>
      <c r="C14" s="14"/>
      <c r="D14" s="14"/>
      <c r="E14" s="14"/>
      <c r="F14" s="14"/>
      <c r="G14" s="14"/>
      <c r="H14" s="15"/>
      <c r="I14" s="15"/>
      <c r="J14" s="16"/>
      <c r="K14" s="20"/>
      <c r="L14" s="18"/>
      <c r="M14" s="20"/>
      <c r="N14" s="16"/>
      <c r="O14" s="21"/>
      <c r="P14" s="18"/>
    </row>
    <row r="15" spans="1:16" ht="21.6" customHeight="1" x14ac:dyDescent="0.4">
      <c r="A15" s="14" t="s">
        <v>15</v>
      </c>
      <c r="B15" s="14"/>
      <c r="C15" s="14"/>
      <c r="D15" s="14"/>
      <c r="E15" s="14"/>
      <c r="F15" s="14"/>
      <c r="G15" s="14"/>
      <c r="H15" s="15"/>
      <c r="I15" s="15"/>
      <c r="J15" s="16">
        <v>177795372</v>
      </c>
      <c r="K15" s="20"/>
      <c r="L15" s="22">
        <v>249897985</v>
      </c>
      <c r="M15" s="20"/>
      <c r="N15" s="16">
        <v>154980983</v>
      </c>
      <c r="O15" s="21"/>
      <c r="P15" s="22">
        <v>221916812</v>
      </c>
    </row>
    <row r="16" spans="1:16" ht="21.6" customHeight="1" x14ac:dyDescent="0.4">
      <c r="A16" s="14" t="s">
        <v>16</v>
      </c>
      <c r="B16" s="14"/>
      <c r="C16" s="14"/>
      <c r="D16" s="14"/>
      <c r="E16" s="14"/>
      <c r="F16" s="14"/>
      <c r="G16" s="14"/>
      <c r="H16" s="15"/>
      <c r="I16" s="15"/>
      <c r="J16" s="16"/>
      <c r="K16" s="20"/>
      <c r="L16" s="18"/>
      <c r="M16" s="20"/>
      <c r="N16" s="16"/>
      <c r="O16" s="21"/>
      <c r="P16" s="18"/>
    </row>
    <row r="17" spans="1:16" ht="21.6" customHeight="1" x14ac:dyDescent="0.4">
      <c r="A17" s="14"/>
      <c r="B17" s="14" t="s">
        <v>17</v>
      </c>
      <c r="C17" s="14"/>
      <c r="D17" s="14"/>
      <c r="E17" s="14"/>
      <c r="F17" s="14"/>
      <c r="G17" s="14"/>
      <c r="H17" s="15"/>
      <c r="I17" s="15"/>
      <c r="J17" s="16">
        <v>477808</v>
      </c>
      <c r="K17" s="20"/>
      <c r="L17" s="22">
        <v>431258</v>
      </c>
      <c r="M17" s="20"/>
      <c r="N17" s="16">
        <v>477808</v>
      </c>
      <c r="O17" s="21"/>
      <c r="P17" s="22">
        <v>431258</v>
      </c>
    </row>
    <row r="18" spans="1:16" ht="21.6" customHeight="1" x14ac:dyDescent="0.4">
      <c r="A18" s="14" t="s">
        <v>18</v>
      </c>
      <c r="B18" s="14"/>
      <c r="C18" s="14"/>
      <c r="D18" s="14"/>
      <c r="E18" s="14"/>
      <c r="F18" s="14"/>
      <c r="G18" s="14"/>
      <c r="H18" s="15">
        <v>7</v>
      </c>
      <c r="I18" s="15"/>
      <c r="J18" s="16">
        <v>1031966297</v>
      </c>
      <c r="K18" s="14"/>
      <c r="L18" s="23">
        <v>740314381</v>
      </c>
      <c r="M18" s="14"/>
      <c r="N18" s="24">
        <v>969438128</v>
      </c>
      <c r="O18" s="21"/>
      <c r="P18" s="22">
        <v>722316121</v>
      </c>
    </row>
    <row r="19" spans="1:16" ht="21.6" customHeight="1" x14ac:dyDescent="0.4">
      <c r="A19" s="25" t="s">
        <v>19</v>
      </c>
      <c r="B19" s="14"/>
      <c r="C19" s="14"/>
      <c r="D19" s="14"/>
      <c r="E19" s="14"/>
      <c r="F19" s="14"/>
      <c r="G19" s="14"/>
      <c r="H19" s="15"/>
      <c r="I19" s="15"/>
      <c r="J19" s="16"/>
      <c r="K19" s="14"/>
      <c r="L19" s="23"/>
      <c r="M19" s="14"/>
      <c r="N19" s="24"/>
      <c r="O19" s="21"/>
      <c r="P19" s="22"/>
    </row>
    <row r="20" spans="1:16" ht="21.6" customHeight="1" x14ac:dyDescent="0.4">
      <c r="B20" s="14" t="s">
        <v>20</v>
      </c>
      <c r="C20" s="14"/>
      <c r="D20" s="14"/>
      <c r="E20" s="14"/>
      <c r="F20" s="14"/>
      <c r="G20" s="14"/>
      <c r="H20" s="15">
        <v>8</v>
      </c>
      <c r="I20" s="15"/>
      <c r="J20" s="16">
        <v>487195466</v>
      </c>
      <c r="K20" s="14"/>
      <c r="L20" s="23">
        <v>872406810</v>
      </c>
      <c r="M20" s="14"/>
      <c r="N20" s="24">
        <v>466924293</v>
      </c>
      <c r="O20" s="21"/>
      <c r="P20" s="22">
        <v>793480762</v>
      </c>
    </row>
    <row r="21" spans="1:16" ht="21.6" customHeight="1" x14ac:dyDescent="0.4">
      <c r="A21" s="14" t="s">
        <v>21</v>
      </c>
      <c r="B21" s="14"/>
      <c r="C21" s="14"/>
      <c r="D21" s="14"/>
      <c r="E21" s="14"/>
      <c r="F21" s="14"/>
      <c r="G21" s="14"/>
      <c r="H21" s="15">
        <v>19</v>
      </c>
      <c r="I21" s="15"/>
      <c r="J21" s="16">
        <v>0</v>
      </c>
      <c r="K21" s="14"/>
      <c r="L21" s="26">
        <v>0</v>
      </c>
      <c r="M21" s="14"/>
      <c r="N21" s="24">
        <v>10000000</v>
      </c>
      <c r="O21" s="21"/>
      <c r="P21" s="22">
        <v>35000000</v>
      </c>
    </row>
    <row r="22" spans="1:16" ht="21.6" customHeight="1" x14ac:dyDescent="0.4">
      <c r="A22" s="25" t="s">
        <v>22</v>
      </c>
      <c r="B22" s="14"/>
      <c r="C22" s="14"/>
      <c r="D22" s="14"/>
      <c r="E22" s="14"/>
      <c r="F22" s="14"/>
      <c r="G22" s="14"/>
      <c r="H22" s="15">
        <v>6</v>
      </c>
      <c r="I22" s="15"/>
      <c r="J22" s="16">
        <v>0</v>
      </c>
      <c r="K22" s="14"/>
      <c r="L22" s="22">
        <v>27302</v>
      </c>
      <c r="M22" s="14"/>
      <c r="N22" s="24">
        <v>0</v>
      </c>
      <c r="O22" s="21"/>
      <c r="P22" s="22">
        <v>27302</v>
      </c>
    </row>
    <row r="23" spans="1:16" ht="21.6" customHeight="1" x14ac:dyDescent="0.4">
      <c r="A23" s="14" t="s">
        <v>23</v>
      </c>
      <c r="B23" s="14"/>
      <c r="C23" s="14"/>
      <c r="D23" s="14"/>
      <c r="E23" s="14"/>
      <c r="F23" s="14"/>
      <c r="G23" s="14"/>
      <c r="H23" s="15"/>
      <c r="I23" s="15"/>
      <c r="J23" s="16">
        <v>33980552</v>
      </c>
      <c r="K23" s="20"/>
      <c r="L23" s="27">
        <v>26080906</v>
      </c>
      <c r="M23" s="20"/>
      <c r="N23" s="28">
        <v>28330605</v>
      </c>
      <c r="O23" s="29"/>
      <c r="P23" s="22">
        <v>25755313</v>
      </c>
    </row>
    <row r="24" spans="1:16" ht="21.6" customHeight="1" x14ac:dyDescent="0.4">
      <c r="A24" s="14" t="s">
        <v>24</v>
      </c>
      <c r="B24" s="14"/>
      <c r="C24" s="14"/>
      <c r="D24" s="14"/>
      <c r="E24" s="14"/>
      <c r="F24" s="14"/>
      <c r="G24" s="14"/>
      <c r="H24" s="15"/>
      <c r="I24" s="15"/>
      <c r="J24" s="30">
        <v>33546563</v>
      </c>
      <c r="K24" s="20"/>
      <c r="L24" s="31">
        <v>28057808</v>
      </c>
      <c r="M24" s="20"/>
      <c r="N24" s="32">
        <v>29176818</v>
      </c>
      <c r="O24" s="21"/>
      <c r="P24" s="31">
        <v>26824315</v>
      </c>
    </row>
    <row r="25" spans="1:16" ht="8.1" customHeight="1" x14ac:dyDescent="0.4">
      <c r="A25" s="14"/>
      <c r="B25" s="14"/>
      <c r="C25" s="14"/>
      <c r="D25" s="14"/>
      <c r="E25" s="14"/>
      <c r="F25" s="14"/>
      <c r="G25" s="14"/>
      <c r="H25" s="15"/>
      <c r="I25" s="15"/>
      <c r="J25" s="16"/>
      <c r="K25" s="17"/>
      <c r="L25" s="18"/>
      <c r="M25" s="17"/>
      <c r="N25" s="16"/>
      <c r="O25" s="19"/>
      <c r="P25" s="18"/>
    </row>
    <row r="26" spans="1:16" ht="21.6" customHeight="1" x14ac:dyDescent="0.4">
      <c r="A26" s="1" t="s">
        <v>25</v>
      </c>
      <c r="B26" s="14"/>
      <c r="C26" s="14"/>
      <c r="D26" s="14"/>
      <c r="E26" s="14"/>
      <c r="F26" s="14"/>
      <c r="G26" s="14"/>
      <c r="H26" s="15"/>
      <c r="I26" s="15"/>
      <c r="J26" s="33">
        <f>SUM(J15:J24)</f>
        <v>1764962058</v>
      </c>
      <c r="K26" s="17"/>
      <c r="L26" s="34">
        <f>SUM(L15:L24)</f>
        <v>1917216450</v>
      </c>
      <c r="M26" s="17"/>
      <c r="N26" s="33">
        <f>SUM(N15:N24)</f>
        <v>1659328635</v>
      </c>
      <c r="O26" s="19"/>
      <c r="P26" s="34">
        <f>SUM(P15:P24)</f>
        <v>1825751883</v>
      </c>
    </row>
    <row r="27" spans="1:16" ht="21.6" customHeight="1" x14ac:dyDescent="0.4">
      <c r="A27" s="14"/>
      <c r="B27" s="14"/>
      <c r="C27" s="14"/>
      <c r="D27" s="14"/>
      <c r="E27" s="14"/>
      <c r="F27" s="14"/>
      <c r="G27" s="14"/>
      <c r="H27" s="15"/>
      <c r="I27" s="15"/>
      <c r="J27" s="16"/>
      <c r="K27" s="17"/>
      <c r="L27" s="18"/>
      <c r="M27" s="17"/>
      <c r="N27" s="16"/>
      <c r="O27" s="19"/>
      <c r="P27" s="18"/>
    </row>
    <row r="28" spans="1:16" ht="21.6" customHeight="1" x14ac:dyDescent="0.4">
      <c r="A28" s="1" t="s">
        <v>26</v>
      </c>
      <c r="B28" s="14"/>
      <c r="C28" s="14"/>
      <c r="D28" s="14"/>
      <c r="E28" s="14"/>
      <c r="F28" s="14"/>
      <c r="G28" s="14"/>
      <c r="H28" s="15"/>
      <c r="I28" s="15"/>
      <c r="J28" s="16"/>
      <c r="K28" s="17"/>
      <c r="L28" s="18"/>
      <c r="M28" s="17"/>
      <c r="N28" s="16"/>
      <c r="O28" s="19"/>
      <c r="P28" s="18"/>
    </row>
    <row r="29" spans="1:16" ht="8.1" customHeight="1" x14ac:dyDescent="0.4">
      <c r="A29" s="1"/>
      <c r="B29" s="14"/>
      <c r="C29" s="14"/>
      <c r="D29" s="14"/>
      <c r="E29" s="14"/>
      <c r="F29" s="14"/>
      <c r="G29" s="14"/>
      <c r="H29" s="15"/>
      <c r="I29" s="15"/>
      <c r="J29" s="16"/>
      <c r="K29" s="17"/>
      <c r="L29" s="18" t="s">
        <v>27</v>
      </c>
      <c r="M29" s="17"/>
      <c r="N29" s="16"/>
      <c r="O29" s="19"/>
      <c r="P29" s="18"/>
    </row>
    <row r="30" spans="1:16" ht="21.6" customHeight="1" x14ac:dyDescent="0.4">
      <c r="A30" s="14" t="s">
        <v>28</v>
      </c>
      <c r="B30" s="14"/>
      <c r="C30" s="14"/>
      <c r="D30" s="14"/>
      <c r="E30" s="14"/>
      <c r="F30" s="14"/>
      <c r="G30" s="14"/>
      <c r="H30" s="15"/>
      <c r="I30" s="15"/>
      <c r="J30" s="16">
        <v>113346000</v>
      </c>
      <c r="K30" s="17"/>
      <c r="L30" s="27">
        <v>275415097</v>
      </c>
      <c r="M30" s="17"/>
      <c r="N30" s="28">
        <v>113346000</v>
      </c>
      <c r="O30" s="19"/>
      <c r="P30" s="35">
        <v>275415097</v>
      </c>
    </row>
    <row r="31" spans="1:16" ht="21.6" customHeight="1" x14ac:dyDescent="0.4">
      <c r="A31" s="14" t="s">
        <v>29</v>
      </c>
      <c r="B31" s="14"/>
      <c r="C31" s="14"/>
      <c r="D31" s="14"/>
      <c r="E31" s="14"/>
      <c r="F31" s="14"/>
      <c r="G31" s="14"/>
      <c r="H31" s="15"/>
      <c r="I31" s="15"/>
      <c r="J31" s="16">
        <v>15301239</v>
      </c>
      <c r="K31" s="17"/>
      <c r="L31" s="27">
        <v>8250396</v>
      </c>
      <c r="M31" s="17"/>
      <c r="N31" s="28">
        <v>18609283</v>
      </c>
      <c r="O31" s="19"/>
      <c r="P31" s="35">
        <v>14158273</v>
      </c>
    </row>
    <row r="32" spans="1:16" ht="21.6" customHeight="1" x14ac:dyDescent="0.4">
      <c r="A32" s="14" t="s">
        <v>30</v>
      </c>
      <c r="B32" s="14"/>
      <c r="C32" s="14"/>
      <c r="D32" s="14"/>
      <c r="E32" s="14"/>
      <c r="F32" s="14"/>
      <c r="G32" s="14"/>
      <c r="H32" s="15">
        <v>9</v>
      </c>
      <c r="I32" s="15"/>
      <c r="J32" s="16">
        <v>0</v>
      </c>
      <c r="K32" s="17"/>
      <c r="L32" s="18">
        <v>0</v>
      </c>
      <c r="M32" s="17"/>
      <c r="N32" s="16">
        <v>42844763</v>
      </c>
      <c r="O32" s="19"/>
      <c r="P32" s="35">
        <v>42844763</v>
      </c>
    </row>
    <row r="33" spans="1:16" ht="21.6" customHeight="1" x14ac:dyDescent="0.4">
      <c r="A33" s="25" t="s">
        <v>19</v>
      </c>
      <c r="B33" s="14"/>
      <c r="C33" s="14"/>
      <c r="D33" s="14"/>
      <c r="E33" s="14"/>
      <c r="F33" s="14"/>
      <c r="G33" s="14"/>
      <c r="H33" s="15"/>
      <c r="I33" s="15"/>
      <c r="J33" s="16"/>
      <c r="K33" s="17"/>
      <c r="L33" s="18"/>
      <c r="M33" s="17"/>
      <c r="N33" s="16"/>
      <c r="O33" s="19"/>
      <c r="P33" s="35"/>
    </row>
    <row r="34" spans="1:16" ht="21.6" customHeight="1" x14ac:dyDescent="0.4">
      <c r="B34" s="14" t="s">
        <v>31</v>
      </c>
      <c r="C34" s="14"/>
      <c r="D34" s="14"/>
      <c r="E34" s="14"/>
      <c r="F34" s="14"/>
      <c r="G34" s="14"/>
      <c r="H34" s="15">
        <v>8</v>
      </c>
      <c r="I34" s="15"/>
      <c r="J34" s="16">
        <v>66764378.75</v>
      </c>
      <c r="K34" s="17"/>
      <c r="L34" s="18">
        <v>0</v>
      </c>
      <c r="M34" s="17"/>
      <c r="N34" s="16">
        <v>66764378.75</v>
      </c>
      <c r="O34" s="19"/>
      <c r="P34" s="35">
        <v>0</v>
      </c>
    </row>
    <row r="35" spans="1:16" ht="21.6" customHeight="1" x14ac:dyDescent="0.4">
      <c r="A35" s="14" t="s">
        <v>32</v>
      </c>
      <c r="B35" s="14"/>
      <c r="C35" s="14"/>
      <c r="D35" s="14"/>
      <c r="E35" s="14"/>
      <c r="F35" s="14"/>
      <c r="G35" s="14"/>
      <c r="H35" s="15">
        <v>10</v>
      </c>
      <c r="I35" s="15"/>
      <c r="J35" s="16">
        <v>116147927</v>
      </c>
      <c r="K35" s="17"/>
      <c r="L35" s="27">
        <v>86805455</v>
      </c>
      <c r="M35" s="17"/>
      <c r="N35" s="16">
        <v>54236231</v>
      </c>
      <c r="O35" s="19"/>
      <c r="P35" s="35">
        <v>58120190</v>
      </c>
    </row>
    <row r="36" spans="1:16" ht="21.6" customHeight="1" x14ac:dyDescent="0.4">
      <c r="A36" s="14" t="s">
        <v>33</v>
      </c>
      <c r="B36" s="14"/>
      <c r="C36" s="14"/>
      <c r="D36" s="14"/>
      <c r="E36" s="14"/>
      <c r="F36" s="14"/>
      <c r="G36" s="14"/>
      <c r="H36" s="15">
        <v>10</v>
      </c>
      <c r="I36" s="15"/>
      <c r="J36" s="16">
        <v>2597111</v>
      </c>
      <c r="K36" s="17"/>
      <c r="L36" s="27">
        <v>5427863</v>
      </c>
      <c r="M36" s="17"/>
      <c r="N36" s="28">
        <v>2597111</v>
      </c>
      <c r="O36" s="19"/>
      <c r="P36" s="35">
        <v>5427863</v>
      </c>
    </row>
    <row r="37" spans="1:16" ht="21.6" customHeight="1" x14ac:dyDescent="0.4">
      <c r="A37" s="14" t="s">
        <v>34</v>
      </c>
      <c r="B37" s="14"/>
      <c r="C37" s="14"/>
      <c r="D37" s="14"/>
      <c r="E37" s="14"/>
      <c r="F37" s="14"/>
      <c r="G37" s="14"/>
      <c r="H37" s="15">
        <v>10</v>
      </c>
      <c r="I37" s="15"/>
      <c r="J37" s="16">
        <v>8051966</v>
      </c>
      <c r="K37" s="17"/>
      <c r="L37" s="27">
        <v>5372845</v>
      </c>
      <c r="M37" s="17"/>
      <c r="N37" s="28">
        <v>2114716</v>
      </c>
      <c r="O37" s="19"/>
      <c r="P37" s="36">
        <v>2317045</v>
      </c>
    </row>
    <row r="38" spans="1:16" ht="21.6" customHeight="1" x14ac:dyDescent="0.4">
      <c r="A38" s="14" t="s">
        <v>35</v>
      </c>
      <c r="B38" s="14"/>
      <c r="C38" s="14"/>
      <c r="D38" s="14"/>
      <c r="E38" s="14"/>
      <c r="F38" s="14"/>
      <c r="G38" s="14"/>
      <c r="H38" s="15"/>
      <c r="I38" s="14"/>
      <c r="J38" s="16">
        <v>18422937</v>
      </c>
      <c r="K38" s="37"/>
      <c r="L38" s="35">
        <v>18287555</v>
      </c>
      <c r="M38" s="37"/>
      <c r="N38" s="28">
        <v>19072785</v>
      </c>
      <c r="O38" s="37"/>
      <c r="P38" s="36">
        <v>19195069</v>
      </c>
    </row>
    <row r="39" spans="1:16" ht="21.6" customHeight="1" x14ac:dyDescent="0.4">
      <c r="A39" s="14" t="s">
        <v>36</v>
      </c>
      <c r="B39" s="14"/>
      <c r="C39" s="14"/>
      <c r="D39" s="14"/>
      <c r="E39" s="14"/>
      <c r="F39" s="14"/>
      <c r="G39" s="14"/>
      <c r="H39" s="15"/>
      <c r="I39" s="15"/>
      <c r="J39" s="33">
        <v>10617421</v>
      </c>
      <c r="K39" s="17"/>
      <c r="L39" s="38">
        <v>11653710</v>
      </c>
      <c r="M39" s="17"/>
      <c r="N39" s="39">
        <v>5995785</v>
      </c>
      <c r="O39" s="19"/>
      <c r="P39" s="40">
        <v>7182070</v>
      </c>
    </row>
    <row r="40" spans="1:16" ht="8.1" customHeight="1" x14ac:dyDescent="0.4">
      <c r="A40" s="14"/>
      <c r="B40" s="14"/>
      <c r="C40" s="14"/>
      <c r="D40" s="14"/>
      <c r="E40" s="14"/>
      <c r="F40" s="14"/>
      <c r="G40" s="14"/>
      <c r="H40" s="15"/>
      <c r="I40" s="15"/>
      <c r="J40" s="16"/>
      <c r="K40" s="17"/>
      <c r="L40" s="18"/>
      <c r="M40" s="17"/>
      <c r="N40" s="16"/>
      <c r="O40" s="19"/>
      <c r="P40" s="18"/>
    </row>
    <row r="41" spans="1:16" ht="21.6" customHeight="1" x14ac:dyDescent="0.4">
      <c r="A41" s="1" t="s">
        <v>37</v>
      </c>
      <c r="B41" s="14"/>
      <c r="C41" s="14"/>
      <c r="D41" s="14"/>
      <c r="E41" s="14"/>
      <c r="F41" s="14"/>
      <c r="G41" s="14"/>
      <c r="H41" s="15"/>
      <c r="I41" s="15"/>
      <c r="J41" s="33">
        <f>SUM(J30:J39)</f>
        <v>351248979.75</v>
      </c>
      <c r="K41" s="17"/>
      <c r="L41" s="34">
        <f>SUM(L30:L39)</f>
        <v>411212921</v>
      </c>
      <c r="M41" s="17"/>
      <c r="N41" s="33">
        <f>SUM(N30:N39)</f>
        <v>325581052.75</v>
      </c>
      <c r="O41" s="19"/>
      <c r="P41" s="34">
        <f>SUM(P30:P39)</f>
        <v>424660370</v>
      </c>
    </row>
    <row r="42" spans="1:16" ht="8.1" customHeight="1" x14ac:dyDescent="0.4">
      <c r="A42" s="14"/>
      <c r="B42" s="14"/>
      <c r="C42" s="14"/>
      <c r="D42" s="14"/>
      <c r="E42" s="14"/>
      <c r="F42" s="14"/>
      <c r="G42" s="14"/>
      <c r="H42" s="15"/>
      <c r="I42" s="15"/>
      <c r="J42" s="16"/>
      <c r="K42" s="17"/>
      <c r="L42" s="18"/>
      <c r="M42" s="17"/>
      <c r="N42" s="16"/>
      <c r="O42" s="19"/>
      <c r="P42" s="18"/>
    </row>
    <row r="43" spans="1:16" ht="21.6" customHeight="1" thickBot="1" x14ac:dyDescent="0.45">
      <c r="A43" s="1" t="s">
        <v>38</v>
      </c>
      <c r="B43" s="14"/>
      <c r="C43" s="14"/>
      <c r="D43" s="14"/>
      <c r="E43" s="14"/>
      <c r="F43" s="14"/>
      <c r="G43" s="14"/>
      <c r="H43" s="15"/>
      <c r="I43" s="15"/>
      <c r="J43" s="41">
        <f>SUM(J26,J41)</f>
        <v>2116211037.75</v>
      </c>
      <c r="K43" s="17"/>
      <c r="L43" s="42">
        <f>SUM(L26,L41)</f>
        <v>2328429371</v>
      </c>
      <c r="M43" s="17"/>
      <c r="N43" s="41">
        <f>SUM(N26,N41)</f>
        <v>1984909687.75</v>
      </c>
      <c r="O43" s="19"/>
      <c r="P43" s="42">
        <f>SUM(P26,P41)</f>
        <v>2250412253</v>
      </c>
    </row>
    <row r="44" spans="1:16" ht="21.6" customHeight="1" thickTop="1" x14ac:dyDescent="0.4">
      <c r="A44" s="1"/>
      <c r="B44" s="14"/>
      <c r="C44" s="14"/>
      <c r="D44" s="14"/>
      <c r="E44" s="14"/>
      <c r="F44" s="14"/>
      <c r="G44" s="14"/>
      <c r="H44" s="15"/>
      <c r="I44" s="15"/>
      <c r="J44" s="18"/>
      <c r="K44" s="15"/>
      <c r="L44" s="18"/>
      <c r="M44" s="15"/>
      <c r="N44" s="18"/>
      <c r="O44" s="18"/>
      <c r="P44" s="18"/>
    </row>
    <row r="45" spans="1:16" ht="5.25" customHeight="1" x14ac:dyDescent="0.4">
      <c r="A45" s="1"/>
      <c r="B45" s="14"/>
      <c r="C45" s="14"/>
      <c r="D45" s="14"/>
      <c r="E45" s="14"/>
      <c r="F45" s="14"/>
      <c r="G45" s="14"/>
      <c r="H45" s="15"/>
      <c r="I45" s="15"/>
      <c r="J45" s="18"/>
      <c r="K45" s="15"/>
      <c r="L45" s="18"/>
      <c r="M45" s="15"/>
      <c r="N45" s="18"/>
      <c r="O45" s="18"/>
      <c r="P45" s="18"/>
    </row>
    <row r="46" spans="1:16" ht="21.95" customHeight="1" x14ac:dyDescent="0.4">
      <c r="A46" s="43" t="s">
        <v>39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</row>
    <row r="47" spans="1:16" ht="21.6" customHeight="1" x14ac:dyDescent="0.4">
      <c r="A47" s="1" t="str">
        <f>A1</f>
        <v>บริษัท เทิร์นคีย์ คอมมูนิเคชั่น เซอร์วิส จำกัด (มหาชน)</v>
      </c>
      <c r="B47" s="1"/>
      <c r="C47" s="1"/>
      <c r="D47" s="1"/>
      <c r="E47" s="1"/>
      <c r="F47" s="1"/>
      <c r="G47" s="1"/>
      <c r="H47" s="2"/>
      <c r="I47" s="2"/>
      <c r="J47" s="3"/>
      <c r="K47" s="2"/>
      <c r="L47" s="4"/>
      <c r="M47" s="2"/>
      <c r="N47" s="4"/>
      <c r="O47" s="4"/>
      <c r="P47" s="4"/>
    </row>
    <row r="48" spans="1:16" ht="21.6" customHeight="1" x14ac:dyDescent="0.4">
      <c r="A48" s="1" t="s">
        <v>40</v>
      </c>
      <c r="B48" s="1"/>
      <c r="C48" s="1"/>
      <c r="D48" s="1"/>
      <c r="E48" s="1"/>
      <c r="F48" s="1"/>
      <c r="G48" s="1"/>
      <c r="H48" s="2"/>
      <c r="I48" s="2"/>
      <c r="J48" s="3"/>
      <c r="K48" s="2"/>
      <c r="L48" s="4"/>
      <c r="M48" s="2"/>
      <c r="N48" s="4"/>
      <c r="O48" s="4"/>
      <c r="P48" s="4"/>
    </row>
    <row r="49" spans="1:16" ht="21.6" customHeight="1" x14ac:dyDescent="0.4">
      <c r="A49" s="6" t="str">
        <f>A3</f>
        <v>ณ วันที่ 30 กันยายน พ.ศ. 2564</v>
      </c>
      <c r="B49" s="7"/>
      <c r="C49" s="7"/>
      <c r="D49" s="7"/>
      <c r="E49" s="7"/>
      <c r="F49" s="7"/>
      <c r="G49" s="7"/>
      <c r="H49" s="8"/>
      <c r="I49" s="8"/>
      <c r="J49" s="9"/>
      <c r="K49" s="8"/>
      <c r="L49" s="10"/>
      <c r="M49" s="8"/>
      <c r="N49" s="10"/>
      <c r="O49" s="10"/>
      <c r="P49" s="10"/>
    </row>
    <row r="50" spans="1:16" ht="18.75" customHeight="1" x14ac:dyDescent="0.4">
      <c r="A50" s="1"/>
      <c r="B50" s="1"/>
      <c r="C50" s="1"/>
      <c r="D50" s="1"/>
      <c r="E50" s="1"/>
      <c r="F50" s="1"/>
      <c r="G50" s="1"/>
      <c r="H50" s="2"/>
      <c r="I50" s="2"/>
      <c r="J50" s="3"/>
      <c r="K50" s="2"/>
      <c r="L50" s="4"/>
      <c r="M50" s="2"/>
      <c r="N50" s="4"/>
      <c r="O50" s="4"/>
      <c r="P50" s="4"/>
    </row>
    <row r="51" spans="1:16" ht="21.6" customHeight="1" x14ac:dyDescent="0.4">
      <c r="A51" s="1"/>
      <c r="B51" s="1"/>
      <c r="C51" s="1"/>
      <c r="D51" s="1"/>
      <c r="E51" s="1"/>
      <c r="F51" s="1"/>
      <c r="G51" s="1"/>
      <c r="H51" s="2"/>
      <c r="I51" s="2"/>
      <c r="J51" s="203" t="s">
        <v>3</v>
      </c>
      <c r="K51" s="204"/>
      <c r="L51" s="204"/>
      <c r="M51" s="44"/>
      <c r="N51" s="203" t="s">
        <v>4</v>
      </c>
      <c r="O51" s="204"/>
      <c r="P51" s="204"/>
    </row>
    <row r="52" spans="1:16" ht="21.6" customHeight="1" x14ac:dyDescent="0.4">
      <c r="A52" s="1"/>
      <c r="B52" s="1"/>
      <c r="C52" s="1"/>
      <c r="D52" s="1"/>
      <c r="E52" s="1"/>
      <c r="F52" s="1"/>
      <c r="G52" s="1"/>
      <c r="H52" s="2"/>
      <c r="I52" s="2"/>
      <c r="J52" s="4" t="s">
        <v>5</v>
      </c>
      <c r="K52" s="4"/>
      <c r="L52" s="4" t="s">
        <v>6</v>
      </c>
      <c r="M52" s="4"/>
      <c r="N52" s="4" t="s">
        <v>5</v>
      </c>
      <c r="O52" s="4"/>
      <c r="P52" s="4" t="s">
        <v>6</v>
      </c>
    </row>
    <row r="53" spans="1:16" ht="21.6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4" t="s">
        <v>7</v>
      </c>
      <c r="K53" s="4"/>
      <c r="L53" s="4" t="s">
        <v>8</v>
      </c>
      <c r="M53" s="4"/>
      <c r="N53" s="4" t="s">
        <v>7</v>
      </c>
      <c r="O53" s="4"/>
      <c r="P53" s="4" t="s">
        <v>8</v>
      </c>
    </row>
    <row r="54" spans="1:16" ht="21.6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4" t="s">
        <v>9</v>
      </c>
      <c r="K54" s="12"/>
      <c r="L54" s="4" t="s">
        <v>10</v>
      </c>
      <c r="M54" s="12"/>
      <c r="N54" s="4" t="s">
        <v>9</v>
      </c>
      <c r="O54" s="12"/>
      <c r="P54" s="4" t="s">
        <v>10</v>
      </c>
    </row>
    <row r="55" spans="1:16" ht="21.6" customHeight="1" x14ac:dyDescent="0.4">
      <c r="A55" s="1"/>
      <c r="B55" s="1"/>
      <c r="C55" s="1"/>
      <c r="D55" s="1"/>
      <c r="E55" s="1"/>
      <c r="F55" s="1"/>
      <c r="G55" s="1"/>
      <c r="H55" s="9" t="s">
        <v>11</v>
      </c>
      <c r="I55" s="2"/>
      <c r="J55" s="10" t="s">
        <v>12</v>
      </c>
      <c r="K55" s="12"/>
      <c r="L55" s="10" t="s">
        <v>12</v>
      </c>
      <c r="M55" s="12"/>
      <c r="N55" s="10" t="s">
        <v>12</v>
      </c>
      <c r="O55" s="4"/>
      <c r="P55" s="10" t="s">
        <v>12</v>
      </c>
    </row>
    <row r="56" spans="1:16" ht="8.1" customHeight="1" x14ac:dyDescent="0.4">
      <c r="A56" s="1"/>
      <c r="B56" s="1"/>
      <c r="C56" s="1"/>
      <c r="D56" s="1"/>
      <c r="E56" s="1"/>
      <c r="F56" s="1"/>
      <c r="G56" s="1"/>
      <c r="H56" s="2"/>
      <c r="I56" s="2"/>
      <c r="J56" s="13"/>
      <c r="K56" s="2"/>
      <c r="L56" s="4"/>
      <c r="M56" s="2"/>
      <c r="N56" s="45"/>
      <c r="O56" s="4"/>
      <c r="P56" s="4"/>
    </row>
    <row r="57" spans="1:16" ht="21.6" customHeight="1" x14ac:dyDescent="0.4">
      <c r="A57" s="1" t="s">
        <v>41</v>
      </c>
      <c r="B57" s="14"/>
      <c r="C57" s="14"/>
      <c r="D57" s="14"/>
      <c r="E57" s="14"/>
      <c r="F57" s="14"/>
      <c r="G57" s="14"/>
      <c r="H57" s="15"/>
      <c r="I57" s="15"/>
      <c r="J57" s="46"/>
      <c r="K57" s="15"/>
      <c r="L57" s="47"/>
      <c r="M57" s="48"/>
      <c r="N57" s="49"/>
      <c r="O57" s="50"/>
      <c r="P57" s="50"/>
    </row>
    <row r="58" spans="1:16" ht="8.1" customHeight="1" x14ac:dyDescent="0.4">
      <c r="A58" s="14"/>
      <c r="B58" s="14"/>
      <c r="C58" s="14"/>
      <c r="D58" s="14"/>
      <c r="E58" s="14"/>
      <c r="F58" s="14"/>
      <c r="G58" s="14"/>
      <c r="H58" s="15"/>
      <c r="I58" s="15"/>
      <c r="J58" s="46"/>
      <c r="K58" s="15"/>
      <c r="L58" s="47"/>
      <c r="M58" s="48"/>
      <c r="N58" s="49"/>
      <c r="O58" s="50"/>
      <c r="P58" s="50"/>
    </row>
    <row r="59" spans="1:16" ht="21.6" customHeight="1" x14ac:dyDescent="0.4">
      <c r="A59" s="1" t="s">
        <v>42</v>
      </c>
      <c r="B59" s="14"/>
      <c r="C59" s="14"/>
      <c r="D59" s="14"/>
      <c r="E59" s="14"/>
      <c r="F59" s="14"/>
      <c r="G59" s="14"/>
      <c r="H59" s="15"/>
      <c r="I59" s="15"/>
      <c r="J59" s="46"/>
      <c r="K59" s="15"/>
      <c r="L59" s="47"/>
      <c r="M59" s="48"/>
      <c r="N59" s="49"/>
      <c r="O59" s="50"/>
      <c r="P59" s="50"/>
    </row>
    <row r="60" spans="1:16" ht="8.1" customHeight="1" x14ac:dyDescent="0.4">
      <c r="A60" s="14"/>
      <c r="B60" s="14"/>
      <c r="C60" s="14"/>
      <c r="D60" s="14"/>
      <c r="E60" s="14"/>
      <c r="F60" s="14"/>
      <c r="G60" s="14"/>
      <c r="H60" s="15"/>
      <c r="I60" s="15"/>
      <c r="J60" s="46"/>
      <c r="K60" s="15"/>
      <c r="L60" s="47"/>
      <c r="M60" s="48"/>
      <c r="N60" s="49"/>
      <c r="O60" s="50"/>
      <c r="P60" s="50"/>
    </row>
    <row r="61" spans="1:16" ht="21.6" customHeight="1" x14ac:dyDescent="0.4">
      <c r="A61" s="1" t="s">
        <v>43</v>
      </c>
      <c r="B61" s="14"/>
      <c r="C61" s="14"/>
      <c r="D61" s="14"/>
      <c r="E61" s="14"/>
      <c r="F61" s="14"/>
      <c r="G61" s="14"/>
      <c r="I61" s="15"/>
      <c r="J61" s="46"/>
      <c r="K61" s="15"/>
      <c r="L61" s="47"/>
      <c r="M61" s="48"/>
      <c r="N61" s="49"/>
      <c r="O61" s="50"/>
      <c r="P61" s="50"/>
    </row>
    <row r="62" spans="1:16" ht="8.1" customHeight="1" x14ac:dyDescent="0.4">
      <c r="A62" s="14"/>
      <c r="B62" s="14"/>
      <c r="C62" s="14"/>
      <c r="D62" s="14"/>
      <c r="E62" s="14"/>
      <c r="F62" s="14"/>
      <c r="G62" s="14"/>
      <c r="H62" s="15"/>
      <c r="I62" s="15"/>
      <c r="J62" s="46"/>
      <c r="K62" s="15"/>
      <c r="L62" s="47"/>
      <c r="M62" s="48"/>
      <c r="N62" s="49"/>
      <c r="O62" s="50"/>
      <c r="P62" s="50"/>
    </row>
    <row r="63" spans="1:16" ht="21.6" customHeight="1" x14ac:dyDescent="0.4">
      <c r="A63" s="14" t="s">
        <v>44</v>
      </c>
      <c r="B63" s="14"/>
      <c r="C63" s="14"/>
      <c r="D63" s="14"/>
      <c r="E63" s="14"/>
      <c r="F63" s="14"/>
      <c r="G63" s="14"/>
      <c r="H63" s="15"/>
      <c r="I63" s="15"/>
      <c r="J63" s="28"/>
      <c r="K63" s="17"/>
      <c r="L63" s="50"/>
      <c r="M63" s="51"/>
      <c r="N63" s="49"/>
      <c r="O63" s="52"/>
      <c r="P63" s="50"/>
    </row>
    <row r="64" spans="1:16" ht="21.6" customHeight="1" x14ac:dyDescent="0.4">
      <c r="A64" s="14"/>
      <c r="B64" s="14" t="s">
        <v>45</v>
      </c>
      <c r="C64" s="14"/>
      <c r="D64" s="14"/>
      <c r="E64" s="14"/>
      <c r="F64" s="14"/>
      <c r="G64" s="14"/>
      <c r="H64" s="15">
        <v>11</v>
      </c>
      <c r="I64" s="15"/>
      <c r="J64" s="28">
        <v>108548779</v>
      </c>
      <c r="K64" s="17"/>
      <c r="L64" s="27">
        <v>29147</v>
      </c>
      <c r="M64" s="17"/>
      <c r="N64" s="53">
        <v>90002932</v>
      </c>
      <c r="O64" s="19"/>
      <c r="P64" s="54">
        <v>647</v>
      </c>
    </row>
    <row r="65" spans="1:16" ht="21.6" customHeight="1" x14ac:dyDescent="0.4">
      <c r="A65" s="14" t="s">
        <v>46</v>
      </c>
      <c r="B65" s="14"/>
      <c r="C65" s="14"/>
      <c r="D65" s="14"/>
      <c r="E65" s="14"/>
      <c r="F65" s="14"/>
      <c r="G65" s="14"/>
      <c r="H65" s="15"/>
      <c r="I65" s="15"/>
      <c r="J65" s="28"/>
      <c r="K65" s="17"/>
      <c r="L65" s="27"/>
      <c r="M65" s="17"/>
      <c r="N65" s="53"/>
      <c r="O65" s="19"/>
      <c r="P65" s="54"/>
    </row>
    <row r="66" spans="1:16" ht="21.6" customHeight="1" x14ac:dyDescent="0.4">
      <c r="A66" s="14"/>
      <c r="B66" s="55" t="s">
        <v>20</v>
      </c>
      <c r="C66" s="14"/>
      <c r="D66" s="14"/>
      <c r="E66" s="14"/>
      <c r="F66" s="14"/>
      <c r="G66" s="14"/>
      <c r="H66" s="15">
        <v>12</v>
      </c>
      <c r="I66" s="15"/>
      <c r="J66" s="28">
        <v>27333403</v>
      </c>
      <c r="K66" s="17"/>
      <c r="L66" s="27">
        <v>0</v>
      </c>
      <c r="M66" s="17"/>
      <c r="N66" s="53">
        <v>22240000</v>
      </c>
      <c r="O66" s="19"/>
      <c r="P66" s="54">
        <v>0</v>
      </c>
    </row>
    <row r="67" spans="1:16" ht="21.6" customHeight="1" x14ac:dyDescent="0.4">
      <c r="A67" s="25" t="s">
        <v>47</v>
      </c>
      <c r="B67" s="14"/>
      <c r="C67" s="14"/>
      <c r="D67" s="14"/>
      <c r="E67" s="14"/>
      <c r="F67" s="14"/>
      <c r="G67" s="14"/>
      <c r="H67" s="15">
        <v>6</v>
      </c>
      <c r="I67" s="15"/>
      <c r="J67" s="28">
        <v>0</v>
      </c>
      <c r="K67" s="17"/>
      <c r="L67" s="27">
        <v>346450</v>
      </c>
      <c r="M67" s="17"/>
      <c r="N67" s="53">
        <v>0</v>
      </c>
      <c r="O67" s="19"/>
      <c r="P67" s="27">
        <v>346450</v>
      </c>
    </row>
    <row r="68" spans="1:16" ht="21.6" customHeight="1" x14ac:dyDescent="0.4">
      <c r="A68" s="25" t="s">
        <v>48</v>
      </c>
      <c r="B68" s="25"/>
      <c r="C68" s="25"/>
      <c r="D68" s="25"/>
      <c r="E68" s="25"/>
      <c r="F68" s="14"/>
      <c r="G68" s="14"/>
      <c r="H68" s="15"/>
      <c r="I68" s="15"/>
      <c r="J68" s="28"/>
      <c r="K68" s="17"/>
      <c r="L68" s="27"/>
      <c r="M68" s="17"/>
      <c r="N68" s="28"/>
      <c r="O68" s="19"/>
      <c r="P68" s="27"/>
    </row>
    <row r="69" spans="1:16" ht="21.6" customHeight="1" x14ac:dyDescent="0.4">
      <c r="A69" s="25"/>
      <c r="B69" s="25" t="s">
        <v>20</v>
      </c>
      <c r="C69" s="25"/>
      <c r="D69" s="25"/>
      <c r="E69" s="25"/>
      <c r="F69" s="14"/>
      <c r="G69" s="14"/>
      <c r="H69" s="15"/>
      <c r="I69" s="15"/>
      <c r="J69" s="28">
        <v>1263679</v>
      </c>
      <c r="K69" s="17"/>
      <c r="L69" s="27">
        <v>2825220</v>
      </c>
      <c r="M69" s="17"/>
      <c r="N69" s="53">
        <v>1263679</v>
      </c>
      <c r="O69" s="19"/>
      <c r="P69" s="27">
        <v>2825220</v>
      </c>
    </row>
    <row r="70" spans="1:16" ht="21.6" customHeight="1" x14ac:dyDescent="0.4">
      <c r="A70" s="14" t="s">
        <v>49</v>
      </c>
      <c r="B70" s="14"/>
      <c r="C70" s="14"/>
      <c r="D70" s="14"/>
      <c r="E70" s="14"/>
      <c r="F70" s="14"/>
      <c r="G70" s="14"/>
      <c r="H70" s="15"/>
      <c r="I70" s="15"/>
      <c r="J70" s="28">
        <v>860194370</v>
      </c>
      <c r="K70" s="17"/>
      <c r="L70" s="27">
        <v>1227180845</v>
      </c>
      <c r="M70" s="17"/>
      <c r="N70" s="53">
        <v>840979098</v>
      </c>
      <c r="O70" s="19"/>
      <c r="P70" s="27">
        <v>1208324097</v>
      </c>
    </row>
    <row r="71" spans="1:16" ht="21.6" customHeight="1" x14ac:dyDescent="0.4">
      <c r="A71" s="25" t="s">
        <v>50</v>
      </c>
      <c r="B71" s="14"/>
      <c r="C71" s="14"/>
      <c r="D71" s="14"/>
      <c r="E71" s="14"/>
      <c r="F71" s="14"/>
      <c r="G71" s="14"/>
      <c r="H71" s="15"/>
      <c r="I71" s="15"/>
      <c r="J71" s="28">
        <v>168898314</v>
      </c>
      <c r="K71" s="17"/>
      <c r="L71" s="27">
        <v>178467390</v>
      </c>
      <c r="M71" s="17"/>
      <c r="N71" s="28">
        <v>168898314</v>
      </c>
      <c r="O71" s="19"/>
      <c r="P71" s="27">
        <v>178467390</v>
      </c>
    </row>
    <row r="72" spans="1:16" ht="21.6" customHeight="1" x14ac:dyDescent="0.4">
      <c r="A72" s="14" t="s">
        <v>51</v>
      </c>
      <c r="B72" s="14"/>
      <c r="C72" s="14"/>
      <c r="D72" s="14"/>
      <c r="E72" s="14"/>
      <c r="F72" s="14"/>
      <c r="G72" s="14"/>
      <c r="H72" s="15"/>
      <c r="I72" s="14"/>
      <c r="J72" s="28">
        <v>13164652</v>
      </c>
      <c r="K72" s="37"/>
      <c r="L72" s="27">
        <v>7686554</v>
      </c>
      <c r="M72" s="37"/>
      <c r="N72" s="53">
        <v>13164652</v>
      </c>
      <c r="O72" s="37"/>
      <c r="P72" s="27">
        <v>7686554</v>
      </c>
    </row>
    <row r="73" spans="1:16" ht="21.6" customHeight="1" x14ac:dyDescent="0.4">
      <c r="A73" s="14" t="s">
        <v>52</v>
      </c>
      <c r="B73" s="14"/>
      <c r="C73" s="14"/>
      <c r="D73" s="14"/>
      <c r="E73" s="14"/>
      <c r="F73" s="14"/>
      <c r="G73" s="14"/>
      <c r="H73" s="15">
        <v>13</v>
      </c>
      <c r="I73" s="14"/>
      <c r="J73" s="28">
        <v>40214550</v>
      </c>
      <c r="K73" s="37"/>
      <c r="L73" s="27">
        <v>38204731</v>
      </c>
      <c r="M73" s="37"/>
      <c r="N73" s="53">
        <v>40214550</v>
      </c>
      <c r="O73" s="37"/>
      <c r="P73" s="27">
        <v>38204731</v>
      </c>
    </row>
    <row r="74" spans="1:16" ht="21.6" customHeight="1" x14ac:dyDescent="0.4">
      <c r="A74" s="14" t="s">
        <v>53</v>
      </c>
      <c r="B74" s="14"/>
      <c r="C74" s="1"/>
      <c r="D74" s="14"/>
      <c r="E74" s="14"/>
      <c r="F74" s="14"/>
      <c r="G74" s="14"/>
      <c r="H74" s="15"/>
      <c r="I74" s="15"/>
      <c r="J74" s="39">
        <v>40945473</v>
      </c>
      <c r="K74" s="17"/>
      <c r="L74" s="31">
        <v>21558543</v>
      </c>
      <c r="M74" s="17"/>
      <c r="N74" s="56">
        <v>35414095</v>
      </c>
      <c r="O74" s="19"/>
      <c r="P74" s="31">
        <v>20313838</v>
      </c>
    </row>
    <row r="75" spans="1:16" ht="8.1" customHeight="1" x14ac:dyDescent="0.4">
      <c r="A75" s="14"/>
      <c r="B75" s="14"/>
      <c r="C75" s="14"/>
      <c r="D75" s="14"/>
      <c r="E75" s="14"/>
      <c r="F75" s="14"/>
      <c r="G75" s="14"/>
      <c r="H75" s="15"/>
      <c r="I75" s="15"/>
      <c r="J75" s="16"/>
      <c r="K75" s="17"/>
      <c r="L75" s="18"/>
      <c r="M75" s="17"/>
      <c r="N75" s="57"/>
      <c r="O75" s="19"/>
      <c r="P75" s="18"/>
    </row>
    <row r="76" spans="1:16" ht="21.6" customHeight="1" x14ac:dyDescent="0.4">
      <c r="A76" s="1" t="s">
        <v>54</v>
      </c>
      <c r="B76" s="14"/>
      <c r="C76" s="14"/>
      <c r="D76" s="14"/>
      <c r="E76" s="14"/>
      <c r="F76" s="14"/>
      <c r="G76" s="14"/>
      <c r="H76" s="15"/>
      <c r="I76" s="15"/>
      <c r="J76" s="33">
        <f>SUM(J63:J74)</f>
        <v>1260563220</v>
      </c>
      <c r="K76" s="17"/>
      <c r="L76" s="34">
        <f>SUM(L63:L74)</f>
        <v>1476298880</v>
      </c>
      <c r="M76" s="17"/>
      <c r="N76" s="58">
        <f>SUM(N63:N74)</f>
        <v>1212177320</v>
      </c>
      <c r="O76" s="19"/>
      <c r="P76" s="34">
        <f>SUM(P63:P74)</f>
        <v>1456168927</v>
      </c>
    </row>
    <row r="77" spans="1:16" ht="17.25" customHeight="1" x14ac:dyDescent="0.4">
      <c r="A77" s="14"/>
      <c r="B77" s="14"/>
      <c r="C77" s="14"/>
      <c r="D77" s="14"/>
      <c r="E77" s="14"/>
      <c r="F77" s="14"/>
      <c r="G77" s="14"/>
      <c r="H77" s="15"/>
      <c r="I77" s="15"/>
      <c r="J77" s="16"/>
      <c r="K77" s="17"/>
      <c r="L77" s="18"/>
      <c r="M77" s="17"/>
      <c r="N77" s="57"/>
      <c r="O77" s="19"/>
      <c r="P77" s="18"/>
    </row>
    <row r="78" spans="1:16" ht="21.6" customHeight="1" x14ac:dyDescent="0.4">
      <c r="A78" s="1" t="s">
        <v>55</v>
      </c>
      <c r="B78" s="14"/>
      <c r="C78" s="14"/>
      <c r="D78" s="14"/>
      <c r="E78" s="14"/>
      <c r="F78" s="14"/>
      <c r="G78" s="14"/>
      <c r="H78" s="15"/>
      <c r="I78" s="14"/>
      <c r="J78" s="16"/>
      <c r="K78" s="37"/>
      <c r="L78" s="18"/>
      <c r="M78" s="37"/>
      <c r="N78" s="57"/>
      <c r="O78" s="37"/>
      <c r="P78" s="18"/>
    </row>
    <row r="79" spans="1:16" ht="8.1" customHeight="1" x14ac:dyDescent="0.4">
      <c r="A79" s="14"/>
      <c r="B79" s="14"/>
      <c r="C79" s="14"/>
      <c r="D79" s="14"/>
      <c r="E79" s="14"/>
      <c r="F79" s="14"/>
      <c r="G79" s="14"/>
      <c r="H79" s="15"/>
      <c r="I79" s="15"/>
      <c r="J79" s="16"/>
      <c r="K79" s="17"/>
      <c r="L79" s="18"/>
      <c r="M79" s="17"/>
      <c r="N79" s="57"/>
      <c r="O79" s="19"/>
      <c r="P79" s="18"/>
    </row>
    <row r="80" spans="1:16" ht="21.6" customHeight="1" x14ac:dyDescent="0.4">
      <c r="A80" s="14" t="s">
        <v>56</v>
      </c>
      <c r="B80" s="14"/>
      <c r="C80" s="14"/>
      <c r="D80" s="14"/>
      <c r="E80" s="14"/>
      <c r="F80" s="14"/>
      <c r="G80" s="14"/>
      <c r="H80" s="15"/>
      <c r="I80" s="15"/>
      <c r="J80" s="28"/>
      <c r="K80" s="17"/>
      <c r="L80" s="35"/>
      <c r="M80" s="17"/>
      <c r="N80" s="53"/>
      <c r="O80" s="19"/>
      <c r="P80" s="35"/>
    </row>
    <row r="81" spans="1:16" ht="21.6" customHeight="1" x14ac:dyDescent="0.4">
      <c r="A81" s="14"/>
      <c r="B81" s="14" t="s">
        <v>45</v>
      </c>
      <c r="C81" s="14"/>
      <c r="D81" s="14"/>
      <c r="E81" s="14"/>
      <c r="F81" s="14"/>
      <c r="G81" s="14"/>
      <c r="H81" s="15">
        <v>12</v>
      </c>
      <c r="I81" s="15"/>
      <c r="J81" s="28">
        <v>48885919</v>
      </c>
      <c r="K81" s="17"/>
      <c r="L81" s="35">
        <v>0</v>
      </c>
      <c r="M81" s="17"/>
      <c r="N81" s="53">
        <v>27760000</v>
      </c>
      <c r="O81" s="19"/>
      <c r="P81" s="35">
        <v>0</v>
      </c>
    </row>
    <row r="82" spans="1:16" ht="21.6" customHeight="1" x14ac:dyDescent="0.4">
      <c r="A82" s="14" t="s">
        <v>57</v>
      </c>
      <c r="B82" s="14"/>
      <c r="C82" s="14"/>
      <c r="D82" s="14"/>
      <c r="E82" s="14"/>
      <c r="F82" s="14"/>
      <c r="G82" s="14"/>
      <c r="H82" s="15"/>
      <c r="I82" s="15"/>
      <c r="J82" s="28"/>
      <c r="K82" s="17"/>
      <c r="L82" s="35"/>
      <c r="M82" s="17"/>
      <c r="N82" s="53"/>
      <c r="O82" s="19"/>
      <c r="P82" s="35"/>
    </row>
    <row r="83" spans="1:16" ht="21.6" customHeight="1" x14ac:dyDescent="0.4">
      <c r="A83" s="14"/>
      <c r="B83" s="14" t="s">
        <v>58</v>
      </c>
      <c r="C83" s="14"/>
      <c r="D83" s="14"/>
      <c r="E83" s="14"/>
      <c r="F83" s="14"/>
      <c r="G83" s="14"/>
      <c r="H83" s="15"/>
      <c r="I83" s="15"/>
      <c r="J83" s="28">
        <v>71592987</v>
      </c>
      <c r="K83" s="17"/>
      <c r="L83" s="35">
        <v>164848834</v>
      </c>
      <c r="M83" s="17"/>
      <c r="N83" s="28">
        <v>71592987</v>
      </c>
      <c r="O83" s="19"/>
      <c r="P83" s="35">
        <v>164848834</v>
      </c>
    </row>
    <row r="84" spans="1:16" ht="21.6" customHeight="1" x14ac:dyDescent="0.4">
      <c r="A84" s="14" t="s">
        <v>48</v>
      </c>
      <c r="B84" s="14"/>
      <c r="C84" s="14"/>
      <c r="D84" s="14"/>
      <c r="E84" s="14"/>
      <c r="F84" s="14"/>
      <c r="G84" s="14"/>
      <c r="H84" s="15"/>
      <c r="I84" s="15"/>
      <c r="J84" s="28">
        <v>1988861</v>
      </c>
      <c r="K84" s="17"/>
      <c r="L84" s="35">
        <v>3060183</v>
      </c>
      <c r="M84" s="17"/>
      <c r="N84" s="53">
        <v>1988861</v>
      </c>
      <c r="O84" s="19"/>
      <c r="P84" s="35">
        <v>3060183</v>
      </c>
    </row>
    <row r="85" spans="1:16" ht="21.6" customHeight="1" x14ac:dyDescent="0.4">
      <c r="A85" s="25" t="s">
        <v>59</v>
      </c>
      <c r="B85" s="14"/>
      <c r="C85" s="14"/>
      <c r="D85" s="14"/>
      <c r="E85" s="14"/>
      <c r="F85" s="14"/>
      <c r="G85" s="14"/>
      <c r="H85" s="15">
        <v>13</v>
      </c>
      <c r="I85" s="15"/>
      <c r="J85" s="28">
        <v>4400782</v>
      </c>
      <c r="K85" s="17"/>
      <c r="L85" s="27">
        <v>6168285</v>
      </c>
      <c r="M85" s="59"/>
      <c r="N85" s="53">
        <v>4400782</v>
      </c>
      <c r="O85" s="27"/>
      <c r="P85" s="27">
        <v>6168285</v>
      </c>
    </row>
    <row r="86" spans="1:16" ht="21.6" customHeight="1" x14ac:dyDescent="0.4">
      <c r="A86" s="14" t="s">
        <v>60</v>
      </c>
      <c r="B86" s="14"/>
      <c r="C86" s="14"/>
      <c r="D86" s="14"/>
      <c r="E86" s="14"/>
      <c r="F86" s="14"/>
      <c r="G86" s="14"/>
      <c r="H86" s="15"/>
      <c r="I86" s="14"/>
      <c r="J86" s="28">
        <v>33574487</v>
      </c>
      <c r="K86" s="37"/>
      <c r="L86" s="27">
        <v>30034221</v>
      </c>
      <c r="M86" s="60"/>
      <c r="N86" s="53">
        <v>24837334</v>
      </c>
      <c r="O86" s="27"/>
      <c r="P86" s="27">
        <v>22585398</v>
      </c>
    </row>
    <row r="87" spans="1:16" ht="21.6" customHeight="1" x14ac:dyDescent="0.4">
      <c r="A87" s="14" t="s">
        <v>61</v>
      </c>
      <c r="B87" s="14"/>
      <c r="C87" s="14"/>
      <c r="D87" s="14"/>
      <c r="E87" s="14"/>
      <c r="F87" s="14"/>
      <c r="G87" s="14"/>
      <c r="H87" s="15"/>
      <c r="I87" s="14"/>
      <c r="J87" s="39">
        <v>336988</v>
      </c>
      <c r="K87" s="37"/>
      <c r="L87" s="31">
        <v>336988</v>
      </c>
      <c r="M87" s="60"/>
      <c r="N87" s="61">
        <v>386988</v>
      </c>
      <c r="O87" s="27"/>
      <c r="P87" s="31">
        <v>386988</v>
      </c>
    </row>
    <row r="88" spans="1:16" ht="8.1" customHeight="1" x14ac:dyDescent="0.4">
      <c r="A88" s="14"/>
      <c r="B88" s="14"/>
      <c r="C88" s="14"/>
      <c r="D88" s="14"/>
      <c r="E88" s="14"/>
      <c r="F88" s="14"/>
      <c r="G88" s="14"/>
      <c r="H88" s="15"/>
      <c r="I88" s="14"/>
      <c r="J88" s="16"/>
      <c r="K88" s="37"/>
      <c r="L88" s="18"/>
      <c r="M88" s="37"/>
      <c r="N88" s="57"/>
      <c r="O88" s="37"/>
      <c r="P88" s="18"/>
    </row>
    <row r="89" spans="1:16" ht="21.6" customHeight="1" x14ac:dyDescent="0.4">
      <c r="A89" s="1" t="s">
        <v>62</v>
      </c>
      <c r="B89" s="14"/>
      <c r="C89" s="14"/>
      <c r="D89" s="14"/>
      <c r="E89" s="14"/>
      <c r="F89" s="14"/>
      <c r="G89" s="14"/>
      <c r="H89" s="15"/>
      <c r="I89" s="14"/>
      <c r="J89" s="33">
        <f>SUM(J81:J87)</f>
        <v>160780024</v>
      </c>
      <c r="K89" s="37"/>
      <c r="L89" s="34">
        <f>SUM(L81:L87)</f>
        <v>204448511</v>
      </c>
      <c r="M89" s="37"/>
      <c r="N89" s="58">
        <f>SUM(N81:N87)</f>
        <v>130966952</v>
      </c>
      <c r="O89" s="19"/>
      <c r="P89" s="34">
        <f>SUM(P81:P87)</f>
        <v>197049688</v>
      </c>
    </row>
    <row r="90" spans="1:16" ht="8.1" customHeight="1" x14ac:dyDescent="0.4">
      <c r="A90" s="14"/>
      <c r="B90" s="14"/>
      <c r="C90" s="14"/>
      <c r="D90" s="14"/>
      <c r="E90" s="14"/>
      <c r="F90" s="14"/>
      <c r="G90" s="14"/>
      <c r="H90" s="15"/>
      <c r="I90" s="15"/>
      <c r="J90" s="16"/>
      <c r="K90" s="17"/>
      <c r="L90" s="18"/>
      <c r="M90" s="17"/>
      <c r="N90" s="57"/>
      <c r="O90" s="19"/>
      <c r="P90" s="18"/>
    </row>
    <row r="91" spans="1:16" ht="21.6" customHeight="1" x14ac:dyDescent="0.4">
      <c r="A91" s="1" t="s">
        <v>63</v>
      </c>
      <c r="B91" s="14"/>
      <c r="C91" s="1"/>
      <c r="D91" s="14"/>
      <c r="E91" s="14"/>
      <c r="F91" s="14"/>
      <c r="G91" s="14"/>
      <c r="H91" s="15"/>
      <c r="I91" s="15"/>
      <c r="J91" s="33">
        <f>SUM(J76,J89)</f>
        <v>1421343244</v>
      </c>
      <c r="K91" s="17"/>
      <c r="L91" s="34">
        <f>SUM(L76,L89)</f>
        <v>1680747391</v>
      </c>
      <c r="M91" s="17"/>
      <c r="N91" s="58">
        <f>SUM(N76,N89)</f>
        <v>1343144272</v>
      </c>
      <c r="O91" s="19"/>
      <c r="P91" s="34">
        <f>SUM(P76,P89)</f>
        <v>1653218615</v>
      </c>
    </row>
    <row r="92" spans="1:16" ht="4.5" customHeight="1" x14ac:dyDescent="0.4">
      <c r="A92" s="1"/>
      <c r="B92" s="14"/>
      <c r="C92" s="1"/>
      <c r="D92" s="14"/>
      <c r="E92" s="14"/>
      <c r="F92" s="14"/>
      <c r="G92" s="14"/>
      <c r="H92" s="15"/>
      <c r="I92" s="15"/>
      <c r="J92" s="18"/>
      <c r="K92" s="17"/>
      <c r="L92" s="18"/>
      <c r="M92" s="17"/>
      <c r="N92" s="18"/>
      <c r="O92" s="19"/>
      <c r="P92" s="18"/>
    </row>
    <row r="93" spans="1:16" ht="21.95" customHeight="1" x14ac:dyDescent="0.4">
      <c r="A93" s="62" t="str">
        <f t="shared" ref="A93:A94" si="0">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62"/>
      <c r="C93" s="62"/>
      <c r="D93" s="62"/>
      <c r="E93" s="62"/>
      <c r="F93" s="62"/>
      <c r="G93" s="62"/>
      <c r="H93" s="63"/>
      <c r="I93" s="63"/>
      <c r="J93" s="64"/>
      <c r="K93" s="63"/>
      <c r="L93" s="64"/>
      <c r="M93" s="63"/>
      <c r="N93" s="34"/>
      <c r="O93" s="34"/>
      <c r="P93" s="34"/>
    </row>
    <row r="94" spans="1:16" ht="21.6" customHeight="1" x14ac:dyDescent="0.4">
      <c r="A94" s="1" t="str">
        <f t="shared" si="0"/>
        <v>บริษัท เทิร์นคีย์ คอมมูนิเคชั่น เซอร์วิส จำกัด (มหาชน)</v>
      </c>
      <c r="B94" s="1"/>
      <c r="C94" s="1"/>
      <c r="D94" s="1"/>
      <c r="E94" s="1"/>
      <c r="F94" s="1"/>
      <c r="G94" s="1"/>
      <c r="H94" s="2"/>
      <c r="I94" s="2"/>
      <c r="J94" s="3"/>
      <c r="K94" s="2"/>
      <c r="L94" s="4"/>
      <c r="M94" s="2"/>
      <c r="N94" s="4"/>
      <c r="O94" s="4"/>
      <c r="P94" s="4"/>
    </row>
    <row r="95" spans="1:16" ht="21.6" customHeight="1" x14ac:dyDescent="0.4">
      <c r="A95" s="1" t="s">
        <v>40</v>
      </c>
      <c r="B95" s="1"/>
      <c r="C95" s="1"/>
      <c r="D95" s="1"/>
      <c r="E95" s="1"/>
      <c r="F95" s="1"/>
      <c r="G95" s="1"/>
      <c r="H95" s="2"/>
      <c r="I95" s="2"/>
      <c r="J95" s="3"/>
      <c r="K95" s="2"/>
      <c r="L95" s="4"/>
      <c r="M95" s="2"/>
      <c r="N95" s="4"/>
      <c r="O95" s="4"/>
      <c r="P95" s="4"/>
    </row>
    <row r="96" spans="1:16" ht="21.6" customHeight="1" x14ac:dyDescent="0.4">
      <c r="A96" s="6" t="str">
        <f>A49</f>
        <v>ณ วันที่ 30 กันยายน พ.ศ. 2564</v>
      </c>
      <c r="B96" s="7"/>
      <c r="C96" s="7"/>
      <c r="D96" s="7"/>
      <c r="E96" s="7"/>
      <c r="F96" s="7"/>
      <c r="G96" s="7"/>
      <c r="H96" s="8"/>
      <c r="I96" s="8"/>
      <c r="J96" s="9"/>
      <c r="K96" s="8"/>
      <c r="L96" s="10"/>
      <c r="M96" s="8"/>
      <c r="N96" s="10"/>
      <c r="O96" s="10"/>
      <c r="P96" s="10"/>
    </row>
    <row r="97" spans="1:16" ht="21.6" customHeight="1" x14ac:dyDescent="0.4">
      <c r="A97" s="1"/>
      <c r="B97" s="1"/>
      <c r="C97" s="1"/>
      <c r="D97" s="1"/>
      <c r="E97" s="1"/>
      <c r="F97" s="1"/>
      <c r="G97" s="1"/>
      <c r="H97" s="2"/>
      <c r="I97" s="2"/>
      <c r="J97" s="3"/>
      <c r="K97" s="2"/>
      <c r="L97" s="4"/>
      <c r="M97" s="2"/>
      <c r="N97" s="4"/>
      <c r="O97" s="4"/>
      <c r="P97" s="4"/>
    </row>
    <row r="98" spans="1:16" ht="21.6" customHeight="1" x14ac:dyDescent="0.4">
      <c r="A98" s="1"/>
      <c r="B98" s="1"/>
      <c r="C98" s="1"/>
      <c r="D98" s="1"/>
      <c r="E98" s="1"/>
      <c r="F98" s="1"/>
      <c r="G98" s="1"/>
      <c r="H98" s="2"/>
      <c r="I98" s="2"/>
      <c r="J98" s="203" t="s">
        <v>3</v>
      </c>
      <c r="K98" s="204"/>
      <c r="L98" s="204"/>
      <c r="M98" s="44"/>
      <c r="N98" s="203" t="s">
        <v>4</v>
      </c>
      <c r="O98" s="204"/>
      <c r="P98" s="204"/>
    </row>
    <row r="99" spans="1:16" ht="21.6" customHeight="1" x14ac:dyDescent="0.4">
      <c r="A99" s="1"/>
      <c r="B99" s="1"/>
      <c r="C99" s="1"/>
      <c r="D99" s="1"/>
      <c r="E99" s="1"/>
      <c r="F99" s="1"/>
      <c r="G99" s="1"/>
      <c r="H99" s="2"/>
      <c r="I99" s="2"/>
      <c r="J99" s="4" t="s">
        <v>5</v>
      </c>
      <c r="K99" s="4"/>
      <c r="L99" s="4" t="s">
        <v>6</v>
      </c>
      <c r="M99" s="4"/>
      <c r="N99" s="4" t="s">
        <v>5</v>
      </c>
      <c r="O99" s="4"/>
      <c r="P99" s="4" t="s">
        <v>6</v>
      </c>
    </row>
    <row r="100" spans="1:16" ht="21.6" customHeight="1" x14ac:dyDescent="0.4">
      <c r="A100" s="1"/>
      <c r="B100" s="1"/>
      <c r="C100" s="1"/>
      <c r="D100" s="1"/>
      <c r="E100" s="1"/>
      <c r="F100" s="1"/>
      <c r="G100" s="1"/>
      <c r="H100" s="2"/>
      <c r="I100" s="2"/>
      <c r="J100" s="4" t="s">
        <v>7</v>
      </c>
      <c r="K100" s="4"/>
      <c r="L100" s="4" t="s">
        <v>8</v>
      </c>
      <c r="M100" s="4"/>
      <c r="N100" s="4" t="s">
        <v>7</v>
      </c>
      <c r="O100" s="4"/>
      <c r="P100" s="4" t="s">
        <v>8</v>
      </c>
    </row>
    <row r="101" spans="1:16" ht="21.6" customHeight="1" x14ac:dyDescent="0.4">
      <c r="A101" s="1"/>
      <c r="B101" s="1"/>
      <c r="C101" s="1"/>
      <c r="D101" s="1"/>
      <c r="E101" s="1"/>
      <c r="F101" s="1"/>
      <c r="G101" s="1"/>
      <c r="H101" s="2"/>
      <c r="I101" s="2"/>
      <c r="J101" s="4" t="s">
        <v>9</v>
      </c>
      <c r="K101" s="12"/>
      <c r="L101" s="4" t="s">
        <v>10</v>
      </c>
      <c r="M101" s="12"/>
      <c r="N101" s="4" t="s">
        <v>9</v>
      </c>
      <c r="O101" s="12"/>
      <c r="P101" s="4" t="s">
        <v>10</v>
      </c>
    </row>
    <row r="102" spans="1:16" ht="21.6" customHeight="1" x14ac:dyDescent="0.4">
      <c r="A102" s="1"/>
      <c r="B102" s="1"/>
      <c r="C102" s="1"/>
      <c r="D102" s="1"/>
      <c r="E102" s="1"/>
      <c r="F102" s="1"/>
      <c r="G102" s="1"/>
      <c r="H102" s="9" t="s">
        <v>11</v>
      </c>
      <c r="I102" s="2"/>
      <c r="J102" s="10" t="s">
        <v>12</v>
      </c>
      <c r="K102" s="12"/>
      <c r="L102" s="10" t="s">
        <v>12</v>
      </c>
      <c r="M102" s="12"/>
      <c r="N102" s="10" t="s">
        <v>12</v>
      </c>
      <c r="O102" s="4"/>
      <c r="P102" s="10" t="s">
        <v>12</v>
      </c>
    </row>
    <row r="103" spans="1:16" ht="8.1" customHeight="1" x14ac:dyDescent="0.4">
      <c r="A103" s="1"/>
      <c r="B103" s="1"/>
      <c r="C103" s="1"/>
      <c r="D103" s="1"/>
      <c r="E103" s="1"/>
      <c r="F103" s="1"/>
      <c r="G103" s="1"/>
      <c r="H103" s="2"/>
      <c r="I103" s="2"/>
      <c r="J103" s="13"/>
      <c r="K103" s="12"/>
      <c r="L103" s="4"/>
      <c r="M103" s="12"/>
      <c r="N103" s="45"/>
      <c r="O103" s="4"/>
      <c r="P103" s="4"/>
    </row>
    <row r="104" spans="1:16" ht="21.6" customHeight="1" x14ac:dyDescent="0.4">
      <c r="A104" s="1" t="s">
        <v>64</v>
      </c>
      <c r="B104" s="14"/>
      <c r="C104" s="14"/>
      <c r="D104" s="14"/>
      <c r="E104" s="14"/>
      <c r="F104" s="14"/>
      <c r="G104" s="14"/>
      <c r="H104" s="2"/>
      <c r="I104" s="15"/>
      <c r="J104" s="46"/>
      <c r="K104" s="15"/>
      <c r="L104" s="65"/>
      <c r="M104" s="15"/>
      <c r="N104" s="57"/>
      <c r="O104" s="18"/>
      <c r="P104" s="18"/>
    </row>
    <row r="105" spans="1:16" ht="8.1" customHeight="1" x14ac:dyDescent="0.4">
      <c r="A105" s="1"/>
      <c r="B105" s="14"/>
      <c r="C105" s="14"/>
      <c r="D105" s="14"/>
      <c r="E105" s="14"/>
      <c r="F105" s="14"/>
      <c r="G105" s="14"/>
      <c r="H105" s="2"/>
      <c r="I105" s="15"/>
      <c r="J105" s="46"/>
      <c r="K105" s="15"/>
      <c r="L105" s="65"/>
      <c r="M105" s="15"/>
      <c r="N105" s="57"/>
      <c r="O105" s="18"/>
      <c r="P105" s="18"/>
    </row>
    <row r="106" spans="1:16" ht="21.6" customHeight="1" x14ac:dyDescent="0.4">
      <c r="A106" s="1" t="s">
        <v>65</v>
      </c>
      <c r="B106" s="14"/>
      <c r="C106" s="14"/>
      <c r="D106" s="14"/>
      <c r="E106" s="14"/>
      <c r="F106" s="14"/>
      <c r="G106" s="14"/>
      <c r="H106" s="2"/>
      <c r="I106" s="15"/>
      <c r="J106" s="46"/>
      <c r="K106" s="15"/>
      <c r="L106" s="65"/>
      <c r="M106" s="15"/>
      <c r="N106" s="57"/>
      <c r="O106" s="18"/>
      <c r="P106" s="18"/>
    </row>
    <row r="107" spans="1:16" ht="8.1" customHeight="1" x14ac:dyDescent="0.4">
      <c r="A107" s="1"/>
      <c r="B107" s="14"/>
      <c r="C107" s="14"/>
      <c r="D107" s="14"/>
      <c r="E107" s="14"/>
      <c r="F107" s="14"/>
      <c r="G107" s="14"/>
      <c r="H107" s="15"/>
      <c r="I107" s="15"/>
      <c r="J107" s="46"/>
      <c r="K107" s="15"/>
      <c r="L107" s="65"/>
      <c r="M107" s="15"/>
      <c r="N107" s="57"/>
      <c r="O107" s="18"/>
      <c r="P107" s="18"/>
    </row>
    <row r="108" spans="1:16" ht="21.6" customHeight="1" x14ac:dyDescent="0.4">
      <c r="A108" s="14" t="s">
        <v>66</v>
      </c>
      <c r="B108" s="14"/>
      <c r="C108" s="14"/>
      <c r="D108" s="14"/>
      <c r="E108" s="14"/>
      <c r="F108" s="14"/>
      <c r="G108" s="14"/>
      <c r="H108" s="15"/>
      <c r="I108" s="15"/>
      <c r="J108" s="46"/>
      <c r="K108" s="15"/>
      <c r="L108" s="65"/>
      <c r="M108" s="15"/>
      <c r="N108" s="57"/>
      <c r="O108" s="4"/>
      <c r="P108" s="18"/>
    </row>
    <row r="109" spans="1:16" ht="21.6" customHeight="1" x14ac:dyDescent="0.4">
      <c r="A109" s="14"/>
      <c r="B109" s="14" t="s">
        <v>67</v>
      </c>
      <c r="C109" s="14"/>
      <c r="D109" s="14"/>
      <c r="E109" s="14"/>
      <c r="F109" s="14"/>
      <c r="G109" s="14"/>
      <c r="H109" s="15"/>
      <c r="I109" s="15"/>
      <c r="J109" s="46"/>
      <c r="K109" s="15"/>
      <c r="L109" s="65"/>
      <c r="M109" s="15"/>
      <c r="N109" s="66"/>
      <c r="O109" s="26"/>
      <c r="P109" s="26"/>
    </row>
    <row r="110" spans="1:16" ht="21.6" customHeight="1" x14ac:dyDescent="0.4">
      <c r="A110" s="14"/>
      <c r="B110" s="14"/>
      <c r="C110" s="14" t="s">
        <v>68</v>
      </c>
      <c r="D110" s="14"/>
      <c r="E110" s="14"/>
      <c r="F110" s="14"/>
      <c r="G110" s="14"/>
      <c r="H110" s="15"/>
      <c r="I110" s="15"/>
      <c r="J110" s="46"/>
      <c r="K110" s="15"/>
      <c r="L110" s="65"/>
      <c r="M110" s="15"/>
      <c r="N110" s="66"/>
      <c r="O110" s="26"/>
      <c r="P110" s="26"/>
    </row>
    <row r="111" spans="1:16" ht="21.6" customHeight="1" x14ac:dyDescent="0.4">
      <c r="A111" s="14"/>
      <c r="B111" s="14"/>
      <c r="D111" s="14" t="s">
        <v>69</v>
      </c>
      <c r="E111" s="14"/>
      <c r="F111" s="14"/>
      <c r="G111" s="14"/>
      <c r="H111" s="15"/>
      <c r="I111" s="15"/>
      <c r="J111" s="46"/>
      <c r="K111" s="15"/>
      <c r="L111" s="65"/>
      <c r="M111" s="15"/>
      <c r="N111" s="66"/>
      <c r="O111" s="26"/>
      <c r="P111" s="26"/>
    </row>
    <row r="112" spans="1:16" ht="21.6" customHeight="1" x14ac:dyDescent="0.4">
      <c r="A112" s="14"/>
      <c r="B112" s="14"/>
      <c r="D112" s="14" t="s">
        <v>70</v>
      </c>
      <c r="E112" s="14"/>
      <c r="F112" s="14"/>
      <c r="G112" s="14"/>
      <c r="H112" s="15"/>
      <c r="I112" s="15"/>
      <c r="J112" s="46"/>
      <c r="K112" s="15"/>
      <c r="L112" s="65"/>
      <c r="M112" s="15"/>
      <c r="N112" s="66"/>
      <c r="O112" s="26"/>
      <c r="P112" s="26"/>
    </row>
    <row r="113" spans="1:16" ht="21.6" customHeight="1" x14ac:dyDescent="0.4">
      <c r="A113" s="14"/>
      <c r="B113" s="14"/>
      <c r="C113" s="14"/>
      <c r="D113" s="14" t="s">
        <v>71</v>
      </c>
      <c r="F113" s="14"/>
      <c r="G113" s="14"/>
      <c r="H113" s="15"/>
      <c r="I113" s="15"/>
      <c r="J113" s="46"/>
      <c r="K113" s="15"/>
      <c r="L113" s="65"/>
      <c r="M113" s="15"/>
      <c r="N113" s="66"/>
      <c r="O113" s="26"/>
      <c r="P113" s="26"/>
    </row>
    <row r="114" spans="1:16" ht="21.6" customHeight="1" thickBot="1" x14ac:dyDescent="0.45">
      <c r="A114" s="14"/>
      <c r="B114" s="14"/>
      <c r="C114" s="14"/>
      <c r="D114" s="14" t="s">
        <v>72</v>
      </c>
      <c r="F114" s="14"/>
      <c r="G114" s="14"/>
      <c r="H114" s="15">
        <v>14</v>
      </c>
      <c r="I114" s="15"/>
      <c r="J114" s="41">
        <v>300000000</v>
      </c>
      <c r="K114" s="17"/>
      <c r="L114" s="42">
        <v>200000000</v>
      </c>
      <c r="M114" s="17"/>
      <c r="N114" s="41">
        <v>300000000</v>
      </c>
      <c r="O114" s="67"/>
      <c r="P114" s="42">
        <v>200000000</v>
      </c>
    </row>
    <row r="115" spans="1:16" ht="8.1" customHeight="1" thickTop="1" x14ac:dyDescent="0.4">
      <c r="A115" s="14"/>
      <c r="B115" s="14"/>
      <c r="C115" s="14"/>
      <c r="D115" s="14"/>
      <c r="E115" s="14"/>
      <c r="F115" s="14"/>
      <c r="G115" s="14"/>
      <c r="H115" s="15"/>
      <c r="I115" s="15"/>
      <c r="J115" s="16"/>
      <c r="K115" s="17"/>
      <c r="L115" s="18"/>
      <c r="M115" s="17"/>
      <c r="N115" s="16"/>
      <c r="O115" s="67"/>
      <c r="P115" s="18"/>
    </row>
    <row r="116" spans="1:16" ht="21.6" customHeight="1" x14ac:dyDescent="0.4">
      <c r="A116" s="14"/>
      <c r="B116" s="14" t="s">
        <v>73</v>
      </c>
      <c r="C116" s="14"/>
      <c r="D116" s="14"/>
      <c r="E116" s="14"/>
      <c r="F116" s="14"/>
      <c r="G116" s="14"/>
      <c r="H116" s="15"/>
      <c r="I116" s="15"/>
      <c r="J116" s="24"/>
      <c r="K116" s="17"/>
      <c r="L116" s="26"/>
      <c r="M116" s="17"/>
      <c r="N116" s="24"/>
      <c r="O116" s="37"/>
      <c r="P116" s="26"/>
    </row>
    <row r="117" spans="1:16" ht="21.6" customHeight="1" x14ac:dyDescent="0.4">
      <c r="A117" s="14"/>
      <c r="B117" s="14"/>
      <c r="C117" s="14" t="s">
        <v>74</v>
      </c>
      <c r="D117" s="14"/>
      <c r="E117" s="14"/>
      <c r="F117" s="14"/>
      <c r="G117" s="14"/>
      <c r="H117" s="15"/>
      <c r="I117" s="15"/>
      <c r="J117" s="24"/>
      <c r="K117" s="17"/>
      <c r="L117" s="26"/>
      <c r="M117" s="17"/>
      <c r="N117" s="24"/>
      <c r="O117" s="37"/>
      <c r="P117" s="26"/>
    </row>
    <row r="118" spans="1:16" ht="21.6" customHeight="1" x14ac:dyDescent="0.4">
      <c r="A118" s="14"/>
      <c r="B118" s="14"/>
      <c r="C118" s="14"/>
      <c r="D118" s="14" t="s">
        <v>75</v>
      </c>
      <c r="E118" s="14"/>
      <c r="F118" s="14"/>
      <c r="G118" s="14"/>
      <c r="H118" s="15"/>
      <c r="I118" s="15"/>
      <c r="J118" s="24"/>
      <c r="K118" s="17"/>
      <c r="L118" s="26"/>
      <c r="M118" s="17"/>
      <c r="N118" s="24"/>
      <c r="O118" s="37"/>
      <c r="P118" s="26"/>
    </row>
    <row r="119" spans="1:16" ht="21.6" customHeight="1" x14ac:dyDescent="0.4">
      <c r="A119" s="14"/>
      <c r="B119" s="14"/>
      <c r="C119" s="14"/>
      <c r="D119" s="14" t="s">
        <v>76</v>
      </c>
      <c r="E119" s="14"/>
      <c r="F119" s="14"/>
      <c r="G119" s="14"/>
      <c r="H119" s="15"/>
      <c r="I119" s="15"/>
      <c r="J119" s="24"/>
      <c r="K119" s="17"/>
      <c r="L119" s="26"/>
      <c r="M119" s="17"/>
      <c r="N119" s="24"/>
      <c r="O119" s="37"/>
      <c r="P119" s="26"/>
    </row>
    <row r="120" spans="1:16" ht="21.6" customHeight="1" x14ac:dyDescent="0.4">
      <c r="A120" s="14"/>
      <c r="B120" s="14"/>
      <c r="C120" s="14"/>
      <c r="D120" s="14" t="s">
        <v>70</v>
      </c>
      <c r="E120" s="14"/>
      <c r="F120" s="14"/>
      <c r="G120" s="14"/>
      <c r="H120" s="15"/>
      <c r="I120" s="15"/>
      <c r="J120" s="24"/>
      <c r="K120" s="17"/>
      <c r="L120" s="26"/>
      <c r="M120" s="17"/>
      <c r="N120" s="24"/>
      <c r="O120" s="37"/>
      <c r="P120" s="26"/>
    </row>
    <row r="121" spans="1:16" ht="21.6" customHeight="1" x14ac:dyDescent="0.4">
      <c r="A121" s="14"/>
      <c r="B121" s="14"/>
      <c r="C121" s="14"/>
      <c r="D121" s="14" t="s">
        <v>71</v>
      </c>
      <c r="F121" s="14"/>
      <c r="G121" s="14"/>
      <c r="H121" s="15"/>
      <c r="I121" s="15"/>
      <c r="J121" s="24"/>
      <c r="K121" s="17"/>
      <c r="L121" s="26"/>
      <c r="M121" s="17"/>
      <c r="N121" s="24"/>
      <c r="O121" s="37"/>
      <c r="P121" s="26"/>
    </row>
    <row r="122" spans="1:16" ht="21.6" customHeight="1" x14ac:dyDescent="0.4">
      <c r="A122" s="14"/>
      <c r="B122" s="14"/>
      <c r="C122" s="14"/>
      <c r="D122" s="14" t="s">
        <v>75</v>
      </c>
      <c r="F122" s="14"/>
      <c r="G122" s="14"/>
      <c r="H122" s="15"/>
      <c r="I122" s="15"/>
      <c r="J122" s="16"/>
      <c r="K122" s="17"/>
      <c r="L122" s="18"/>
      <c r="M122" s="17"/>
      <c r="N122" s="16"/>
      <c r="O122" s="19"/>
      <c r="P122" s="18"/>
    </row>
    <row r="123" spans="1:16" ht="21.6" customHeight="1" x14ac:dyDescent="0.4">
      <c r="A123" s="14"/>
      <c r="B123" s="14"/>
      <c r="C123" s="14"/>
      <c r="D123" s="14" t="s">
        <v>77</v>
      </c>
      <c r="F123" s="14"/>
      <c r="G123" s="14"/>
      <c r="H123" s="15">
        <v>14</v>
      </c>
      <c r="I123" s="15"/>
      <c r="J123" s="16">
        <v>222000000</v>
      </c>
      <c r="K123" s="17"/>
      <c r="L123" s="18">
        <v>200000000</v>
      </c>
      <c r="M123" s="17"/>
      <c r="N123" s="16">
        <v>222000000</v>
      </c>
      <c r="O123" s="19"/>
      <c r="P123" s="18">
        <v>200000000</v>
      </c>
    </row>
    <row r="124" spans="1:16" ht="21.6" customHeight="1" x14ac:dyDescent="0.4">
      <c r="A124" s="14" t="s">
        <v>78</v>
      </c>
      <c r="B124" s="14"/>
      <c r="C124" s="14"/>
      <c r="D124" s="14"/>
      <c r="E124" s="14"/>
      <c r="F124" s="14"/>
      <c r="G124" s="14"/>
      <c r="H124" s="15"/>
      <c r="I124" s="15"/>
      <c r="J124" s="46"/>
      <c r="K124" s="17"/>
      <c r="L124" s="65"/>
      <c r="M124" s="17"/>
      <c r="N124" s="68"/>
      <c r="O124" s="19"/>
      <c r="P124" s="18"/>
    </row>
    <row r="125" spans="1:16" ht="21.6" customHeight="1" x14ac:dyDescent="0.4">
      <c r="A125" s="1"/>
      <c r="B125" s="14" t="s">
        <v>79</v>
      </c>
      <c r="C125" s="14"/>
      <c r="D125" s="14"/>
      <c r="E125" s="14"/>
      <c r="F125" s="14"/>
      <c r="G125" s="14"/>
      <c r="H125" s="15"/>
      <c r="I125" s="15"/>
      <c r="J125" s="28">
        <v>20000000</v>
      </c>
      <c r="K125" s="17"/>
      <c r="L125" s="54">
        <v>20000000</v>
      </c>
      <c r="M125" s="17"/>
      <c r="N125" s="28">
        <v>20000000</v>
      </c>
      <c r="O125" s="19"/>
      <c r="P125" s="54">
        <v>20000000</v>
      </c>
    </row>
    <row r="126" spans="1:16" ht="21.6" customHeight="1" x14ac:dyDescent="0.4">
      <c r="A126" s="1"/>
      <c r="B126" s="14" t="s">
        <v>80</v>
      </c>
      <c r="C126" s="14"/>
      <c r="D126" s="14"/>
      <c r="E126" s="14"/>
      <c r="F126" s="14"/>
      <c r="G126" s="14"/>
      <c r="H126" s="15"/>
      <c r="I126" s="15"/>
      <c r="J126" s="16">
        <v>463193277</v>
      </c>
      <c r="K126" s="17"/>
      <c r="L126" s="27">
        <v>438550728</v>
      </c>
      <c r="M126" s="17"/>
      <c r="N126" s="16">
        <v>399765416</v>
      </c>
      <c r="O126" s="19"/>
      <c r="P126" s="27">
        <v>377193638</v>
      </c>
    </row>
    <row r="127" spans="1:16" ht="21.6" customHeight="1" x14ac:dyDescent="0.4">
      <c r="A127" s="14" t="s">
        <v>81</v>
      </c>
      <c r="B127" s="14"/>
      <c r="C127" s="14"/>
      <c r="D127" s="14"/>
      <c r="E127" s="14"/>
      <c r="F127" s="14"/>
      <c r="G127" s="14"/>
      <c r="H127" s="15"/>
      <c r="I127" s="15"/>
      <c r="J127" s="28"/>
      <c r="K127" s="17"/>
      <c r="L127" s="54"/>
      <c r="M127" s="17"/>
      <c r="N127" s="53"/>
      <c r="O127" s="19"/>
      <c r="P127" s="54"/>
    </row>
    <row r="128" spans="1:16" ht="21.6" customHeight="1" x14ac:dyDescent="0.4">
      <c r="A128" s="69"/>
      <c r="B128" s="69" t="s">
        <v>82</v>
      </c>
      <c r="C128" s="14"/>
      <c r="D128" s="14"/>
      <c r="E128" s="14"/>
      <c r="F128" s="14"/>
      <c r="G128" s="14"/>
      <c r="H128" s="15"/>
      <c r="I128" s="15"/>
      <c r="J128" s="70"/>
      <c r="K128" s="14"/>
      <c r="L128" s="14"/>
      <c r="M128" s="14"/>
      <c r="N128" s="71"/>
      <c r="O128" s="14"/>
      <c r="P128" s="14"/>
    </row>
    <row r="129" spans="1:16" ht="21.6" customHeight="1" x14ac:dyDescent="0.4">
      <c r="A129" s="69"/>
      <c r="B129" s="14"/>
      <c r="C129" s="14" t="s">
        <v>83</v>
      </c>
      <c r="D129" s="14"/>
      <c r="E129" s="14"/>
      <c r="F129" s="14"/>
      <c r="G129" s="14"/>
      <c r="H129" s="15"/>
      <c r="I129" s="15"/>
      <c r="J129" s="39">
        <v>-11215432</v>
      </c>
      <c r="K129" s="17"/>
      <c r="L129" s="31">
        <v>-11215432</v>
      </c>
      <c r="M129" s="17"/>
      <c r="N129" s="56">
        <v>0</v>
      </c>
      <c r="O129" s="67"/>
      <c r="P129" s="34">
        <v>0</v>
      </c>
    </row>
    <row r="130" spans="1:16" ht="8.1" customHeight="1" x14ac:dyDescent="0.4">
      <c r="A130" s="14"/>
      <c r="B130" s="14"/>
      <c r="C130" s="14"/>
      <c r="D130" s="14"/>
      <c r="E130" s="14"/>
      <c r="F130" s="14"/>
      <c r="G130" s="14"/>
      <c r="H130" s="15"/>
      <c r="I130" s="15"/>
      <c r="J130" s="16"/>
      <c r="K130" s="17"/>
      <c r="L130" s="18"/>
      <c r="M130" s="17"/>
      <c r="N130" s="57"/>
      <c r="O130" s="19"/>
      <c r="P130" s="18"/>
    </row>
    <row r="131" spans="1:16" ht="21.6" customHeight="1" x14ac:dyDescent="0.4">
      <c r="A131" s="1" t="s">
        <v>84</v>
      </c>
      <c r="B131" s="14"/>
      <c r="C131" s="14"/>
      <c r="D131" s="14"/>
      <c r="E131" s="14"/>
      <c r="F131" s="14"/>
      <c r="G131" s="14"/>
      <c r="H131" s="15"/>
      <c r="I131" s="15"/>
      <c r="J131" s="70"/>
      <c r="K131" s="14"/>
      <c r="L131" s="14"/>
      <c r="M131" s="14"/>
      <c r="N131" s="71"/>
      <c r="O131" s="14"/>
      <c r="P131" s="14"/>
    </row>
    <row r="132" spans="1:16" ht="21.6" customHeight="1" x14ac:dyDescent="0.4">
      <c r="A132" s="1"/>
      <c r="B132" s="14" t="s">
        <v>85</v>
      </c>
      <c r="C132" s="14"/>
      <c r="D132" s="14"/>
      <c r="E132" s="14"/>
      <c r="F132" s="14"/>
      <c r="G132" s="14"/>
      <c r="H132" s="15"/>
      <c r="I132" s="15"/>
      <c r="J132" s="57">
        <f>SUM(J123:J129)</f>
        <v>693977845</v>
      </c>
      <c r="K132" s="17"/>
      <c r="L132" s="18">
        <f>SUM(L123:L129)</f>
        <v>647335296</v>
      </c>
      <c r="M132" s="17"/>
      <c r="N132" s="57">
        <f>SUM(N123:N129)</f>
        <v>641765416</v>
      </c>
      <c r="O132" s="19"/>
      <c r="P132" s="18">
        <f>SUM(P123:P129)</f>
        <v>597193638</v>
      </c>
    </row>
    <row r="133" spans="1:16" ht="21.6" customHeight="1" x14ac:dyDescent="0.4">
      <c r="A133" s="14"/>
      <c r="B133" s="14" t="s">
        <v>86</v>
      </c>
      <c r="C133" s="14"/>
      <c r="D133" s="14"/>
      <c r="E133" s="14"/>
      <c r="F133" s="14"/>
      <c r="G133" s="14"/>
      <c r="H133" s="15"/>
      <c r="I133" s="15"/>
      <c r="J133" s="39">
        <v>889949</v>
      </c>
      <c r="K133" s="17"/>
      <c r="L133" s="31">
        <v>346684</v>
      </c>
      <c r="M133" s="17"/>
      <c r="N133" s="56">
        <v>0</v>
      </c>
      <c r="O133" s="67"/>
      <c r="P133" s="34">
        <v>0</v>
      </c>
    </row>
    <row r="134" spans="1:16" ht="8.1" customHeight="1" x14ac:dyDescent="0.4">
      <c r="A134" s="14"/>
      <c r="B134" s="14"/>
      <c r="C134" s="14"/>
      <c r="D134" s="14"/>
      <c r="E134" s="14"/>
      <c r="F134" s="14"/>
      <c r="G134" s="14"/>
      <c r="H134" s="15"/>
      <c r="I134" s="15"/>
      <c r="J134" s="16"/>
      <c r="K134" s="17"/>
      <c r="L134" s="18"/>
      <c r="M134" s="17"/>
      <c r="N134" s="57"/>
      <c r="O134" s="19"/>
      <c r="P134" s="18"/>
    </row>
    <row r="135" spans="1:16" ht="21.6" customHeight="1" x14ac:dyDescent="0.4">
      <c r="A135" s="1" t="s">
        <v>87</v>
      </c>
      <c r="B135" s="14"/>
      <c r="C135" s="14"/>
      <c r="D135" s="14"/>
      <c r="E135" s="14"/>
      <c r="F135" s="14"/>
      <c r="G135" s="14"/>
      <c r="H135" s="15"/>
      <c r="I135" s="15"/>
      <c r="J135" s="33">
        <f>SUM(J132:J133)</f>
        <v>694867794</v>
      </c>
      <c r="K135" s="17"/>
      <c r="L135" s="34">
        <f>L132+L133</f>
        <v>647681980</v>
      </c>
      <c r="M135" s="17"/>
      <c r="N135" s="58">
        <f>SUM(N132:N133)</f>
        <v>641765416</v>
      </c>
      <c r="O135" s="19"/>
      <c r="P135" s="34">
        <f>P132+P133</f>
        <v>597193638</v>
      </c>
    </row>
    <row r="136" spans="1:16" ht="8.1" customHeight="1" x14ac:dyDescent="0.4">
      <c r="A136" s="14"/>
      <c r="B136" s="14"/>
      <c r="C136" s="14"/>
      <c r="D136" s="14"/>
      <c r="E136" s="14"/>
      <c r="F136" s="14"/>
      <c r="G136" s="14"/>
      <c r="H136" s="15"/>
      <c r="I136" s="15"/>
      <c r="J136" s="16"/>
      <c r="K136" s="17"/>
      <c r="L136" s="18"/>
      <c r="M136" s="17"/>
      <c r="N136" s="57"/>
      <c r="O136" s="19"/>
      <c r="P136" s="18"/>
    </row>
    <row r="137" spans="1:16" ht="21.6" customHeight="1" thickBot="1" x14ac:dyDescent="0.45">
      <c r="A137" s="1" t="s">
        <v>88</v>
      </c>
      <c r="B137" s="14"/>
      <c r="C137" s="14"/>
      <c r="D137" s="14"/>
      <c r="E137" s="14"/>
      <c r="F137" s="14"/>
      <c r="G137" s="14"/>
      <c r="H137" s="15"/>
      <c r="I137" s="15"/>
      <c r="J137" s="41">
        <f>SUM(J135+J91)</f>
        <v>2116211038</v>
      </c>
      <c r="K137" s="17"/>
      <c r="L137" s="42">
        <f>L91+L135</f>
        <v>2328429371</v>
      </c>
      <c r="M137" s="17"/>
      <c r="N137" s="72">
        <f>SUM(N135+N91)</f>
        <v>1984909688</v>
      </c>
      <c r="O137" s="19"/>
      <c r="P137" s="42">
        <f>P91+P135</f>
        <v>2250412253</v>
      </c>
    </row>
    <row r="138" spans="1:16" ht="6" customHeight="1" thickTop="1" x14ac:dyDescent="0.4">
      <c r="A138" s="1"/>
      <c r="B138" s="14"/>
      <c r="C138" s="14"/>
      <c r="D138" s="14"/>
      <c r="E138" s="14"/>
      <c r="F138" s="14"/>
      <c r="G138" s="14"/>
      <c r="H138" s="15"/>
      <c r="I138" s="15"/>
      <c r="J138" s="18"/>
      <c r="K138" s="17"/>
      <c r="L138" s="18"/>
      <c r="M138" s="17"/>
      <c r="N138" s="18"/>
      <c r="O138" s="19"/>
      <c r="P138" s="18"/>
    </row>
    <row r="139" spans="1:16" ht="21.95" customHeight="1" x14ac:dyDescent="0.4">
      <c r="A139" s="6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9" s="62"/>
      <c r="C139" s="62"/>
      <c r="D139" s="62"/>
      <c r="E139" s="62"/>
      <c r="F139" s="62"/>
      <c r="G139" s="62"/>
      <c r="H139" s="63"/>
      <c r="I139" s="63"/>
      <c r="J139" s="64"/>
      <c r="K139" s="63"/>
      <c r="L139" s="64"/>
      <c r="M139" s="63"/>
      <c r="N139" s="34"/>
      <c r="O139" s="34"/>
      <c r="P139" s="34"/>
    </row>
  </sheetData>
  <mergeCells count="6">
    <mergeCell ref="J5:L5"/>
    <mergeCell ref="N5:P5"/>
    <mergeCell ref="J51:L51"/>
    <mergeCell ref="N51:P51"/>
    <mergeCell ref="J98:L98"/>
    <mergeCell ref="N98:P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312E9-6927-4B85-B6D0-D0348590DB19}">
  <dimension ref="A1:P89"/>
  <sheetViews>
    <sheetView topLeftCell="A80" workbookViewId="0">
      <selection activeCell="G84" sqref="G84"/>
    </sheetView>
  </sheetViews>
  <sheetFormatPr defaultRowHeight="20.100000000000001" customHeight="1" x14ac:dyDescent="0.25"/>
  <cols>
    <col min="1" max="6" width="1.42578125" customWidth="1"/>
    <col min="7" max="7" width="20.140625" customWidth="1"/>
    <col min="8" max="8" width="8" customWidth="1"/>
    <col min="9" max="9" width="0.7109375" customWidth="1"/>
    <col min="10" max="10" width="13.7109375" customWidth="1"/>
    <col min="11" max="11" width="0.7109375" customWidth="1"/>
    <col min="12" max="12" width="13.7109375" customWidth="1"/>
    <col min="13" max="13" width="0.7109375" customWidth="1"/>
    <col min="14" max="14" width="13.7109375" customWidth="1"/>
    <col min="15" max="15" width="0.7109375" customWidth="1"/>
    <col min="16" max="16" width="13.7109375" customWidth="1"/>
  </cols>
  <sheetData>
    <row r="1" spans="1:16" ht="20.100000000000001" customHeight="1" x14ac:dyDescent="0.25">
      <c r="A1" s="73" t="str">
        <f>'T2-4'!A1</f>
        <v>บริษัท เทิร์นคีย์ คอมมูนิเคชั่น เซอร์วิส จำกัด (มหาชน)</v>
      </c>
      <c r="B1" s="73"/>
      <c r="C1" s="73"/>
      <c r="D1" s="73"/>
      <c r="E1" s="73"/>
      <c r="F1" s="73"/>
      <c r="G1" s="73"/>
      <c r="H1" s="74"/>
      <c r="I1" s="74"/>
      <c r="J1" s="75"/>
      <c r="K1" s="74"/>
      <c r="L1" s="75"/>
      <c r="M1" s="74"/>
      <c r="N1" s="76"/>
      <c r="O1" s="77"/>
      <c r="P1" s="76"/>
    </row>
    <row r="2" spans="1:16" ht="20.100000000000001" customHeight="1" x14ac:dyDescent="0.25">
      <c r="A2" s="73" t="s">
        <v>89</v>
      </c>
      <c r="B2" s="73"/>
      <c r="C2" s="73"/>
      <c r="D2" s="73"/>
      <c r="E2" s="73"/>
      <c r="F2" s="73"/>
      <c r="G2" s="73"/>
      <c r="H2" s="74"/>
      <c r="I2" s="74"/>
      <c r="J2" s="75"/>
      <c r="K2" s="74"/>
      <c r="L2" s="75"/>
      <c r="M2" s="74"/>
      <c r="N2" s="76"/>
      <c r="O2" s="77"/>
      <c r="P2" s="76"/>
    </row>
    <row r="3" spans="1:16" ht="20.100000000000001" customHeight="1" x14ac:dyDescent="0.25">
      <c r="A3" s="80" t="s">
        <v>90</v>
      </c>
      <c r="B3" s="81"/>
      <c r="C3" s="81"/>
      <c r="D3" s="81"/>
      <c r="E3" s="81"/>
      <c r="F3" s="81"/>
      <c r="G3" s="81"/>
      <c r="H3" s="82"/>
      <c r="I3" s="82"/>
      <c r="J3" s="125"/>
      <c r="K3" s="82"/>
      <c r="L3" s="125"/>
      <c r="M3" s="82"/>
      <c r="N3" s="84"/>
      <c r="O3" s="85"/>
      <c r="P3" s="84"/>
    </row>
    <row r="4" spans="1:16" ht="20.100000000000001" customHeight="1" x14ac:dyDescent="0.25">
      <c r="A4" s="73"/>
      <c r="B4" s="73"/>
      <c r="C4" s="73"/>
      <c r="D4" s="73"/>
      <c r="E4" s="73"/>
      <c r="F4" s="73"/>
      <c r="G4" s="73"/>
      <c r="H4" s="74"/>
      <c r="I4" s="74"/>
      <c r="J4" s="75"/>
      <c r="K4" s="74"/>
      <c r="L4" s="75"/>
      <c r="M4" s="74"/>
      <c r="N4" s="76"/>
      <c r="O4" s="77"/>
      <c r="P4" s="76"/>
    </row>
    <row r="5" spans="1:16" ht="20.100000000000001" customHeight="1" x14ac:dyDescent="0.4">
      <c r="A5" s="73"/>
      <c r="B5" s="73"/>
      <c r="C5" s="73"/>
      <c r="D5" s="73"/>
      <c r="E5" s="73"/>
      <c r="F5" s="73"/>
      <c r="G5" s="73"/>
      <c r="H5" s="74"/>
      <c r="I5" s="74"/>
      <c r="J5" s="205" t="s">
        <v>3</v>
      </c>
      <c r="K5" s="206"/>
      <c r="L5" s="206"/>
      <c r="M5" s="86"/>
      <c r="N5" s="205" t="s">
        <v>4</v>
      </c>
      <c r="O5" s="206"/>
      <c r="P5" s="206"/>
    </row>
    <row r="6" spans="1:16" ht="20.100000000000001" customHeight="1" x14ac:dyDescent="0.25">
      <c r="A6" s="87"/>
      <c r="B6" s="87"/>
      <c r="C6" s="87"/>
      <c r="D6" s="87"/>
      <c r="E6" s="87"/>
      <c r="F6" s="87"/>
      <c r="G6" s="87"/>
      <c r="H6" s="87"/>
      <c r="I6" s="87"/>
      <c r="J6" s="76" t="s">
        <v>5</v>
      </c>
      <c r="K6" s="76"/>
      <c r="L6" s="76" t="s">
        <v>5</v>
      </c>
      <c r="M6" s="76"/>
      <c r="N6" s="76" t="s">
        <v>5</v>
      </c>
      <c r="O6" s="76"/>
      <c r="P6" s="76" t="s">
        <v>5</v>
      </c>
    </row>
    <row r="7" spans="1:16" ht="20.100000000000001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76" t="s">
        <v>7</v>
      </c>
      <c r="K7" s="76"/>
      <c r="L7" s="76" t="s">
        <v>7</v>
      </c>
      <c r="M7" s="76"/>
      <c r="N7" s="76" t="s">
        <v>7</v>
      </c>
      <c r="O7" s="76"/>
      <c r="P7" s="76" t="s">
        <v>7</v>
      </c>
    </row>
    <row r="8" spans="1:16" ht="20.100000000000001" customHeight="1" x14ac:dyDescent="0.25">
      <c r="A8" s="73"/>
      <c r="B8" s="73"/>
      <c r="C8" s="73"/>
      <c r="D8" s="73"/>
      <c r="E8" s="73"/>
      <c r="F8" s="73"/>
      <c r="G8" s="73"/>
      <c r="H8" s="78"/>
      <c r="I8" s="74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0.100000000000001" customHeight="1" x14ac:dyDescent="0.25">
      <c r="A9" s="73"/>
      <c r="B9" s="73"/>
      <c r="C9" s="73"/>
      <c r="D9" s="73"/>
      <c r="E9" s="73"/>
      <c r="F9" s="73"/>
      <c r="G9" s="73"/>
      <c r="H9" s="78"/>
      <c r="I9" s="74"/>
      <c r="J9" s="84" t="s">
        <v>12</v>
      </c>
      <c r="K9" s="12"/>
      <c r="L9" s="84" t="s">
        <v>12</v>
      </c>
      <c r="M9" s="12"/>
      <c r="N9" s="84" t="s">
        <v>12</v>
      </c>
      <c r="O9" s="12"/>
      <c r="P9" s="84" t="s">
        <v>12</v>
      </c>
    </row>
    <row r="10" spans="1:16" ht="6" customHeight="1" x14ac:dyDescent="0.25">
      <c r="A10" s="73"/>
      <c r="B10" s="73"/>
      <c r="C10" s="73"/>
      <c r="D10" s="73"/>
      <c r="E10" s="73"/>
      <c r="F10" s="73"/>
      <c r="G10" s="73"/>
      <c r="H10" s="78"/>
      <c r="I10" s="74"/>
      <c r="J10" s="88"/>
      <c r="K10" s="12"/>
      <c r="L10" s="76"/>
      <c r="M10" s="12"/>
      <c r="N10" s="88"/>
      <c r="O10" s="12"/>
      <c r="P10" s="76"/>
    </row>
    <row r="11" spans="1:16" ht="20.100000000000001" customHeight="1" x14ac:dyDescent="0.25">
      <c r="A11" s="14" t="s">
        <v>91</v>
      </c>
      <c r="B11" s="14"/>
      <c r="C11" s="78"/>
      <c r="D11" s="78"/>
      <c r="E11" s="78"/>
      <c r="F11" s="78"/>
      <c r="G11" s="78"/>
      <c r="H11" s="78"/>
      <c r="I11" s="78"/>
      <c r="J11" s="89"/>
      <c r="K11" s="12"/>
      <c r="L11" s="78"/>
      <c r="M11" s="12"/>
      <c r="N11" s="89"/>
      <c r="O11" s="12"/>
      <c r="P11" s="78"/>
    </row>
    <row r="12" spans="1:16" ht="20.100000000000001" customHeight="1" x14ac:dyDescent="0.25">
      <c r="A12" s="14"/>
      <c r="B12" s="14" t="s">
        <v>92</v>
      </c>
      <c r="C12" s="78"/>
      <c r="D12" s="78"/>
      <c r="E12" s="78"/>
      <c r="F12" s="78"/>
      <c r="G12" s="78"/>
      <c r="H12" s="90"/>
      <c r="I12" s="90"/>
      <c r="J12" s="91">
        <v>459034731</v>
      </c>
      <c r="K12" s="12"/>
      <c r="L12" s="92">
        <v>620219810</v>
      </c>
      <c r="M12" s="12"/>
      <c r="N12" s="91">
        <v>420276326</v>
      </c>
      <c r="O12" s="12"/>
      <c r="P12" s="92">
        <v>595968704</v>
      </c>
    </row>
    <row r="13" spans="1:16" ht="20.100000000000001" customHeight="1" x14ac:dyDescent="0.25">
      <c r="A13" s="14" t="s">
        <v>93</v>
      </c>
      <c r="B13" s="14"/>
      <c r="C13" s="78"/>
      <c r="D13" s="78"/>
      <c r="E13" s="78"/>
      <c r="F13" s="78"/>
      <c r="G13" s="78"/>
      <c r="H13" s="90"/>
      <c r="I13" s="90"/>
      <c r="J13" s="91"/>
      <c r="K13" s="12"/>
      <c r="L13" s="92"/>
      <c r="M13" s="12"/>
      <c r="N13" s="91"/>
      <c r="O13" s="12"/>
      <c r="P13" s="92"/>
    </row>
    <row r="14" spans="1:16" ht="20.100000000000001" customHeight="1" x14ac:dyDescent="0.25">
      <c r="A14" s="14"/>
      <c r="B14" s="14" t="s">
        <v>92</v>
      </c>
      <c r="C14" s="73"/>
      <c r="D14" s="73"/>
      <c r="E14" s="73"/>
      <c r="F14" s="73"/>
      <c r="G14" s="73"/>
      <c r="H14" s="74"/>
      <c r="I14" s="74"/>
      <c r="J14" s="93">
        <v>-375701253</v>
      </c>
      <c r="K14" s="12"/>
      <c r="L14" s="94">
        <v>-532398484</v>
      </c>
      <c r="M14" s="12"/>
      <c r="N14" s="93">
        <v>-344861787</v>
      </c>
      <c r="O14" s="12"/>
      <c r="P14" s="94">
        <v>-511197372</v>
      </c>
    </row>
    <row r="15" spans="1:16" ht="6" customHeight="1" x14ac:dyDescent="0.25">
      <c r="A15" s="78"/>
      <c r="B15" s="78"/>
      <c r="C15" s="78"/>
      <c r="D15" s="78"/>
      <c r="E15" s="78"/>
      <c r="F15" s="78"/>
      <c r="G15" s="78"/>
      <c r="H15" s="90"/>
      <c r="I15" s="90"/>
      <c r="J15" s="95"/>
      <c r="K15" s="12"/>
      <c r="L15" s="96"/>
      <c r="M15" s="12"/>
      <c r="N15" s="95"/>
      <c r="O15" s="12"/>
      <c r="P15" s="96"/>
    </row>
    <row r="16" spans="1:16" ht="20.100000000000001" customHeight="1" x14ac:dyDescent="0.25">
      <c r="A16" s="73" t="s">
        <v>94</v>
      </c>
      <c r="B16" s="73"/>
      <c r="C16" s="73"/>
      <c r="D16" s="73"/>
      <c r="E16" s="73"/>
      <c r="F16" s="73"/>
      <c r="G16" s="73"/>
      <c r="H16" s="74"/>
      <c r="I16" s="74"/>
      <c r="J16" s="91">
        <f>SUM(J12:J14)</f>
        <v>83333478</v>
      </c>
      <c r="K16" s="12"/>
      <c r="L16" s="92">
        <f>SUM(L12:L14)</f>
        <v>87821326</v>
      </c>
      <c r="M16" s="12"/>
      <c r="N16" s="91">
        <f>SUM(N12:N14)</f>
        <v>75414539</v>
      </c>
      <c r="O16" s="12"/>
      <c r="P16" s="92">
        <f>SUM(P12:P14)</f>
        <v>84771332</v>
      </c>
    </row>
    <row r="17" spans="1:16" ht="20.100000000000001" customHeight="1" x14ac:dyDescent="0.25">
      <c r="A17" s="78" t="s">
        <v>95</v>
      </c>
      <c r="B17" s="78"/>
      <c r="C17" s="78"/>
      <c r="D17" s="78"/>
      <c r="E17" s="78"/>
      <c r="F17" s="78"/>
      <c r="G17" s="78"/>
      <c r="H17" s="90"/>
      <c r="I17" s="90"/>
      <c r="J17" s="91">
        <v>1757983</v>
      </c>
      <c r="K17" s="12"/>
      <c r="L17" s="92">
        <v>604419</v>
      </c>
      <c r="M17" s="12"/>
      <c r="N17" s="91">
        <v>1177690</v>
      </c>
      <c r="O17" s="12"/>
      <c r="P17" s="92">
        <v>1708560</v>
      </c>
    </row>
    <row r="18" spans="1:16" ht="20.100000000000001" customHeight="1" x14ac:dyDescent="0.25">
      <c r="A18" s="78" t="s">
        <v>96</v>
      </c>
      <c r="B18" s="78"/>
      <c r="C18" s="78"/>
      <c r="D18" s="78"/>
      <c r="E18" s="78"/>
      <c r="F18" s="78"/>
      <c r="G18" s="78"/>
      <c r="H18" s="90"/>
      <c r="I18" s="90"/>
      <c r="J18" s="91">
        <v>-3387759</v>
      </c>
      <c r="K18" s="12"/>
      <c r="L18" s="92">
        <v>-4453244</v>
      </c>
      <c r="M18" s="12"/>
      <c r="N18" s="91">
        <v>-2910607</v>
      </c>
      <c r="O18" s="12"/>
      <c r="P18" s="92">
        <v>-4212840</v>
      </c>
    </row>
    <row r="19" spans="1:16" ht="20.100000000000001" customHeight="1" x14ac:dyDescent="0.25">
      <c r="A19" s="78" t="s">
        <v>97</v>
      </c>
      <c r="B19" s="78"/>
      <c r="C19" s="78"/>
      <c r="D19" s="78"/>
      <c r="E19" s="78"/>
      <c r="F19" s="78"/>
      <c r="G19" s="78"/>
      <c r="H19" s="90"/>
      <c r="I19" s="90"/>
      <c r="J19" s="91">
        <v>-26458338</v>
      </c>
      <c r="K19" s="12"/>
      <c r="L19" s="92">
        <v>-27012594</v>
      </c>
      <c r="M19" s="12"/>
      <c r="N19" s="91">
        <v>-20545224</v>
      </c>
      <c r="O19" s="12"/>
      <c r="P19" s="92">
        <v>-22191349</v>
      </c>
    </row>
    <row r="20" spans="1:16" ht="20.100000000000001" customHeight="1" x14ac:dyDescent="0.25">
      <c r="A20" s="78" t="s">
        <v>98</v>
      </c>
      <c r="B20" s="78"/>
      <c r="C20" s="78"/>
      <c r="D20" s="78"/>
      <c r="E20" s="78"/>
      <c r="F20" s="78"/>
      <c r="G20" s="78"/>
      <c r="H20" s="90"/>
      <c r="I20" s="90"/>
      <c r="J20" s="91">
        <v>-514537</v>
      </c>
      <c r="K20" s="12"/>
      <c r="L20" s="92">
        <v>-275715</v>
      </c>
      <c r="M20" s="12"/>
      <c r="N20" s="91">
        <v>-514537</v>
      </c>
      <c r="O20" s="12"/>
      <c r="P20" s="92">
        <v>-275715</v>
      </c>
    </row>
    <row r="21" spans="1:16" ht="20.100000000000001" customHeight="1" x14ac:dyDescent="0.25">
      <c r="A21" s="78" t="s">
        <v>99</v>
      </c>
      <c r="B21" s="78"/>
      <c r="C21" s="78"/>
      <c r="D21" s="78"/>
      <c r="E21" s="78"/>
      <c r="F21" s="78"/>
      <c r="G21" s="78"/>
      <c r="H21" s="90"/>
      <c r="I21" s="78"/>
      <c r="J21" s="89"/>
      <c r="K21" s="12"/>
      <c r="L21" s="78"/>
      <c r="M21" s="12"/>
      <c r="N21" s="89"/>
      <c r="O21" s="12"/>
      <c r="P21" s="78"/>
    </row>
    <row r="22" spans="1:16" ht="20.100000000000001" customHeight="1" x14ac:dyDescent="0.25">
      <c r="A22" s="78"/>
      <c r="B22" s="78" t="s">
        <v>30</v>
      </c>
      <c r="C22" s="78"/>
      <c r="D22" s="78"/>
      <c r="E22" s="78"/>
      <c r="F22" s="78"/>
      <c r="G22" s="78"/>
      <c r="H22" s="90"/>
      <c r="I22" s="90"/>
      <c r="J22" s="91">
        <v>0</v>
      </c>
      <c r="K22" s="12"/>
      <c r="L22" s="92">
        <v>0</v>
      </c>
      <c r="M22" s="12"/>
      <c r="N22" s="91">
        <v>0</v>
      </c>
      <c r="O22" s="12"/>
      <c r="P22" s="92">
        <v>-12515237</v>
      </c>
    </row>
    <row r="23" spans="1:16" ht="20.100000000000001" customHeight="1" x14ac:dyDescent="0.25">
      <c r="A23" s="78" t="s">
        <v>100</v>
      </c>
      <c r="B23" s="78"/>
      <c r="C23" s="78"/>
      <c r="D23" s="78"/>
      <c r="E23" s="78"/>
      <c r="F23" s="78"/>
      <c r="G23" s="78"/>
      <c r="H23" s="90"/>
      <c r="I23" s="90"/>
      <c r="J23" s="97">
        <v>-6600982</v>
      </c>
      <c r="K23" s="12"/>
      <c r="L23" s="98">
        <v>-3320438</v>
      </c>
      <c r="M23" s="12"/>
      <c r="N23" s="97">
        <v>-6423121</v>
      </c>
      <c r="O23" s="12"/>
      <c r="P23" s="98">
        <v>-3309170</v>
      </c>
    </row>
    <row r="24" spans="1:16" ht="6" customHeight="1" x14ac:dyDescent="0.25">
      <c r="A24" s="78"/>
      <c r="B24" s="78"/>
      <c r="C24" s="78"/>
      <c r="D24" s="78"/>
      <c r="E24" s="78"/>
      <c r="F24" s="78"/>
      <c r="G24" s="78"/>
      <c r="H24" s="90"/>
      <c r="I24" s="90"/>
      <c r="J24" s="99"/>
      <c r="K24" s="12"/>
      <c r="L24" s="100"/>
      <c r="M24" s="12"/>
      <c r="N24" s="99"/>
      <c r="O24" s="12"/>
      <c r="P24" s="100"/>
    </row>
    <row r="25" spans="1:16" ht="20.100000000000001" customHeight="1" x14ac:dyDescent="0.25">
      <c r="A25" s="73" t="s">
        <v>101</v>
      </c>
      <c r="B25" s="78"/>
      <c r="C25" s="78"/>
      <c r="D25" s="78"/>
      <c r="E25" s="78"/>
      <c r="F25" s="78"/>
      <c r="G25" s="78"/>
      <c r="H25" s="90"/>
      <c r="I25" s="90"/>
      <c r="J25" s="91">
        <f>SUM(J16:J23)</f>
        <v>48129845</v>
      </c>
      <c r="K25" s="12"/>
      <c r="L25" s="92">
        <f>SUM(L16:L23)</f>
        <v>53363754</v>
      </c>
      <c r="M25" s="12"/>
      <c r="N25" s="91">
        <f>SUM(N16:N23)</f>
        <v>46198740</v>
      </c>
      <c r="O25" s="12"/>
      <c r="P25" s="92">
        <f>SUM(P16:P23)</f>
        <v>43975581</v>
      </c>
    </row>
    <row r="26" spans="1:16" ht="20.100000000000001" customHeight="1" x14ac:dyDescent="0.25">
      <c r="A26" s="14" t="s">
        <v>102</v>
      </c>
      <c r="B26" s="78"/>
      <c r="C26" s="78"/>
      <c r="D26" s="78"/>
      <c r="E26" s="78"/>
      <c r="F26" s="78"/>
      <c r="G26" s="78"/>
      <c r="H26" s="90"/>
      <c r="I26" s="90"/>
      <c r="J26" s="101">
        <v>-9686078</v>
      </c>
      <c r="K26" s="12"/>
      <c r="L26" s="102">
        <v>-10760214</v>
      </c>
      <c r="M26" s="12"/>
      <c r="N26" s="93">
        <v>-9285746</v>
      </c>
      <c r="O26" s="12"/>
      <c r="P26" s="94">
        <v>-8899080</v>
      </c>
    </row>
    <row r="27" spans="1:16" ht="6" customHeight="1" x14ac:dyDescent="0.25">
      <c r="A27" s="14"/>
      <c r="B27" s="73"/>
      <c r="C27" s="78"/>
      <c r="D27" s="78"/>
      <c r="E27" s="78"/>
      <c r="F27" s="78"/>
      <c r="G27" s="78"/>
      <c r="H27" s="90"/>
      <c r="I27" s="90"/>
      <c r="J27" s="91"/>
      <c r="K27" s="12"/>
      <c r="L27" s="92"/>
      <c r="M27" s="12"/>
      <c r="N27" s="91"/>
      <c r="O27" s="12"/>
      <c r="P27" s="92"/>
    </row>
    <row r="28" spans="1:16" ht="20.100000000000001" customHeight="1" x14ac:dyDescent="0.25">
      <c r="A28" s="1" t="s">
        <v>103</v>
      </c>
      <c r="B28" s="73"/>
      <c r="C28" s="78"/>
      <c r="D28" s="78"/>
      <c r="E28" s="78"/>
      <c r="F28" s="78"/>
      <c r="G28" s="78"/>
      <c r="H28" s="90"/>
      <c r="I28" s="90"/>
      <c r="J28" s="91">
        <f>SUM(J25:J26)</f>
        <v>38443767</v>
      </c>
      <c r="K28" s="12"/>
      <c r="L28" s="92">
        <f>SUM(L25:L26)</f>
        <v>42603540</v>
      </c>
      <c r="M28" s="12"/>
      <c r="N28" s="91">
        <f>SUM(N25:N26)</f>
        <v>36912994</v>
      </c>
      <c r="O28" s="12"/>
      <c r="P28" s="92">
        <f>SUM(P25:P26)</f>
        <v>35076501</v>
      </c>
    </row>
    <row r="29" spans="1:16" ht="20.100000000000001" customHeight="1" x14ac:dyDescent="0.25">
      <c r="A29" s="14" t="s">
        <v>104</v>
      </c>
      <c r="B29" s="78"/>
      <c r="C29" s="78"/>
      <c r="D29" s="78"/>
      <c r="E29" s="78"/>
      <c r="F29" s="78"/>
      <c r="G29" s="78"/>
      <c r="H29" s="90"/>
      <c r="I29" s="90"/>
      <c r="J29" s="101">
        <v>0</v>
      </c>
      <c r="K29" s="12"/>
      <c r="L29" s="102">
        <v>238785</v>
      </c>
      <c r="M29" s="12"/>
      <c r="N29" s="93">
        <v>0</v>
      </c>
      <c r="O29" s="12"/>
      <c r="P29" s="94">
        <v>150489</v>
      </c>
    </row>
    <row r="30" spans="1:16" ht="6" customHeight="1" x14ac:dyDescent="0.25">
      <c r="A30" s="78"/>
      <c r="B30" s="103"/>
      <c r="C30" s="78"/>
      <c r="D30" s="78"/>
      <c r="E30" s="78"/>
      <c r="F30" s="78"/>
      <c r="G30" s="78"/>
      <c r="H30" s="90"/>
      <c r="I30" s="90"/>
      <c r="J30" s="91"/>
      <c r="K30" s="12"/>
      <c r="L30" s="92"/>
      <c r="M30" s="12"/>
      <c r="N30" s="91"/>
      <c r="O30" s="12"/>
      <c r="P30" s="92"/>
    </row>
    <row r="31" spans="1:16" ht="20.100000000000001" customHeight="1" thickBot="1" x14ac:dyDescent="0.3">
      <c r="A31" s="73" t="s">
        <v>105</v>
      </c>
      <c r="B31" s="103"/>
      <c r="C31" s="103"/>
      <c r="D31" s="78"/>
      <c r="E31" s="78"/>
      <c r="F31" s="78"/>
      <c r="G31" s="78"/>
      <c r="H31" s="90"/>
      <c r="I31" s="90"/>
      <c r="J31" s="104">
        <f>SUM(J28:J29)</f>
        <v>38443767</v>
      </c>
      <c r="K31" s="12"/>
      <c r="L31" s="105">
        <f>SUM(L28:L29)</f>
        <v>42842325</v>
      </c>
      <c r="M31" s="12"/>
      <c r="N31" s="104">
        <f>SUM(N28:N29)</f>
        <v>36912994</v>
      </c>
      <c r="O31" s="12"/>
      <c r="P31" s="105">
        <f>SUM(P28:P29)</f>
        <v>35226990</v>
      </c>
    </row>
    <row r="32" spans="1:16" ht="20.100000000000001" customHeight="1" thickTop="1" x14ac:dyDescent="0.25">
      <c r="A32" s="78"/>
      <c r="B32" s="103"/>
      <c r="C32" s="103"/>
      <c r="D32" s="103"/>
      <c r="E32" s="78"/>
      <c r="F32" s="78"/>
      <c r="G32" s="78"/>
      <c r="H32" s="90"/>
      <c r="I32" s="90"/>
      <c r="J32" s="106"/>
      <c r="K32" s="12"/>
      <c r="L32" s="106"/>
      <c r="M32" s="12"/>
      <c r="N32" s="92"/>
      <c r="O32" s="12"/>
      <c r="P32" s="92"/>
    </row>
    <row r="33" spans="1:16" ht="20.100000000000001" customHeight="1" x14ac:dyDescent="0.25">
      <c r="A33" s="78"/>
      <c r="B33" s="107"/>
      <c r="C33" s="78"/>
      <c r="D33" s="78"/>
      <c r="E33" s="78"/>
      <c r="F33" s="78"/>
      <c r="G33" s="78"/>
      <c r="H33" s="90"/>
      <c r="I33" s="90"/>
      <c r="J33" s="78"/>
      <c r="K33" s="12"/>
      <c r="L33" s="78"/>
      <c r="M33" s="12"/>
      <c r="N33" s="78"/>
      <c r="O33" s="12"/>
      <c r="P33" s="78"/>
    </row>
    <row r="34" spans="1:16" ht="20.100000000000001" customHeight="1" x14ac:dyDescent="0.25">
      <c r="A34" s="78"/>
      <c r="B34" s="107"/>
      <c r="C34" s="78"/>
      <c r="D34" s="78"/>
      <c r="E34" s="78"/>
      <c r="F34" s="78"/>
      <c r="G34" s="78"/>
      <c r="H34" s="90"/>
      <c r="I34" s="90"/>
      <c r="J34" s="92"/>
      <c r="K34" s="108"/>
      <c r="L34" s="92"/>
      <c r="M34" s="108"/>
      <c r="N34" s="92"/>
      <c r="O34" s="109"/>
      <c r="P34" s="92"/>
    </row>
    <row r="35" spans="1:16" ht="20.100000000000001" customHeight="1" x14ac:dyDescent="0.25">
      <c r="A35" s="78"/>
      <c r="B35" s="78"/>
      <c r="C35" s="78"/>
      <c r="D35" s="78"/>
      <c r="E35" s="78"/>
      <c r="F35" s="78"/>
      <c r="G35" s="78"/>
      <c r="H35" s="90"/>
      <c r="I35" s="90"/>
      <c r="J35" s="92"/>
      <c r="K35" s="108"/>
      <c r="L35" s="92"/>
      <c r="M35" s="108"/>
      <c r="N35" s="92"/>
      <c r="O35" s="109"/>
      <c r="P35" s="92"/>
    </row>
    <row r="36" spans="1:16" ht="20.100000000000001" customHeight="1" x14ac:dyDescent="0.25">
      <c r="A36" s="73"/>
      <c r="B36" s="78"/>
      <c r="C36" s="78"/>
      <c r="D36" s="78"/>
      <c r="E36" s="78"/>
      <c r="F36" s="78"/>
      <c r="G36" s="78"/>
      <c r="H36" s="90"/>
      <c r="I36" s="90"/>
      <c r="J36" s="92"/>
      <c r="K36" s="108"/>
      <c r="L36" s="92"/>
      <c r="M36" s="108"/>
      <c r="N36" s="92"/>
      <c r="O36" s="109"/>
      <c r="P36" s="92"/>
    </row>
    <row r="37" spans="1:16" ht="20.100000000000001" customHeight="1" x14ac:dyDescent="0.25">
      <c r="A37" s="78"/>
      <c r="B37" s="78"/>
      <c r="C37" s="78"/>
      <c r="D37" s="78"/>
      <c r="E37" s="78"/>
      <c r="F37" s="78"/>
      <c r="G37" s="78"/>
      <c r="H37" s="90"/>
      <c r="I37" s="90"/>
      <c r="J37" s="92"/>
      <c r="K37" s="109"/>
      <c r="L37" s="92"/>
      <c r="M37" s="109"/>
      <c r="N37" s="92"/>
      <c r="O37" s="109"/>
      <c r="P37" s="92"/>
    </row>
    <row r="38" spans="1:16" ht="20.100000000000001" customHeight="1" x14ac:dyDescent="0.25">
      <c r="A38" s="78"/>
      <c r="B38" s="78"/>
      <c r="C38" s="78"/>
      <c r="D38" s="78"/>
      <c r="E38" s="78"/>
      <c r="F38" s="78"/>
      <c r="G38" s="78"/>
      <c r="H38" s="90"/>
      <c r="I38" s="90"/>
      <c r="J38" s="92"/>
      <c r="K38" s="109"/>
      <c r="L38" s="92"/>
      <c r="M38" s="109"/>
      <c r="N38" s="92"/>
      <c r="O38" s="109"/>
      <c r="P38" s="92"/>
    </row>
    <row r="39" spans="1:16" ht="20.100000000000001" customHeight="1" x14ac:dyDescent="0.25">
      <c r="A39" s="78"/>
      <c r="B39" s="78"/>
      <c r="C39" s="78"/>
      <c r="D39" s="78"/>
      <c r="E39" s="78"/>
      <c r="F39" s="78"/>
      <c r="G39" s="78"/>
      <c r="H39" s="90"/>
      <c r="I39" s="90"/>
      <c r="J39" s="92"/>
      <c r="K39" s="109"/>
      <c r="L39" s="92"/>
      <c r="M39" s="109"/>
      <c r="N39" s="92"/>
      <c r="O39" s="109"/>
      <c r="P39" s="92"/>
    </row>
    <row r="40" spans="1:16" ht="20.100000000000001" customHeight="1" x14ac:dyDescent="0.25">
      <c r="A40" s="78"/>
      <c r="B40" s="78"/>
      <c r="C40" s="78"/>
      <c r="D40" s="78"/>
      <c r="E40" s="78"/>
      <c r="F40" s="78"/>
      <c r="G40" s="78"/>
      <c r="H40" s="90"/>
      <c r="I40" s="90"/>
      <c r="J40" s="92"/>
      <c r="K40" s="109"/>
      <c r="L40" s="92"/>
      <c r="M40" s="109"/>
      <c r="N40" s="92"/>
      <c r="O40" s="109"/>
      <c r="P40" s="92"/>
    </row>
    <row r="41" spans="1:16" ht="20.100000000000001" customHeight="1" x14ac:dyDescent="0.25">
      <c r="A41" s="78"/>
      <c r="B41" s="78"/>
      <c r="C41" s="78"/>
      <c r="D41" s="78"/>
      <c r="E41" s="78"/>
      <c r="F41" s="78"/>
      <c r="G41" s="78"/>
      <c r="H41" s="90"/>
      <c r="I41" s="90"/>
      <c r="J41" s="92"/>
      <c r="K41" s="109"/>
      <c r="L41" s="92"/>
      <c r="M41" s="109"/>
      <c r="N41" s="92"/>
      <c r="O41" s="109"/>
      <c r="P41" s="92"/>
    </row>
    <row r="42" spans="1:16" ht="20.100000000000001" customHeight="1" x14ac:dyDescent="0.25">
      <c r="A42" s="78"/>
      <c r="B42" s="78"/>
      <c r="C42" s="78"/>
      <c r="D42" s="78"/>
      <c r="E42" s="78"/>
      <c r="F42" s="78"/>
      <c r="G42" s="78"/>
      <c r="H42" s="90"/>
      <c r="I42" s="90"/>
      <c r="J42" s="92"/>
      <c r="K42" s="109"/>
      <c r="L42" s="92"/>
      <c r="M42" s="109"/>
      <c r="N42" s="92"/>
      <c r="O42" s="109"/>
      <c r="P42" s="92"/>
    </row>
    <row r="43" spans="1:16" ht="20.100000000000001" customHeight="1" x14ac:dyDescent="0.25">
      <c r="A43" s="78"/>
      <c r="B43" s="78"/>
      <c r="C43" s="78"/>
      <c r="D43" s="78"/>
      <c r="E43" s="78"/>
      <c r="F43" s="78"/>
      <c r="G43" s="78"/>
      <c r="H43" s="90"/>
      <c r="I43" s="90"/>
      <c r="J43" s="92"/>
      <c r="K43" s="109"/>
      <c r="L43" s="92"/>
      <c r="M43" s="109"/>
      <c r="N43" s="92"/>
      <c r="O43" s="109"/>
      <c r="P43" s="92"/>
    </row>
    <row r="44" spans="1:16" ht="20.25" customHeight="1" x14ac:dyDescent="0.25">
      <c r="A44" s="78"/>
      <c r="B44" s="78"/>
      <c r="C44" s="78"/>
      <c r="D44" s="78"/>
      <c r="E44" s="78"/>
      <c r="F44" s="78"/>
      <c r="G44" s="78"/>
      <c r="H44" s="90"/>
      <c r="I44" s="90"/>
      <c r="J44" s="92"/>
      <c r="K44" s="109"/>
      <c r="L44" s="92"/>
      <c r="M44" s="109"/>
      <c r="N44" s="92"/>
      <c r="O44" s="109"/>
      <c r="P44" s="92"/>
    </row>
    <row r="45" spans="1:16" ht="21.95" customHeight="1" x14ac:dyDescent="0.25">
      <c r="A45" s="149" t="str">
        <f>'T2-4'!A46</f>
        <v>หมายเหตุประกอบข้อมูลทางการเงินเป็นส่วนหนึ่งของข้อมูลทางการเงินระหว่างกาลนี้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</row>
    <row r="46" spans="1:16" ht="20.100000000000001" customHeight="1" x14ac:dyDescent="0.25">
      <c r="A46" s="73" t="str">
        <f>A1</f>
        <v>บริษัท เทิร์นคีย์ คอมมูนิเคชั่น เซอร์วิส จำกัด (มหาชน)</v>
      </c>
      <c r="B46" s="73"/>
      <c r="C46" s="73"/>
      <c r="D46" s="73"/>
      <c r="E46" s="73"/>
      <c r="F46" s="73"/>
      <c r="G46" s="73"/>
      <c r="H46" s="74"/>
      <c r="I46" s="74"/>
      <c r="J46" s="75"/>
      <c r="K46" s="74"/>
      <c r="L46" s="75"/>
      <c r="M46" s="74"/>
      <c r="N46" s="76"/>
      <c r="O46" s="77"/>
      <c r="P46" s="76"/>
    </row>
    <row r="47" spans="1:16" ht="20.100000000000001" customHeight="1" x14ac:dyDescent="0.25">
      <c r="A47" s="73" t="s">
        <v>106</v>
      </c>
      <c r="B47" s="73"/>
      <c r="C47" s="73"/>
      <c r="D47" s="73"/>
      <c r="E47" s="73"/>
      <c r="F47" s="73"/>
      <c r="G47" s="73"/>
      <c r="H47" s="74"/>
      <c r="I47" s="74"/>
      <c r="J47" s="75"/>
      <c r="K47" s="74"/>
      <c r="L47" s="75"/>
      <c r="M47" s="74"/>
      <c r="N47" s="76"/>
      <c r="O47" s="77"/>
      <c r="P47" s="76"/>
    </row>
    <row r="48" spans="1:16" ht="20.100000000000001" customHeight="1" x14ac:dyDescent="0.25">
      <c r="A48" s="80" t="str">
        <f>A3</f>
        <v>สำหรับงวดสามเดือนสิ้นสุดวันที่ 30 กันยายน พ.ศ. 2564</v>
      </c>
      <c r="B48" s="81"/>
      <c r="C48" s="81"/>
      <c r="D48" s="81"/>
      <c r="E48" s="81"/>
      <c r="F48" s="81"/>
      <c r="G48" s="81"/>
      <c r="H48" s="82"/>
      <c r="I48" s="82"/>
      <c r="J48" s="125"/>
      <c r="K48" s="82"/>
      <c r="L48" s="125"/>
      <c r="M48" s="82"/>
      <c r="N48" s="84"/>
      <c r="O48" s="85"/>
      <c r="P48" s="84"/>
    </row>
    <row r="49" spans="1:16" ht="20.100000000000001" customHeight="1" x14ac:dyDescent="0.25">
      <c r="A49" s="73"/>
      <c r="B49" s="73"/>
      <c r="C49" s="73"/>
      <c r="D49" s="73"/>
      <c r="E49" s="73"/>
      <c r="F49" s="73"/>
      <c r="G49" s="73"/>
      <c r="H49" s="74"/>
      <c r="I49" s="74"/>
      <c r="J49" s="75"/>
      <c r="K49" s="74"/>
      <c r="L49" s="75"/>
      <c r="M49" s="74"/>
      <c r="N49" s="76"/>
      <c r="O49" s="77"/>
      <c r="P49" s="76"/>
    </row>
    <row r="50" spans="1:16" ht="20.100000000000001" customHeight="1" x14ac:dyDescent="0.4">
      <c r="A50" s="73"/>
      <c r="B50" s="73"/>
      <c r="C50" s="73"/>
      <c r="D50" s="73"/>
      <c r="E50" s="73"/>
      <c r="F50" s="73"/>
      <c r="G50" s="73"/>
      <c r="H50" s="74"/>
      <c r="I50" s="74"/>
      <c r="J50" s="205" t="s">
        <v>3</v>
      </c>
      <c r="K50" s="206"/>
      <c r="L50" s="206"/>
      <c r="M50" s="86"/>
      <c r="N50" s="205" t="s">
        <v>4</v>
      </c>
      <c r="O50" s="206"/>
      <c r="P50" s="206"/>
    </row>
    <row r="51" spans="1:16" ht="20.100000000000001" customHeight="1" x14ac:dyDescent="0.25">
      <c r="A51" s="73"/>
      <c r="B51" s="73"/>
      <c r="C51" s="73"/>
      <c r="D51" s="73"/>
      <c r="E51" s="73"/>
      <c r="F51" s="73"/>
      <c r="G51" s="73"/>
      <c r="H51" s="74"/>
      <c r="I51" s="74"/>
      <c r="J51" s="76" t="s">
        <v>5</v>
      </c>
      <c r="K51" s="76"/>
      <c r="L51" s="76" t="s">
        <v>5</v>
      </c>
      <c r="M51" s="76"/>
      <c r="N51" s="76" t="s">
        <v>5</v>
      </c>
      <c r="O51" s="76"/>
      <c r="P51" s="76" t="s">
        <v>5</v>
      </c>
    </row>
    <row r="52" spans="1:16" ht="20.100000000000001" customHeight="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76" t="s">
        <v>7</v>
      </c>
      <c r="K52" s="76"/>
      <c r="L52" s="76" t="s">
        <v>7</v>
      </c>
      <c r="M52" s="76"/>
      <c r="N52" s="76" t="s">
        <v>7</v>
      </c>
      <c r="O52" s="76"/>
      <c r="P52" s="76" t="s">
        <v>7</v>
      </c>
    </row>
    <row r="53" spans="1:16" ht="20.100000000000001" customHeight="1" x14ac:dyDescent="0.25">
      <c r="A53" s="73"/>
      <c r="B53" s="73"/>
      <c r="C53" s="73"/>
      <c r="D53" s="73"/>
      <c r="E53" s="73"/>
      <c r="F53" s="73"/>
      <c r="G53" s="73"/>
      <c r="H53" s="78"/>
      <c r="I53" s="74"/>
      <c r="J53" s="4" t="s">
        <v>9</v>
      </c>
      <c r="K53" s="12"/>
      <c r="L53" s="4" t="s">
        <v>10</v>
      </c>
      <c r="M53" s="12"/>
      <c r="N53" s="4" t="s">
        <v>9</v>
      </c>
      <c r="O53" s="12"/>
      <c r="P53" s="4" t="s">
        <v>10</v>
      </c>
    </row>
    <row r="54" spans="1:16" ht="20.100000000000001" customHeight="1" x14ac:dyDescent="0.25">
      <c r="A54" s="73"/>
      <c r="B54" s="73"/>
      <c r="C54" s="73"/>
      <c r="D54" s="73"/>
      <c r="E54" s="73"/>
      <c r="F54" s="73"/>
      <c r="G54" s="73"/>
      <c r="H54" s="11" t="s">
        <v>11</v>
      </c>
      <c r="I54" s="74"/>
      <c r="J54" s="84" t="s">
        <v>12</v>
      </c>
      <c r="K54" s="74"/>
      <c r="L54" s="84" t="s">
        <v>12</v>
      </c>
      <c r="M54" s="76"/>
      <c r="N54" s="84" t="s">
        <v>12</v>
      </c>
      <c r="O54" s="76"/>
      <c r="P54" s="84" t="s">
        <v>12</v>
      </c>
    </row>
    <row r="55" spans="1:16" ht="6" customHeight="1" x14ac:dyDescent="0.25">
      <c r="A55" s="78"/>
      <c r="B55" s="78"/>
      <c r="C55" s="78"/>
      <c r="D55" s="78"/>
      <c r="E55" s="78"/>
      <c r="F55" s="78"/>
      <c r="G55" s="78"/>
      <c r="H55" s="78"/>
      <c r="I55" s="90"/>
      <c r="J55" s="99"/>
      <c r="K55" s="108"/>
      <c r="L55" s="100"/>
      <c r="M55" s="108"/>
      <c r="N55" s="99"/>
      <c r="O55" s="109"/>
      <c r="P55" s="100"/>
    </row>
    <row r="56" spans="1:16" ht="20.100000000000001" customHeight="1" x14ac:dyDescent="0.25">
      <c r="A56" s="1" t="s">
        <v>107</v>
      </c>
      <c r="B56" s="14"/>
      <c r="C56" s="78"/>
      <c r="D56" s="78"/>
      <c r="E56" s="78"/>
      <c r="F56" s="78"/>
      <c r="G56" s="78"/>
      <c r="H56" s="78"/>
      <c r="I56" s="90"/>
      <c r="J56" s="99"/>
      <c r="K56" s="108"/>
      <c r="L56" s="100"/>
      <c r="M56" s="108"/>
      <c r="N56" s="99"/>
      <c r="O56" s="109"/>
      <c r="P56" s="100"/>
    </row>
    <row r="57" spans="1:16" ht="20.100000000000001" customHeight="1" x14ac:dyDescent="0.25">
      <c r="A57" s="14"/>
      <c r="B57" s="111" t="s">
        <v>108</v>
      </c>
      <c r="C57" s="78"/>
      <c r="D57" s="78"/>
      <c r="E57" s="78"/>
      <c r="F57" s="78"/>
      <c r="G57" s="78"/>
      <c r="H57" s="78"/>
      <c r="I57" s="90"/>
      <c r="J57" s="112">
        <v>38534435</v>
      </c>
      <c r="K57" s="108"/>
      <c r="L57" s="113">
        <v>42613060</v>
      </c>
      <c r="M57" s="108"/>
      <c r="N57" s="99">
        <v>36912994</v>
      </c>
      <c r="O57" s="109"/>
      <c r="P57" s="100">
        <v>35076501</v>
      </c>
    </row>
    <row r="58" spans="1:16" ht="20.100000000000001" customHeight="1" x14ac:dyDescent="0.25">
      <c r="A58" s="14"/>
      <c r="B58" s="111" t="s">
        <v>109</v>
      </c>
      <c r="C58" s="78"/>
      <c r="D58" s="78"/>
      <c r="E58" s="78"/>
      <c r="F58" s="78"/>
      <c r="G58" s="78"/>
      <c r="H58" s="78"/>
      <c r="I58" s="90"/>
      <c r="J58" s="101">
        <v>-90668</v>
      </c>
      <c r="K58" s="108"/>
      <c r="L58" s="102">
        <v>-9520</v>
      </c>
      <c r="M58" s="108"/>
      <c r="N58" s="114">
        <v>0</v>
      </c>
      <c r="O58" s="109"/>
      <c r="P58" s="115">
        <v>0</v>
      </c>
    </row>
    <row r="59" spans="1:16" ht="6" customHeight="1" x14ac:dyDescent="0.25">
      <c r="A59" s="14"/>
      <c r="B59" s="14"/>
      <c r="C59" s="78"/>
      <c r="D59" s="78"/>
      <c r="E59" s="78"/>
      <c r="F59" s="78"/>
      <c r="G59" s="78"/>
      <c r="H59" s="78"/>
      <c r="I59" s="90"/>
      <c r="J59" s="99"/>
      <c r="K59" s="108"/>
      <c r="L59" s="100"/>
      <c r="M59" s="108"/>
      <c r="N59" s="99"/>
      <c r="O59" s="109"/>
      <c r="P59" s="100"/>
    </row>
    <row r="60" spans="1:16" ht="20.100000000000001" customHeight="1" thickBot="1" x14ac:dyDescent="0.3">
      <c r="A60" s="14"/>
      <c r="B60" s="14"/>
      <c r="C60" s="78"/>
      <c r="D60" s="78"/>
      <c r="E60" s="78"/>
      <c r="F60" s="78"/>
      <c r="G60" s="78"/>
      <c r="H60" s="78"/>
      <c r="I60" s="90"/>
      <c r="J60" s="116">
        <f>SUM(J57:J58)</f>
        <v>38443767</v>
      </c>
      <c r="K60" s="108"/>
      <c r="L60" s="117">
        <f>SUM(L57:L58)</f>
        <v>42603540</v>
      </c>
      <c r="M60" s="108"/>
      <c r="N60" s="116">
        <f>SUM(N57:N58)</f>
        <v>36912994</v>
      </c>
      <c r="O60" s="109"/>
      <c r="P60" s="117">
        <f>SUM(P57:P58)</f>
        <v>35076501</v>
      </c>
    </row>
    <row r="61" spans="1:16" ht="20.100000000000001" customHeight="1" thickTop="1" x14ac:dyDescent="0.25">
      <c r="A61" s="14"/>
      <c r="B61" s="14"/>
      <c r="C61" s="78"/>
      <c r="D61" s="78"/>
      <c r="E61" s="78"/>
      <c r="F61" s="78"/>
      <c r="G61" s="78"/>
      <c r="H61" s="90"/>
      <c r="I61" s="90"/>
      <c r="J61" s="99"/>
      <c r="K61" s="100"/>
      <c r="L61" s="100"/>
      <c r="M61" s="118"/>
      <c r="N61" s="99"/>
      <c r="O61" s="109"/>
      <c r="P61" s="100"/>
    </row>
    <row r="62" spans="1:16" ht="20.100000000000001" customHeight="1" x14ac:dyDescent="0.25">
      <c r="A62" s="1" t="s">
        <v>110</v>
      </c>
      <c r="B62" s="14"/>
      <c r="C62" s="78"/>
      <c r="D62" s="78"/>
      <c r="E62" s="78"/>
      <c r="F62" s="78"/>
      <c r="G62" s="78"/>
      <c r="H62" s="90"/>
      <c r="I62" s="90"/>
      <c r="J62" s="99"/>
      <c r="K62" s="108"/>
      <c r="L62" s="100"/>
      <c r="M62" s="108"/>
      <c r="N62" s="99"/>
      <c r="O62" s="109"/>
      <c r="P62" s="100"/>
    </row>
    <row r="63" spans="1:16" ht="20.100000000000001" customHeight="1" x14ac:dyDescent="0.25">
      <c r="A63" s="14"/>
      <c r="B63" s="111" t="s">
        <v>108</v>
      </c>
      <c r="C63" s="78"/>
      <c r="D63" s="78"/>
      <c r="E63" s="78"/>
      <c r="F63" s="78"/>
      <c r="G63" s="78"/>
      <c r="H63" s="90"/>
      <c r="I63" s="90"/>
      <c r="J63" s="112">
        <v>38534435</v>
      </c>
      <c r="K63" s="108"/>
      <c r="L63" s="113">
        <v>42851492</v>
      </c>
      <c r="M63" s="108"/>
      <c r="N63" s="99">
        <v>36912994</v>
      </c>
      <c r="O63" s="109"/>
      <c r="P63" s="100">
        <v>35226990</v>
      </c>
    </row>
    <row r="64" spans="1:16" ht="20.100000000000001" customHeight="1" x14ac:dyDescent="0.25">
      <c r="A64" s="14"/>
      <c r="B64" s="111" t="s">
        <v>109</v>
      </c>
      <c r="C64" s="78"/>
      <c r="D64" s="78"/>
      <c r="E64" s="78"/>
      <c r="F64" s="78"/>
      <c r="G64" s="78"/>
      <c r="H64" s="90"/>
      <c r="I64" s="90"/>
      <c r="J64" s="101">
        <v>-90668</v>
      </c>
      <c r="K64" s="108"/>
      <c r="L64" s="102">
        <v>-9167</v>
      </c>
      <c r="M64" s="108"/>
      <c r="N64" s="114">
        <v>0</v>
      </c>
      <c r="O64" s="109"/>
      <c r="P64" s="115">
        <v>0</v>
      </c>
    </row>
    <row r="65" spans="1:16" ht="6" customHeight="1" x14ac:dyDescent="0.25">
      <c r="A65" s="78"/>
      <c r="B65" s="78"/>
      <c r="C65" s="78"/>
      <c r="D65" s="78"/>
      <c r="E65" s="78"/>
      <c r="F65" s="78"/>
      <c r="G65" s="78"/>
      <c r="H65" s="90"/>
      <c r="I65" s="90"/>
      <c r="J65" s="99"/>
      <c r="K65" s="108"/>
      <c r="L65" s="100"/>
      <c r="M65" s="108"/>
      <c r="N65" s="99"/>
      <c r="O65" s="109"/>
      <c r="P65" s="100"/>
    </row>
    <row r="66" spans="1:16" ht="20.100000000000001" customHeight="1" thickBot="1" x14ac:dyDescent="0.3">
      <c r="A66" s="78"/>
      <c r="B66" s="78"/>
      <c r="C66" s="78"/>
      <c r="D66" s="78"/>
      <c r="E66" s="78"/>
      <c r="F66" s="78"/>
      <c r="G66" s="78"/>
      <c r="H66" s="90"/>
      <c r="I66" s="90"/>
      <c r="J66" s="116">
        <f>SUM(J63:J65)</f>
        <v>38443767</v>
      </c>
      <c r="K66" s="108"/>
      <c r="L66" s="117">
        <f>SUM(L63:L65)</f>
        <v>42842325</v>
      </c>
      <c r="M66" s="108"/>
      <c r="N66" s="116">
        <f>SUM(N63:N64)</f>
        <v>36912994</v>
      </c>
      <c r="O66" s="109"/>
      <c r="P66" s="117">
        <f>SUM(P63:P64)</f>
        <v>35226990</v>
      </c>
    </row>
    <row r="67" spans="1:16" ht="20.100000000000001" customHeight="1" thickTop="1" x14ac:dyDescent="0.25">
      <c r="A67" s="78"/>
      <c r="B67" s="78"/>
      <c r="C67" s="78"/>
      <c r="D67" s="78"/>
      <c r="E67" s="78"/>
      <c r="F67" s="78"/>
      <c r="G67" s="78"/>
      <c r="H67" s="90"/>
      <c r="I67" s="90"/>
      <c r="J67" s="99"/>
      <c r="K67" s="108"/>
      <c r="L67" s="100"/>
      <c r="M67" s="108"/>
      <c r="N67" s="99"/>
      <c r="O67" s="109"/>
      <c r="P67" s="100"/>
    </row>
    <row r="68" spans="1:16" ht="20.100000000000001" customHeight="1" x14ac:dyDescent="0.25">
      <c r="A68" s="73" t="s">
        <v>111</v>
      </c>
      <c r="B68" s="78"/>
      <c r="C68" s="78"/>
      <c r="D68" s="78"/>
      <c r="E68" s="78"/>
      <c r="F68" s="78"/>
      <c r="G68" s="78"/>
      <c r="H68" s="90"/>
      <c r="I68" s="90"/>
      <c r="J68" s="99"/>
      <c r="K68" s="119"/>
      <c r="L68" s="100"/>
      <c r="M68" s="119"/>
      <c r="N68" s="99"/>
      <c r="O68" s="120"/>
      <c r="P68" s="100"/>
    </row>
    <row r="69" spans="1:16" ht="20.100000000000001" customHeight="1" thickBot="1" x14ac:dyDescent="0.3">
      <c r="A69" s="78"/>
      <c r="B69" s="78" t="s">
        <v>112</v>
      </c>
      <c r="C69" s="78"/>
      <c r="D69" s="78"/>
      <c r="E69" s="78"/>
      <c r="F69" s="78"/>
      <c r="G69" s="78"/>
      <c r="H69" s="15">
        <v>15</v>
      </c>
      <c r="I69" s="90"/>
      <c r="J69" s="121">
        <v>0.19</v>
      </c>
      <c r="K69" s="119"/>
      <c r="L69" s="122">
        <v>0.21</v>
      </c>
      <c r="M69" s="119"/>
      <c r="N69" s="121">
        <v>0.18</v>
      </c>
      <c r="O69" s="120"/>
      <c r="P69" s="122">
        <v>0.18</v>
      </c>
    </row>
    <row r="70" spans="1:16" ht="20.100000000000001" customHeight="1" thickTop="1" x14ac:dyDescent="0.25">
      <c r="A70" s="78"/>
      <c r="B70" s="78"/>
      <c r="C70" s="78"/>
      <c r="D70" s="78"/>
      <c r="E70" s="78"/>
      <c r="F70" s="78"/>
      <c r="G70" s="78"/>
      <c r="H70" s="90"/>
      <c r="I70" s="90"/>
      <c r="J70" s="100"/>
      <c r="K70" s="90"/>
      <c r="L70" s="100"/>
      <c r="M70" s="90"/>
      <c r="N70" s="100"/>
      <c r="O70" s="123"/>
      <c r="P70" s="100"/>
    </row>
    <row r="71" spans="1:16" ht="20.100000000000001" customHeight="1" x14ac:dyDescent="0.25">
      <c r="A71" s="78"/>
      <c r="B71" s="78"/>
      <c r="C71" s="78"/>
      <c r="D71" s="78"/>
      <c r="E71" s="78"/>
      <c r="F71" s="78"/>
      <c r="G71" s="78"/>
      <c r="H71" s="90"/>
      <c r="I71" s="90"/>
      <c r="J71" s="100"/>
      <c r="K71" s="90"/>
      <c r="L71" s="100"/>
      <c r="M71" s="90"/>
      <c r="N71" s="100"/>
      <c r="O71" s="123"/>
      <c r="P71" s="100"/>
    </row>
    <row r="72" spans="1:16" ht="20.100000000000001" customHeight="1" x14ac:dyDescent="0.25">
      <c r="A72" s="78"/>
      <c r="B72" s="78"/>
      <c r="C72" s="78"/>
      <c r="D72" s="78"/>
      <c r="E72" s="78"/>
      <c r="F72" s="78"/>
      <c r="G72" s="78"/>
      <c r="H72" s="90"/>
      <c r="I72" s="90"/>
      <c r="J72" s="100"/>
      <c r="K72" s="90"/>
      <c r="L72" s="100"/>
      <c r="M72" s="90"/>
      <c r="N72" s="100"/>
      <c r="O72" s="123"/>
      <c r="P72" s="100"/>
    </row>
    <row r="73" spans="1:16" ht="20.100000000000001" customHeight="1" x14ac:dyDescent="0.25">
      <c r="A73" s="78"/>
      <c r="B73" s="78"/>
      <c r="C73" s="78"/>
      <c r="D73" s="78"/>
      <c r="E73" s="78"/>
      <c r="F73" s="78"/>
      <c r="G73" s="78"/>
      <c r="H73" s="90"/>
      <c r="I73" s="90"/>
      <c r="J73" s="100"/>
      <c r="K73" s="90"/>
      <c r="L73" s="100"/>
      <c r="M73" s="90"/>
      <c r="N73" s="100"/>
      <c r="O73" s="123"/>
      <c r="P73" s="100"/>
    </row>
    <row r="74" spans="1:16" ht="20.100000000000001" customHeight="1" x14ac:dyDescent="0.25">
      <c r="A74" s="78"/>
      <c r="B74" s="78"/>
      <c r="C74" s="78"/>
      <c r="D74" s="78"/>
      <c r="E74" s="78"/>
      <c r="F74" s="78"/>
      <c r="G74" s="78"/>
      <c r="H74" s="90"/>
      <c r="I74" s="90"/>
      <c r="J74" s="100"/>
      <c r="K74" s="90"/>
      <c r="L74" s="100"/>
      <c r="M74" s="90"/>
      <c r="N74" s="100"/>
      <c r="O74" s="123"/>
      <c r="P74" s="100"/>
    </row>
    <row r="75" spans="1:16" ht="20.100000000000001" customHeight="1" x14ac:dyDescent="0.25">
      <c r="A75" s="78"/>
      <c r="B75" s="78"/>
      <c r="C75" s="78"/>
      <c r="D75" s="78"/>
      <c r="E75" s="78"/>
      <c r="F75" s="78"/>
      <c r="G75" s="78"/>
      <c r="H75" s="90"/>
      <c r="I75" s="90"/>
      <c r="J75" s="100"/>
      <c r="K75" s="90"/>
      <c r="L75" s="100"/>
      <c r="M75" s="90"/>
      <c r="N75" s="100"/>
      <c r="O75" s="123"/>
      <c r="P75" s="100"/>
    </row>
    <row r="76" spans="1:16" ht="20.100000000000001" customHeight="1" x14ac:dyDescent="0.25">
      <c r="A76" s="78"/>
      <c r="B76" s="78"/>
      <c r="C76" s="78"/>
      <c r="D76" s="78"/>
      <c r="E76" s="78"/>
      <c r="F76" s="78"/>
      <c r="G76" s="78"/>
      <c r="H76" s="90"/>
      <c r="I76" s="90"/>
      <c r="J76" s="100"/>
      <c r="K76" s="90"/>
      <c r="L76" s="100"/>
      <c r="M76" s="90"/>
      <c r="N76" s="100"/>
      <c r="O76" s="123"/>
      <c r="P76" s="100"/>
    </row>
    <row r="77" spans="1:16" ht="20.100000000000001" customHeight="1" x14ac:dyDescent="0.25">
      <c r="A77" s="78"/>
      <c r="B77" s="78"/>
      <c r="C77" s="78"/>
      <c r="D77" s="78"/>
      <c r="E77" s="78"/>
      <c r="F77" s="78"/>
      <c r="G77" s="78"/>
      <c r="H77" s="90"/>
      <c r="I77" s="90"/>
      <c r="J77" s="100"/>
      <c r="K77" s="90"/>
      <c r="L77" s="100"/>
      <c r="M77" s="90"/>
      <c r="N77" s="100"/>
      <c r="O77" s="123"/>
      <c r="P77" s="100"/>
    </row>
    <row r="78" spans="1:16" ht="20.100000000000001" customHeight="1" x14ac:dyDescent="0.25">
      <c r="A78" s="78"/>
      <c r="B78" s="78"/>
      <c r="C78" s="78"/>
      <c r="D78" s="78"/>
      <c r="E78" s="78"/>
      <c r="F78" s="78"/>
      <c r="G78" s="78"/>
      <c r="H78" s="90"/>
      <c r="I78" s="90"/>
      <c r="J78" s="100"/>
      <c r="K78" s="90"/>
      <c r="L78" s="100"/>
      <c r="M78" s="90"/>
      <c r="N78" s="100"/>
      <c r="O78" s="123"/>
      <c r="P78" s="100"/>
    </row>
    <row r="79" spans="1:16" ht="20.100000000000001" customHeight="1" x14ac:dyDescent="0.25">
      <c r="A79" s="78"/>
      <c r="B79" s="78"/>
      <c r="C79" s="78"/>
      <c r="D79" s="78"/>
      <c r="E79" s="78"/>
      <c r="F79" s="78"/>
      <c r="G79" s="78"/>
      <c r="H79" s="90"/>
      <c r="I79" s="90"/>
      <c r="J79" s="100"/>
      <c r="K79" s="90"/>
      <c r="L79" s="100"/>
      <c r="M79" s="90"/>
      <c r="N79" s="100"/>
      <c r="O79" s="123"/>
      <c r="P79" s="100"/>
    </row>
    <row r="80" spans="1:16" ht="20.100000000000001" customHeight="1" x14ac:dyDescent="0.25">
      <c r="A80" s="78"/>
      <c r="B80" s="78"/>
      <c r="C80" s="78"/>
      <c r="D80" s="78"/>
      <c r="E80" s="78"/>
      <c r="F80" s="78"/>
      <c r="G80" s="78"/>
      <c r="H80" s="90"/>
      <c r="I80" s="90"/>
      <c r="J80" s="100"/>
      <c r="K80" s="90"/>
      <c r="L80" s="100"/>
      <c r="M80" s="90"/>
      <c r="N80" s="100"/>
      <c r="O80" s="123"/>
      <c r="P80" s="100"/>
    </row>
    <row r="81" spans="1:16" ht="20.100000000000001" customHeight="1" x14ac:dyDescent="0.25">
      <c r="A81" s="78"/>
      <c r="B81" s="78"/>
      <c r="C81" s="78"/>
      <c r="D81" s="78"/>
      <c r="E81" s="78"/>
      <c r="F81" s="78"/>
      <c r="G81" s="78"/>
      <c r="H81" s="90"/>
      <c r="I81" s="90"/>
      <c r="J81" s="100"/>
      <c r="K81" s="90"/>
      <c r="L81" s="100"/>
      <c r="M81" s="90"/>
      <c r="N81" s="100"/>
      <c r="O81" s="123"/>
      <c r="P81" s="100"/>
    </row>
    <row r="82" spans="1:16" ht="20.100000000000001" customHeight="1" x14ac:dyDescent="0.25">
      <c r="A82" s="78"/>
      <c r="B82" s="78"/>
      <c r="C82" s="78"/>
      <c r="D82" s="78"/>
      <c r="E82" s="78"/>
      <c r="F82" s="78"/>
      <c r="G82" s="78"/>
      <c r="H82" s="90"/>
      <c r="I82" s="90"/>
      <c r="J82" s="100"/>
      <c r="K82" s="90"/>
      <c r="L82" s="100"/>
      <c r="M82" s="90"/>
      <c r="N82" s="100"/>
      <c r="O82" s="123"/>
      <c r="P82" s="100"/>
    </row>
    <row r="83" spans="1:16" ht="20.100000000000001" customHeight="1" x14ac:dyDescent="0.25">
      <c r="A83" s="78"/>
      <c r="B83" s="78"/>
      <c r="C83" s="78"/>
      <c r="D83" s="78"/>
      <c r="E83" s="78"/>
      <c r="F83" s="78"/>
      <c r="G83" s="78"/>
      <c r="H83" s="90"/>
      <c r="I83" s="90"/>
      <c r="J83" s="100"/>
      <c r="K83" s="90"/>
      <c r="L83" s="100"/>
      <c r="M83" s="90"/>
      <c r="N83" s="100"/>
      <c r="O83" s="123"/>
      <c r="P83" s="100"/>
    </row>
    <row r="84" spans="1:16" ht="20.100000000000001" customHeight="1" x14ac:dyDescent="0.25">
      <c r="A84" s="78"/>
      <c r="B84" s="78"/>
      <c r="C84" s="78"/>
      <c r="D84" s="78"/>
      <c r="E84" s="78"/>
      <c r="F84" s="78"/>
      <c r="G84" s="78"/>
      <c r="H84" s="90"/>
      <c r="I84" s="90"/>
      <c r="J84" s="100"/>
      <c r="K84" s="90"/>
      <c r="L84" s="100"/>
      <c r="M84" s="90"/>
      <c r="N84" s="100"/>
      <c r="O84" s="123"/>
      <c r="P84" s="100"/>
    </row>
    <row r="85" spans="1:16" ht="20.100000000000001" customHeight="1" x14ac:dyDescent="0.25">
      <c r="A85" s="78"/>
      <c r="B85" s="78"/>
      <c r="C85" s="78"/>
      <c r="D85" s="78"/>
      <c r="E85" s="78"/>
      <c r="F85" s="78"/>
      <c r="G85" s="78"/>
      <c r="H85" s="90"/>
      <c r="I85" s="90"/>
      <c r="J85" s="100"/>
      <c r="K85" s="90"/>
      <c r="L85" s="100"/>
      <c r="M85" s="90"/>
      <c r="N85" s="100"/>
      <c r="O85" s="123"/>
      <c r="P85" s="100"/>
    </row>
    <row r="86" spans="1:16" ht="20.100000000000001" customHeight="1" x14ac:dyDescent="0.25">
      <c r="A86" s="78"/>
      <c r="B86" s="78"/>
      <c r="C86" s="78"/>
      <c r="D86" s="78"/>
      <c r="E86" s="78"/>
      <c r="F86" s="78"/>
      <c r="G86" s="78"/>
      <c r="H86" s="90"/>
      <c r="I86" s="90"/>
      <c r="J86" s="100"/>
      <c r="K86" s="90"/>
      <c r="L86" s="100"/>
      <c r="M86" s="90"/>
      <c r="N86" s="100"/>
      <c r="O86" s="123"/>
      <c r="P86" s="100"/>
    </row>
    <row r="87" spans="1:16" ht="20.100000000000001" customHeight="1" x14ac:dyDescent="0.25">
      <c r="A87" s="78"/>
      <c r="B87" s="78"/>
      <c r="C87" s="78"/>
      <c r="D87" s="78"/>
      <c r="E87" s="78"/>
      <c r="F87" s="78"/>
      <c r="G87" s="78"/>
      <c r="H87" s="90"/>
      <c r="I87" s="90"/>
      <c r="J87" s="100"/>
      <c r="K87" s="90"/>
      <c r="L87" s="100"/>
      <c r="M87" s="90"/>
      <c r="N87" s="100"/>
      <c r="O87" s="123"/>
      <c r="P87" s="100"/>
    </row>
    <row r="88" spans="1:16" ht="12" customHeight="1" x14ac:dyDescent="0.25">
      <c r="A88" s="78"/>
      <c r="B88" s="78"/>
      <c r="C88" s="78"/>
      <c r="D88" s="78"/>
      <c r="E88" s="78"/>
      <c r="F88" s="78"/>
      <c r="G88" s="78"/>
      <c r="H88" s="90"/>
      <c r="I88" s="90"/>
      <c r="J88" s="100"/>
      <c r="K88" s="90"/>
      <c r="L88" s="100"/>
      <c r="M88" s="90"/>
      <c r="N88" s="100"/>
      <c r="O88" s="123"/>
      <c r="P88" s="100"/>
    </row>
    <row r="89" spans="1:16" ht="21.95" customHeight="1" x14ac:dyDescent="0.25">
      <c r="A89" s="149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</row>
  </sheetData>
  <mergeCells count="4">
    <mergeCell ref="J5:L5"/>
    <mergeCell ref="N5:P5"/>
    <mergeCell ref="J50:L50"/>
    <mergeCell ref="N50:P5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0C24-A270-488E-8C4F-FD31FFEF3A19}">
  <dimension ref="A1:P84"/>
  <sheetViews>
    <sheetView topLeftCell="A70" zoomScaleNormal="100" zoomScaleSheetLayoutView="98" workbookViewId="0">
      <selection activeCell="J75" sqref="J75"/>
    </sheetView>
  </sheetViews>
  <sheetFormatPr defaultColWidth="14.42578125" defaultRowHeight="21.6" customHeight="1" x14ac:dyDescent="0.4"/>
  <cols>
    <col min="1" max="6" width="1.42578125" style="79" customWidth="1"/>
    <col min="7" max="7" width="21.42578125" style="79" customWidth="1"/>
    <col min="8" max="8" width="7.28515625" style="79" customWidth="1"/>
    <col min="9" max="9" width="0.5703125" style="79" customWidth="1"/>
    <col min="10" max="10" width="13.7109375" style="130" customWidth="1"/>
    <col min="11" max="11" width="0.5703125" style="130" customWidth="1"/>
    <col min="12" max="12" width="13.7109375" style="130" customWidth="1"/>
    <col min="13" max="13" width="0.5703125" style="130" customWidth="1"/>
    <col min="14" max="14" width="13.7109375" style="130" customWidth="1"/>
    <col min="15" max="15" width="0.5703125" style="130" customWidth="1"/>
    <col min="16" max="16" width="13.7109375" style="130" customWidth="1"/>
    <col min="17" max="16384" width="14.42578125" style="79"/>
  </cols>
  <sheetData>
    <row r="1" spans="1:16" ht="21.6" customHeight="1" x14ac:dyDescent="0.4">
      <c r="A1" s="73" t="str">
        <f>+'T 5-6'!A1</f>
        <v>บริษัท เทิร์นคีย์ คอมมูนิเคชั่น เซอร์วิส จำกัด (มหาชน)</v>
      </c>
      <c r="B1" s="73"/>
      <c r="C1" s="73"/>
      <c r="D1" s="73"/>
      <c r="E1" s="73"/>
      <c r="F1" s="73"/>
      <c r="G1" s="73"/>
      <c r="H1" s="74"/>
      <c r="I1" s="74"/>
      <c r="J1" s="75"/>
      <c r="K1" s="75"/>
      <c r="L1" s="75"/>
      <c r="M1" s="75"/>
      <c r="N1" s="76"/>
      <c r="O1" s="76"/>
      <c r="P1" s="76"/>
    </row>
    <row r="2" spans="1:16" ht="21.6" customHeight="1" x14ac:dyDescent="0.4">
      <c r="A2" s="73" t="s">
        <v>89</v>
      </c>
      <c r="B2" s="73"/>
      <c r="C2" s="73"/>
      <c r="D2" s="73"/>
      <c r="E2" s="73"/>
      <c r="F2" s="73"/>
      <c r="G2" s="73"/>
      <c r="H2" s="74"/>
      <c r="I2" s="74"/>
      <c r="J2" s="75"/>
      <c r="K2" s="75"/>
      <c r="L2" s="75"/>
      <c r="M2" s="75"/>
      <c r="N2" s="76"/>
      <c r="O2" s="76"/>
      <c r="P2" s="76"/>
    </row>
    <row r="3" spans="1:16" ht="21.6" customHeight="1" x14ac:dyDescent="0.4">
      <c r="A3" s="80" t="s">
        <v>113</v>
      </c>
      <c r="B3" s="81"/>
      <c r="C3" s="81"/>
      <c r="D3" s="81"/>
      <c r="E3" s="81"/>
      <c r="F3" s="81"/>
      <c r="G3" s="81"/>
      <c r="H3" s="82"/>
      <c r="I3" s="82"/>
      <c r="J3" s="83"/>
      <c r="K3" s="83"/>
      <c r="L3" s="83"/>
      <c r="M3" s="83"/>
      <c r="N3" s="84"/>
      <c r="O3" s="84"/>
      <c r="P3" s="84"/>
    </row>
    <row r="4" spans="1:16" ht="21.6" customHeight="1" x14ac:dyDescent="0.4">
      <c r="A4" s="73"/>
      <c r="B4" s="73"/>
      <c r="C4" s="73"/>
      <c r="D4" s="73"/>
      <c r="E4" s="73"/>
      <c r="F4" s="73"/>
      <c r="G4" s="73"/>
      <c r="H4" s="74"/>
      <c r="I4" s="74"/>
      <c r="J4" s="75"/>
      <c r="K4" s="75"/>
      <c r="L4" s="75"/>
      <c r="M4" s="75"/>
      <c r="N4" s="76"/>
      <c r="O4" s="76"/>
      <c r="P4" s="76"/>
    </row>
    <row r="5" spans="1:16" ht="21.6" customHeight="1" x14ac:dyDescent="0.4">
      <c r="A5" s="73"/>
      <c r="B5" s="73"/>
      <c r="C5" s="73"/>
      <c r="D5" s="73"/>
      <c r="E5" s="73"/>
      <c r="F5" s="73"/>
      <c r="G5" s="73"/>
      <c r="H5" s="74"/>
      <c r="I5" s="74"/>
      <c r="J5" s="207" t="s">
        <v>3</v>
      </c>
      <c r="K5" s="208"/>
      <c r="L5" s="208"/>
      <c r="M5" s="100"/>
      <c r="N5" s="207" t="s">
        <v>4</v>
      </c>
      <c r="O5" s="208"/>
      <c r="P5" s="208"/>
    </row>
    <row r="6" spans="1:16" ht="21.6" customHeight="1" x14ac:dyDescent="0.4">
      <c r="A6" s="87"/>
      <c r="B6" s="87"/>
      <c r="C6" s="87"/>
      <c r="D6" s="87"/>
      <c r="E6" s="87"/>
      <c r="F6" s="87"/>
      <c r="G6" s="87"/>
      <c r="H6" s="87"/>
      <c r="I6" s="87"/>
      <c r="J6" s="76" t="s">
        <v>5</v>
      </c>
      <c r="K6" s="76"/>
      <c r="L6" s="76" t="s">
        <v>5</v>
      </c>
      <c r="M6" s="76"/>
      <c r="N6" s="76" t="s">
        <v>5</v>
      </c>
      <c r="O6" s="76"/>
      <c r="P6" s="76" t="s">
        <v>5</v>
      </c>
    </row>
    <row r="7" spans="1:16" ht="21.6" customHeight="1" x14ac:dyDescent="0.4">
      <c r="A7" s="87"/>
      <c r="B7" s="87"/>
      <c r="C7" s="87"/>
      <c r="D7" s="87"/>
      <c r="E7" s="87"/>
      <c r="F7" s="87"/>
      <c r="G7" s="87"/>
      <c r="H7" s="87"/>
      <c r="I7" s="87"/>
      <c r="J7" s="76" t="s">
        <v>7</v>
      </c>
      <c r="K7" s="76"/>
      <c r="L7" s="76" t="s">
        <v>7</v>
      </c>
      <c r="M7" s="76"/>
      <c r="N7" s="76" t="s">
        <v>7</v>
      </c>
      <c r="O7" s="76"/>
      <c r="P7" s="76" t="s">
        <v>7</v>
      </c>
    </row>
    <row r="8" spans="1:16" ht="21.6" customHeight="1" x14ac:dyDescent="0.4">
      <c r="A8" s="73"/>
      <c r="B8" s="73"/>
      <c r="C8" s="73"/>
      <c r="D8" s="73"/>
      <c r="E8" s="73"/>
      <c r="F8" s="73"/>
      <c r="G8" s="73"/>
      <c r="H8" s="78"/>
      <c r="I8" s="74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6" customHeight="1" x14ac:dyDescent="0.4">
      <c r="A9" s="73"/>
      <c r="B9" s="73"/>
      <c r="C9" s="73"/>
      <c r="D9" s="73"/>
      <c r="E9" s="73"/>
      <c r="F9" s="73"/>
      <c r="G9" s="73"/>
      <c r="H9" s="9" t="s">
        <v>11</v>
      </c>
      <c r="I9" s="74"/>
      <c r="J9" s="84" t="s">
        <v>12</v>
      </c>
      <c r="K9" s="74"/>
      <c r="L9" s="84" t="s">
        <v>12</v>
      </c>
      <c r="M9" s="76"/>
      <c r="N9" s="84" t="s">
        <v>12</v>
      </c>
      <c r="O9" s="76"/>
      <c r="P9" s="84" t="s">
        <v>12</v>
      </c>
    </row>
    <row r="10" spans="1:16" ht="8.1" customHeight="1" x14ac:dyDescent="0.4">
      <c r="A10" s="73"/>
      <c r="B10" s="73"/>
      <c r="C10" s="73"/>
      <c r="D10" s="73"/>
      <c r="E10" s="73"/>
      <c r="F10" s="73"/>
      <c r="G10" s="73"/>
      <c r="H10" s="78"/>
      <c r="I10" s="74"/>
      <c r="J10" s="88"/>
      <c r="K10" s="75"/>
      <c r="L10" s="76"/>
      <c r="M10" s="76"/>
      <c r="N10" s="88"/>
      <c r="O10" s="76"/>
      <c r="P10" s="76"/>
    </row>
    <row r="11" spans="1:16" ht="21.6" customHeight="1" x14ac:dyDescent="0.4">
      <c r="A11" s="14" t="s">
        <v>91</v>
      </c>
      <c r="B11" s="14"/>
      <c r="C11" s="78"/>
      <c r="D11" s="78"/>
      <c r="E11" s="78"/>
      <c r="F11" s="78"/>
      <c r="G11" s="78"/>
      <c r="H11" s="78"/>
      <c r="I11" s="78"/>
      <c r="J11" s="99"/>
      <c r="K11" s="100"/>
      <c r="L11" s="100"/>
      <c r="M11" s="100"/>
      <c r="N11" s="99"/>
      <c r="O11" s="100"/>
      <c r="P11" s="100"/>
    </row>
    <row r="12" spans="1:16" ht="21.6" customHeight="1" x14ac:dyDescent="0.4">
      <c r="A12" s="14"/>
      <c r="B12" s="14" t="s">
        <v>92</v>
      </c>
      <c r="C12" s="78"/>
      <c r="D12" s="78"/>
      <c r="E12" s="78"/>
      <c r="F12" s="78"/>
      <c r="G12" s="78"/>
      <c r="H12" s="90"/>
      <c r="I12" s="90"/>
      <c r="J12" s="112">
        <v>1832851054</v>
      </c>
      <c r="K12" s="106"/>
      <c r="L12" s="113">
        <v>1526906957</v>
      </c>
      <c r="M12" s="106"/>
      <c r="N12" s="91">
        <v>1718735355</v>
      </c>
      <c r="O12" s="106"/>
      <c r="P12" s="92">
        <v>1443743012</v>
      </c>
    </row>
    <row r="13" spans="1:16" ht="21.6" customHeight="1" x14ac:dyDescent="0.4">
      <c r="A13" s="14" t="s">
        <v>93</v>
      </c>
      <c r="B13" s="14"/>
      <c r="C13" s="78"/>
      <c r="D13" s="78"/>
      <c r="E13" s="78"/>
      <c r="F13" s="78"/>
      <c r="G13" s="78"/>
      <c r="H13" s="90"/>
      <c r="I13" s="90"/>
      <c r="J13" s="89"/>
      <c r="K13" s="106"/>
      <c r="L13" s="78"/>
      <c r="M13" s="106"/>
      <c r="N13" s="91"/>
      <c r="O13" s="106"/>
      <c r="P13" s="92"/>
    </row>
    <row r="14" spans="1:16" ht="21.6" customHeight="1" x14ac:dyDescent="0.4">
      <c r="A14" s="14"/>
      <c r="B14" s="14" t="s">
        <v>92</v>
      </c>
      <c r="C14" s="73"/>
      <c r="D14" s="73"/>
      <c r="E14" s="73"/>
      <c r="F14" s="73"/>
      <c r="G14" s="73"/>
      <c r="H14" s="74"/>
      <c r="I14" s="74"/>
      <c r="J14" s="101">
        <v>-1484320771</v>
      </c>
      <c r="K14" s="75"/>
      <c r="L14" s="102">
        <v>-1264648599</v>
      </c>
      <c r="M14" s="75"/>
      <c r="N14" s="93">
        <v>-1391733573</v>
      </c>
      <c r="O14" s="75"/>
      <c r="P14" s="94">
        <v>-1204642764</v>
      </c>
    </row>
    <row r="15" spans="1:16" ht="8.1" customHeight="1" x14ac:dyDescent="0.4">
      <c r="A15" s="78"/>
      <c r="B15" s="78"/>
      <c r="C15" s="78"/>
      <c r="D15" s="78"/>
      <c r="E15" s="78"/>
      <c r="F15" s="78"/>
      <c r="G15" s="78"/>
      <c r="H15" s="90"/>
      <c r="I15" s="90"/>
      <c r="J15" s="99"/>
      <c r="K15" s="106"/>
      <c r="L15" s="100"/>
      <c r="M15" s="106"/>
      <c r="N15" s="99"/>
      <c r="O15" s="106"/>
      <c r="P15" s="100"/>
    </row>
    <row r="16" spans="1:16" ht="21.6" customHeight="1" x14ac:dyDescent="0.4">
      <c r="A16" s="73" t="s">
        <v>94</v>
      </c>
      <c r="B16" s="73"/>
      <c r="C16" s="73"/>
      <c r="D16" s="73"/>
      <c r="E16" s="73"/>
      <c r="F16" s="73"/>
      <c r="G16" s="73"/>
      <c r="H16" s="74"/>
      <c r="I16" s="74"/>
      <c r="J16" s="91">
        <f>SUM(J12:J14)</f>
        <v>348530283</v>
      </c>
      <c r="K16" s="75"/>
      <c r="L16" s="92">
        <f>SUM(L12:L14)</f>
        <v>262258358</v>
      </c>
      <c r="M16" s="75"/>
      <c r="N16" s="91">
        <f>SUM(N12:N14)</f>
        <v>327001782</v>
      </c>
      <c r="O16" s="75"/>
      <c r="P16" s="92">
        <f>SUM(P12:P14)</f>
        <v>239100248</v>
      </c>
    </row>
    <row r="17" spans="1:16" ht="21.6" customHeight="1" x14ac:dyDescent="0.4">
      <c r="A17" s="78" t="s">
        <v>95</v>
      </c>
      <c r="B17" s="78"/>
      <c r="C17" s="78"/>
      <c r="D17" s="78"/>
      <c r="E17" s="78"/>
      <c r="F17" s="78"/>
      <c r="G17" s="78"/>
      <c r="H17" s="90"/>
      <c r="I17" s="90"/>
      <c r="J17" s="112">
        <v>2528458</v>
      </c>
      <c r="K17" s="106"/>
      <c r="L17" s="113">
        <v>1807775</v>
      </c>
      <c r="M17" s="106"/>
      <c r="N17" s="91">
        <v>3144987</v>
      </c>
      <c r="O17" s="106"/>
      <c r="P17" s="92">
        <v>4185944</v>
      </c>
    </row>
    <row r="18" spans="1:16" ht="21.6" customHeight="1" x14ac:dyDescent="0.4">
      <c r="A18" s="78" t="s">
        <v>96</v>
      </c>
      <c r="B18" s="78"/>
      <c r="C18" s="78"/>
      <c r="D18" s="78"/>
      <c r="E18" s="78"/>
      <c r="F18" s="78"/>
      <c r="G18" s="78"/>
      <c r="H18" s="90"/>
      <c r="I18" s="90"/>
      <c r="J18" s="112">
        <v>-9230085</v>
      </c>
      <c r="K18" s="92"/>
      <c r="L18" s="113">
        <v>-10909528</v>
      </c>
      <c r="M18" s="92"/>
      <c r="N18" s="91">
        <v>-8108029</v>
      </c>
      <c r="O18" s="92"/>
      <c r="P18" s="92">
        <v>-10527409</v>
      </c>
    </row>
    <row r="19" spans="1:16" ht="21.6" customHeight="1" x14ac:dyDescent="0.4">
      <c r="A19" s="78" t="s">
        <v>97</v>
      </c>
      <c r="B19" s="78"/>
      <c r="C19" s="78"/>
      <c r="D19" s="78"/>
      <c r="E19" s="78"/>
      <c r="F19" s="78"/>
      <c r="G19" s="78"/>
      <c r="H19" s="90"/>
      <c r="I19" s="90"/>
      <c r="J19" s="112">
        <v>-82488535</v>
      </c>
      <c r="K19" s="92"/>
      <c r="L19" s="113">
        <v>-82653459</v>
      </c>
      <c r="M19" s="92"/>
      <c r="N19" s="91">
        <v>-65624530</v>
      </c>
      <c r="O19" s="92"/>
      <c r="P19" s="92">
        <v>-63558847</v>
      </c>
    </row>
    <row r="20" spans="1:16" ht="21.6" customHeight="1" x14ac:dyDescent="0.4">
      <c r="A20" s="78" t="s">
        <v>114</v>
      </c>
      <c r="B20" s="78"/>
      <c r="C20" s="78"/>
      <c r="D20" s="78"/>
      <c r="E20" s="78"/>
      <c r="F20" s="78"/>
      <c r="G20" s="78"/>
      <c r="H20" s="90"/>
      <c r="I20" s="90"/>
      <c r="J20" s="112">
        <v>-903671</v>
      </c>
      <c r="K20" s="92"/>
      <c r="L20" s="113">
        <v>94554</v>
      </c>
      <c r="M20" s="92"/>
      <c r="N20" s="91">
        <v>-903671</v>
      </c>
      <c r="O20" s="92"/>
      <c r="P20" s="92">
        <v>103451</v>
      </c>
    </row>
    <row r="21" spans="1:16" ht="21.6" customHeight="1" x14ac:dyDescent="0.4">
      <c r="A21" s="78" t="s">
        <v>99</v>
      </c>
      <c r="B21" s="78"/>
      <c r="C21" s="78"/>
      <c r="D21" s="78"/>
      <c r="E21" s="78"/>
      <c r="F21" s="78"/>
      <c r="G21" s="78"/>
      <c r="H21" s="78"/>
      <c r="I21" s="90"/>
      <c r="J21" s="112"/>
      <c r="K21" s="92"/>
      <c r="L21" s="113"/>
      <c r="M21" s="92"/>
      <c r="N21" s="91"/>
      <c r="O21" s="92"/>
      <c r="P21" s="92"/>
    </row>
    <row r="22" spans="1:16" ht="21.6" customHeight="1" x14ac:dyDescent="0.4">
      <c r="A22" s="78"/>
      <c r="B22" s="78" t="s">
        <v>30</v>
      </c>
      <c r="C22" s="73"/>
      <c r="D22" s="73"/>
      <c r="E22" s="73"/>
      <c r="F22" s="73"/>
      <c r="G22" s="73"/>
      <c r="H22" s="90"/>
      <c r="I22" s="90"/>
      <c r="J22" s="112">
        <v>0</v>
      </c>
      <c r="K22" s="92"/>
      <c r="L22" s="113" t="s">
        <v>115</v>
      </c>
      <c r="M22" s="92"/>
      <c r="N22" s="91">
        <v>0</v>
      </c>
      <c r="O22" s="92"/>
      <c r="P22" s="92">
        <v>-12515237</v>
      </c>
    </row>
    <row r="23" spans="1:16" ht="21.6" customHeight="1" x14ac:dyDescent="0.4">
      <c r="A23" s="78" t="s">
        <v>100</v>
      </c>
      <c r="B23" s="78"/>
      <c r="C23" s="78"/>
      <c r="D23" s="78"/>
      <c r="E23" s="78"/>
      <c r="F23" s="78"/>
      <c r="G23" s="78"/>
      <c r="H23" s="90"/>
      <c r="I23" s="90"/>
      <c r="J23" s="126">
        <v>-18918491</v>
      </c>
      <c r="K23" s="92"/>
      <c r="L23" s="127">
        <v>-14761117</v>
      </c>
      <c r="M23" s="92"/>
      <c r="N23" s="97">
        <v>-18541762</v>
      </c>
      <c r="O23" s="92"/>
      <c r="P23" s="98">
        <v>-14439923</v>
      </c>
    </row>
    <row r="24" spans="1:16" ht="8.1" customHeight="1" x14ac:dyDescent="0.4">
      <c r="A24" s="78"/>
      <c r="B24" s="78"/>
      <c r="C24" s="78"/>
      <c r="D24" s="78"/>
      <c r="E24" s="78"/>
      <c r="F24" s="78"/>
      <c r="G24" s="78"/>
      <c r="H24" s="90"/>
      <c r="I24" s="90"/>
      <c r="J24" s="99"/>
      <c r="K24" s="106"/>
      <c r="L24" s="100"/>
      <c r="M24" s="106"/>
      <c r="N24" s="99"/>
      <c r="O24" s="106"/>
      <c r="P24" s="100"/>
    </row>
    <row r="25" spans="1:16" ht="21.6" customHeight="1" x14ac:dyDescent="0.4">
      <c r="A25" s="1" t="s">
        <v>101</v>
      </c>
      <c r="B25" s="78"/>
      <c r="C25" s="78"/>
      <c r="D25" s="78"/>
      <c r="E25" s="78"/>
      <c r="F25" s="78"/>
      <c r="G25" s="78"/>
      <c r="H25" s="90"/>
      <c r="I25" s="90"/>
      <c r="J25" s="91">
        <f>SUM(J16:J23)</f>
        <v>239517959</v>
      </c>
      <c r="K25" s="106"/>
      <c r="L25" s="92">
        <f>SUM(L16:L23)</f>
        <v>155836583</v>
      </c>
      <c r="M25" s="106"/>
      <c r="N25" s="91">
        <f>SUM(N16:N23)</f>
        <v>236968777</v>
      </c>
      <c r="O25" s="106"/>
      <c r="P25" s="92">
        <f>SUM(P16:P23)</f>
        <v>142348227</v>
      </c>
    </row>
    <row r="26" spans="1:16" ht="21.6" customHeight="1" x14ac:dyDescent="0.4">
      <c r="A26" s="14" t="s">
        <v>102</v>
      </c>
      <c r="B26" s="78"/>
      <c r="C26" s="78"/>
      <c r="D26" s="78"/>
      <c r="E26" s="78"/>
      <c r="F26" s="78"/>
      <c r="G26" s="78"/>
      <c r="H26" s="15">
        <v>17</v>
      </c>
      <c r="I26" s="90"/>
      <c r="J26" s="101">
        <v>-48449645</v>
      </c>
      <c r="K26" s="75"/>
      <c r="L26" s="102">
        <v>-39748255</v>
      </c>
      <c r="M26" s="75"/>
      <c r="N26" s="93">
        <v>-47896999</v>
      </c>
      <c r="O26" s="75"/>
      <c r="P26" s="94">
        <v>-36558894</v>
      </c>
    </row>
    <row r="27" spans="1:16" ht="8.1" customHeight="1" x14ac:dyDescent="0.4">
      <c r="A27" s="14"/>
      <c r="B27" s="73"/>
      <c r="C27" s="78"/>
      <c r="D27" s="78"/>
      <c r="E27" s="78"/>
      <c r="F27" s="78"/>
      <c r="G27" s="78"/>
      <c r="H27" s="90"/>
      <c r="I27" s="90"/>
      <c r="J27" s="91"/>
      <c r="K27" s="106"/>
      <c r="L27" s="92"/>
      <c r="M27" s="106"/>
      <c r="N27" s="91"/>
      <c r="O27" s="106"/>
      <c r="P27" s="92"/>
    </row>
    <row r="28" spans="1:16" ht="21.6" customHeight="1" x14ac:dyDescent="0.4">
      <c r="A28" s="1" t="s">
        <v>103</v>
      </c>
      <c r="B28" s="73"/>
      <c r="C28" s="78"/>
      <c r="D28" s="78"/>
      <c r="E28" s="78"/>
      <c r="F28" s="78"/>
      <c r="G28" s="78"/>
      <c r="H28" s="90"/>
      <c r="I28" s="90"/>
      <c r="J28" s="91">
        <f>SUM(J25:J26)</f>
        <v>191068314</v>
      </c>
      <c r="K28" s="106"/>
      <c r="L28" s="92">
        <f>SUM(L25:L26)</f>
        <v>116088328</v>
      </c>
      <c r="M28" s="106"/>
      <c r="N28" s="91">
        <f>SUM(N25:N26)</f>
        <v>189071778</v>
      </c>
      <c r="O28" s="106"/>
      <c r="P28" s="92">
        <f>SUM(P25:P26)</f>
        <v>105789333</v>
      </c>
    </row>
    <row r="29" spans="1:16" ht="21.6" customHeight="1" x14ac:dyDescent="0.4">
      <c r="A29" s="14" t="s">
        <v>116</v>
      </c>
      <c r="B29" s="78"/>
      <c r="C29" s="78"/>
      <c r="D29" s="78"/>
      <c r="E29" s="78"/>
      <c r="F29" s="78"/>
      <c r="G29" s="78"/>
      <c r="H29" s="90"/>
      <c r="I29" s="90"/>
      <c r="J29" s="93">
        <v>0</v>
      </c>
      <c r="K29" s="106"/>
      <c r="L29" s="94">
        <v>-106340</v>
      </c>
      <c r="M29" s="106"/>
      <c r="N29" s="93">
        <v>0</v>
      </c>
      <c r="O29" s="106"/>
      <c r="P29" s="94">
        <v>-150488</v>
      </c>
    </row>
    <row r="30" spans="1:16" ht="8.1" customHeight="1" x14ac:dyDescent="0.4">
      <c r="A30" s="14"/>
      <c r="B30" s="103"/>
      <c r="C30" s="78"/>
      <c r="D30" s="78"/>
      <c r="E30" s="78"/>
      <c r="F30" s="78"/>
      <c r="G30" s="78"/>
      <c r="H30" s="90"/>
      <c r="I30" s="90"/>
      <c r="J30" s="91"/>
      <c r="K30" s="106"/>
      <c r="L30" s="92"/>
      <c r="M30" s="106"/>
      <c r="N30" s="91"/>
      <c r="O30" s="106"/>
      <c r="P30" s="92"/>
    </row>
    <row r="31" spans="1:16" ht="21.6" customHeight="1" thickBot="1" x14ac:dyDescent="0.45">
      <c r="A31" s="1" t="s">
        <v>105</v>
      </c>
      <c r="B31" s="103"/>
      <c r="C31" s="103"/>
      <c r="D31" s="78"/>
      <c r="E31" s="78"/>
      <c r="F31" s="78"/>
      <c r="G31" s="78"/>
      <c r="H31" s="90"/>
      <c r="I31" s="90"/>
      <c r="J31" s="104">
        <f>SUM(J28:J29)</f>
        <v>191068314</v>
      </c>
      <c r="K31" s="106"/>
      <c r="L31" s="105">
        <f>SUM(L28:L29)</f>
        <v>115981988</v>
      </c>
      <c r="M31" s="106"/>
      <c r="N31" s="104">
        <f>SUM(N28:N29)</f>
        <v>189071778</v>
      </c>
      <c r="O31" s="106"/>
      <c r="P31" s="105">
        <f>SUM(P28:P29)</f>
        <v>105638845</v>
      </c>
    </row>
    <row r="32" spans="1:16" ht="21.6" customHeight="1" thickTop="1" x14ac:dyDescent="0.4">
      <c r="A32" s="78"/>
      <c r="B32" s="103"/>
      <c r="C32" s="103"/>
      <c r="D32" s="103"/>
      <c r="E32" s="78"/>
      <c r="F32" s="78"/>
      <c r="G32" s="78"/>
      <c r="H32" s="90"/>
      <c r="I32" s="90"/>
      <c r="J32" s="106"/>
      <c r="K32" s="106"/>
      <c r="L32" s="106"/>
      <c r="M32" s="106"/>
      <c r="N32" s="92"/>
      <c r="O32" s="106"/>
      <c r="P32" s="92"/>
    </row>
    <row r="33" spans="1:16" ht="21.6" customHeight="1" x14ac:dyDescent="0.4">
      <c r="A33" s="78"/>
      <c r="B33" s="107"/>
      <c r="C33" s="78"/>
      <c r="D33" s="78"/>
      <c r="E33" s="78"/>
      <c r="F33" s="78"/>
      <c r="G33" s="78"/>
      <c r="H33" s="90"/>
      <c r="I33" s="90"/>
      <c r="J33" s="100"/>
      <c r="K33" s="100"/>
      <c r="L33" s="100"/>
      <c r="M33" s="100"/>
      <c r="N33" s="100"/>
      <c r="O33" s="100"/>
      <c r="P33" s="100"/>
    </row>
    <row r="34" spans="1:16" ht="21.6" customHeight="1" x14ac:dyDescent="0.4">
      <c r="A34" s="78"/>
      <c r="B34" s="107"/>
      <c r="C34" s="78"/>
      <c r="D34" s="78"/>
      <c r="E34" s="78"/>
      <c r="F34" s="78"/>
      <c r="G34" s="78"/>
      <c r="H34" s="90"/>
      <c r="I34" s="90"/>
      <c r="J34" s="92"/>
      <c r="K34" s="106"/>
      <c r="L34" s="92"/>
      <c r="M34" s="106"/>
      <c r="N34" s="92"/>
      <c r="O34" s="106"/>
      <c r="P34" s="92"/>
    </row>
    <row r="35" spans="1:16" ht="21.6" customHeight="1" x14ac:dyDescent="0.4">
      <c r="A35" s="78"/>
      <c r="B35" s="78"/>
      <c r="C35" s="78"/>
      <c r="D35" s="78"/>
      <c r="E35" s="78"/>
      <c r="F35" s="78"/>
      <c r="G35" s="78"/>
      <c r="H35" s="90"/>
      <c r="I35" s="90"/>
      <c r="J35" s="92"/>
      <c r="K35" s="106"/>
      <c r="L35" s="92"/>
      <c r="M35" s="106"/>
      <c r="N35" s="92"/>
      <c r="O35" s="106"/>
      <c r="P35" s="92"/>
    </row>
    <row r="36" spans="1:16" ht="21.6" customHeight="1" x14ac:dyDescent="0.4">
      <c r="A36" s="73"/>
      <c r="B36" s="78"/>
      <c r="C36" s="78"/>
      <c r="D36" s="78"/>
      <c r="E36" s="78"/>
      <c r="F36" s="78"/>
      <c r="G36" s="78"/>
      <c r="H36" s="90"/>
      <c r="I36" s="90"/>
      <c r="J36" s="92"/>
      <c r="K36" s="106"/>
      <c r="L36" s="92"/>
      <c r="M36" s="106"/>
      <c r="N36" s="92"/>
      <c r="O36" s="92"/>
      <c r="P36" s="92"/>
    </row>
    <row r="37" spans="1:16" ht="21.6" customHeight="1" x14ac:dyDescent="0.4">
      <c r="A37" s="78"/>
      <c r="B37" s="78"/>
      <c r="C37" s="78"/>
      <c r="D37" s="78"/>
      <c r="E37" s="78"/>
      <c r="F37" s="78"/>
      <c r="G37" s="78"/>
      <c r="H37" s="90"/>
      <c r="I37" s="90"/>
      <c r="J37" s="92"/>
      <c r="K37" s="92"/>
      <c r="L37" s="92"/>
      <c r="M37" s="92"/>
      <c r="N37" s="92"/>
      <c r="O37" s="92"/>
      <c r="P37" s="92"/>
    </row>
    <row r="38" spans="1:16" ht="21.6" customHeight="1" x14ac:dyDescent="0.4">
      <c r="A38" s="78"/>
      <c r="B38" s="78"/>
      <c r="C38" s="78"/>
      <c r="D38" s="78"/>
      <c r="E38" s="78"/>
      <c r="F38" s="78"/>
      <c r="G38" s="78"/>
      <c r="H38" s="90"/>
      <c r="I38" s="90"/>
      <c r="J38" s="92"/>
      <c r="K38" s="92"/>
      <c r="L38" s="92"/>
      <c r="M38" s="92"/>
      <c r="N38" s="92"/>
      <c r="O38" s="92"/>
      <c r="P38" s="92"/>
    </row>
    <row r="39" spans="1:16" ht="21.6" customHeight="1" x14ac:dyDescent="0.4">
      <c r="A39" s="78"/>
      <c r="B39" s="78"/>
      <c r="C39" s="78"/>
      <c r="D39" s="78"/>
      <c r="E39" s="78"/>
      <c r="F39" s="78"/>
      <c r="G39" s="78"/>
      <c r="H39" s="90"/>
      <c r="I39" s="90"/>
      <c r="J39" s="92"/>
      <c r="K39" s="92"/>
      <c r="L39" s="92"/>
      <c r="M39" s="92"/>
      <c r="N39" s="92"/>
      <c r="O39" s="92"/>
      <c r="P39" s="92"/>
    </row>
    <row r="40" spans="1:16" ht="12.75" customHeight="1" x14ac:dyDescent="0.4">
      <c r="A40" s="78"/>
      <c r="B40" s="78"/>
      <c r="C40" s="78"/>
      <c r="D40" s="78"/>
      <c r="E40" s="78"/>
      <c r="F40" s="78"/>
      <c r="G40" s="78"/>
      <c r="H40" s="90"/>
      <c r="I40" s="90"/>
      <c r="J40" s="92"/>
      <c r="K40" s="92"/>
      <c r="L40" s="92"/>
      <c r="M40" s="92"/>
      <c r="N40" s="92"/>
      <c r="O40" s="92"/>
      <c r="P40" s="92"/>
    </row>
    <row r="41" spans="1:16" ht="15" customHeight="1" x14ac:dyDescent="0.4">
      <c r="A41" s="78"/>
      <c r="B41" s="78"/>
      <c r="C41" s="78"/>
      <c r="D41" s="78"/>
      <c r="E41" s="78"/>
      <c r="F41" s="78"/>
      <c r="G41" s="78"/>
      <c r="H41" s="90"/>
      <c r="I41" s="90"/>
      <c r="J41" s="92"/>
      <c r="K41" s="92"/>
      <c r="L41" s="92"/>
      <c r="M41" s="92"/>
      <c r="N41" s="92"/>
      <c r="O41" s="92"/>
      <c r="P41" s="92"/>
    </row>
    <row r="42" spans="1:16" ht="12.75" customHeight="1" x14ac:dyDescent="0.4">
      <c r="A42" s="78"/>
      <c r="B42" s="78"/>
      <c r="C42" s="78"/>
      <c r="D42" s="78"/>
      <c r="E42" s="78"/>
      <c r="F42" s="78"/>
      <c r="G42" s="78"/>
      <c r="H42" s="78"/>
      <c r="I42" s="78"/>
      <c r="J42" s="100"/>
      <c r="K42" s="100"/>
      <c r="L42" s="100"/>
      <c r="M42" s="100"/>
      <c r="N42" s="100"/>
      <c r="O42" s="100"/>
      <c r="P42" s="100"/>
    </row>
    <row r="43" spans="1:16" ht="21.6" customHeight="1" x14ac:dyDescent="0.4">
      <c r="A43" s="110" t="str">
        <f>+'T 5-6'!A89</f>
        <v>หมายเหตุประกอบข้อมูลทางการเงินเป็นส่วนหนึ่งของข้อมูลทางการเงินระหว่างกาลนี้</v>
      </c>
      <c r="B43" s="110"/>
      <c r="C43" s="110"/>
      <c r="D43" s="110"/>
      <c r="E43" s="110"/>
      <c r="F43" s="110"/>
      <c r="G43" s="110"/>
      <c r="H43" s="110"/>
      <c r="I43" s="110"/>
      <c r="J43" s="115"/>
      <c r="K43" s="115"/>
      <c r="L43" s="115"/>
      <c r="M43" s="115"/>
      <c r="N43" s="115"/>
      <c r="O43" s="115"/>
      <c r="P43" s="115"/>
    </row>
    <row r="44" spans="1:16" ht="21.6" customHeight="1" x14ac:dyDescent="0.4">
      <c r="A44" s="73" t="str">
        <f>A1</f>
        <v>บริษัท เทิร์นคีย์ คอมมูนิเคชั่น เซอร์วิส จำกัด (มหาชน)</v>
      </c>
      <c r="B44" s="73"/>
      <c r="C44" s="73"/>
      <c r="D44" s="73"/>
      <c r="E44" s="73"/>
      <c r="F44" s="73"/>
      <c r="G44" s="73"/>
      <c r="H44" s="74"/>
      <c r="I44" s="74"/>
      <c r="J44" s="75"/>
      <c r="K44" s="75"/>
      <c r="L44" s="75"/>
      <c r="M44" s="75"/>
      <c r="N44" s="76"/>
      <c r="O44" s="76"/>
      <c r="P44" s="76"/>
    </row>
    <row r="45" spans="1:16" ht="21.6" customHeight="1" x14ac:dyDescent="0.4">
      <c r="A45" s="73" t="s">
        <v>106</v>
      </c>
      <c r="B45" s="73"/>
      <c r="C45" s="73"/>
      <c r="D45" s="73"/>
      <c r="E45" s="73"/>
      <c r="F45" s="73"/>
      <c r="G45" s="73"/>
      <c r="H45" s="74"/>
      <c r="I45" s="74"/>
      <c r="J45" s="75"/>
      <c r="K45" s="75"/>
      <c r="L45" s="75"/>
      <c r="M45" s="75"/>
      <c r="N45" s="76"/>
      <c r="O45" s="76"/>
      <c r="P45" s="76"/>
    </row>
    <row r="46" spans="1:16" ht="21.6" customHeight="1" x14ac:dyDescent="0.4">
      <c r="A46" s="80" t="str">
        <f>A3</f>
        <v>สำหรับงวดเก้าเดือนสิ้นสุดวันที่ 30 กันยายน พ.ศ. 2564</v>
      </c>
      <c r="B46" s="81"/>
      <c r="C46" s="81"/>
      <c r="D46" s="81"/>
      <c r="E46" s="81"/>
      <c r="F46" s="81"/>
      <c r="G46" s="81"/>
      <c r="H46" s="82"/>
      <c r="I46" s="82"/>
      <c r="J46" s="83"/>
      <c r="K46" s="83"/>
      <c r="L46" s="83"/>
      <c r="M46" s="83"/>
      <c r="N46" s="84"/>
      <c r="O46" s="84"/>
      <c r="P46" s="84"/>
    </row>
    <row r="47" spans="1:16" ht="21.6" customHeight="1" x14ac:dyDescent="0.4">
      <c r="A47" s="73"/>
      <c r="B47" s="73"/>
      <c r="C47" s="73"/>
      <c r="D47" s="73"/>
      <c r="E47" s="73"/>
      <c r="F47" s="73"/>
      <c r="G47" s="73"/>
      <c r="H47" s="74"/>
      <c r="I47" s="74"/>
      <c r="J47" s="75"/>
      <c r="K47" s="75"/>
      <c r="L47" s="75"/>
      <c r="M47" s="75"/>
      <c r="N47" s="76"/>
      <c r="O47" s="76"/>
      <c r="P47" s="76"/>
    </row>
    <row r="48" spans="1:16" ht="21.6" customHeight="1" x14ac:dyDescent="0.4">
      <c r="A48" s="73"/>
      <c r="B48" s="73"/>
      <c r="C48" s="73"/>
      <c r="D48" s="73"/>
      <c r="E48" s="73"/>
      <c r="F48" s="73"/>
      <c r="G48" s="73"/>
      <c r="H48" s="74"/>
      <c r="I48" s="74"/>
      <c r="J48" s="207" t="s">
        <v>3</v>
      </c>
      <c r="K48" s="208"/>
      <c r="L48" s="208"/>
      <c r="M48" s="100"/>
      <c r="N48" s="207" t="s">
        <v>4</v>
      </c>
      <c r="O48" s="208"/>
      <c r="P48" s="208"/>
    </row>
    <row r="49" spans="1:16" ht="21.6" customHeight="1" x14ac:dyDescent="0.4">
      <c r="A49" s="73"/>
      <c r="B49" s="73"/>
      <c r="C49" s="73"/>
      <c r="D49" s="73"/>
      <c r="E49" s="73"/>
      <c r="F49" s="73"/>
      <c r="G49" s="73"/>
      <c r="H49" s="74"/>
      <c r="I49" s="74"/>
      <c r="J49" s="76" t="s">
        <v>5</v>
      </c>
      <c r="K49" s="76"/>
      <c r="L49" s="76" t="s">
        <v>5</v>
      </c>
      <c r="M49" s="76"/>
      <c r="N49" s="76" t="s">
        <v>5</v>
      </c>
      <c r="O49" s="76"/>
      <c r="P49" s="76" t="s">
        <v>5</v>
      </c>
    </row>
    <row r="50" spans="1:16" ht="21.6" customHeight="1" x14ac:dyDescent="0.4">
      <c r="A50" s="87"/>
      <c r="B50" s="87"/>
      <c r="C50" s="87"/>
      <c r="D50" s="87"/>
      <c r="E50" s="87"/>
      <c r="F50" s="87"/>
      <c r="G50" s="87"/>
      <c r="H50" s="87"/>
      <c r="I50" s="87"/>
      <c r="J50" s="76" t="s">
        <v>7</v>
      </c>
      <c r="K50" s="76"/>
      <c r="L50" s="76" t="s">
        <v>7</v>
      </c>
      <c r="M50" s="76"/>
      <c r="N50" s="76" t="s">
        <v>7</v>
      </c>
      <c r="O50" s="76"/>
      <c r="P50" s="76" t="s">
        <v>7</v>
      </c>
    </row>
    <row r="51" spans="1:16" ht="21.6" customHeight="1" x14ac:dyDescent="0.4">
      <c r="A51" s="73"/>
      <c r="B51" s="73"/>
      <c r="C51" s="73"/>
      <c r="D51" s="73"/>
      <c r="E51" s="73"/>
      <c r="F51" s="73"/>
      <c r="G51" s="73"/>
      <c r="H51" s="78"/>
      <c r="I51" s="74"/>
      <c r="J51" s="4" t="s">
        <v>9</v>
      </c>
      <c r="K51" s="12"/>
      <c r="L51" s="4" t="s">
        <v>10</v>
      </c>
      <c r="M51" s="12"/>
      <c r="N51" s="4" t="s">
        <v>9</v>
      </c>
      <c r="O51" s="12"/>
      <c r="P51" s="4" t="s">
        <v>10</v>
      </c>
    </row>
    <row r="52" spans="1:16" ht="21.6" customHeight="1" x14ac:dyDescent="0.4">
      <c r="A52" s="73"/>
      <c r="B52" s="73"/>
      <c r="C52" s="73"/>
      <c r="D52" s="73"/>
      <c r="E52" s="73"/>
      <c r="F52" s="73"/>
      <c r="G52" s="73"/>
      <c r="H52" s="9" t="s">
        <v>11</v>
      </c>
      <c r="I52" s="74"/>
      <c r="J52" s="84" t="s">
        <v>12</v>
      </c>
      <c r="K52" s="74"/>
      <c r="L52" s="84" t="s">
        <v>12</v>
      </c>
      <c r="M52" s="76"/>
      <c r="N52" s="84" t="s">
        <v>12</v>
      </c>
      <c r="O52" s="76"/>
      <c r="P52" s="84" t="s">
        <v>12</v>
      </c>
    </row>
    <row r="53" spans="1:16" ht="8.1" customHeight="1" x14ac:dyDescent="0.4">
      <c r="A53" s="78"/>
      <c r="B53" s="78"/>
      <c r="C53" s="78"/>
      <c r="D53" s="78"/>
      <c r="E53" s="78"/>
      <c r="F53" s="78"/>
      <c r="G53" s="78"/>
      <c r="H53" s="78"/>
      <c r="I53" s="90"/>
      <c r="J53" s="99"/>
      <c r="K53" s="106"/>
      <c r="L53" s="100"/>
      <c r="M53" s="106"/>
      <c r="N53" s="99"/>
      <c r="O53" s="92"/>
      <c r="P53" s="100"/>
    </row>
    <row r="54" spans="1:16" ht="21.6" customHeight="1" x14ac:dyDescent="0.4">
      <c r="A54" s="1" t="s">
        <v>107</v>
      </c>
      <c r="B54" s="14"/>
      <c r="C54" s="78"/>
      <c r="D54" s="78"/>
      <c r="E54" s="78"/>
      <c r="F54" s="78"/>
      <c r="G54" s="78"/>
      <c r="H54" s="78"/>
      <c r="I54" s="90"/>
      <c r="J54" s="99"/>
      <c r="K54" s="106"/>
      <c r="L54" s="100"/>
      <c r="M54" s="106"/>
      <c r="N54" s="99"/>
      <c r="O54" s="92"/>
      <c r="P54" s="100"/>
    </row>
    <row r="55" spans="1:16" ht="21.6" customHeight="1" x14ac:dyDescent="0.4">
      <c r="A55" s="14"/>
      <c r="B55" s="111" t="s">
        <v>108</v>
      </c>
      <c r="C55" s="78"/>
      <c r="D55" s="78"/>
      <c r="E55" s="78"/>
      <c r="F55" s="78"/>
      <c r="G55" s="78"/>
      <c r="H55" s="78"/>
      <c r="I55" s="90"/>
      <c r="J55" s="112">
        <v>191142549</v>
      </c>
      <c r="K55" s="106"/>
      <c r="L55" s="113">
        <v>116084340</v>
      </c>
      <c r="M55" s="106"/>
      <c r="N55" s="99">
        <v>189071778</v>
      </c>
      <c r="O55" s="92"/>
      <c r="P55" s="100">
        <v>105789333</v>
      </c>
    </row>
    <row r="56" spans="1:16" ht="21.6" customHeight="1" x14ac:dyDescent="0.4">
      <c r="A56" s="14"/>
      <c r="B56" s="111" t="s">
        <v>109</v>
      </c>
      <c r="C56" s="78"/>
      <c r="D56" s="78"/>
      <c r="E56" s="78"/>
      <c r="F56" s="78"/>
      <c r="G56" s="78"/>
      <c r="H56" s="78"/>
      <c r="I56" s="90"/>
      <c r="J56" s="101">
        <v>-74235</v>
      </c>
      <c r="K56" s="106"/>
      <c r="L56" s="102">
        <v>3988</v>
      </c>
      <c r="M56" s="106"/>
      <c r="N56" s="114">
        <v>0</v>
      </c>
      <c r="O56" s="92"/>
      <c r="P56" s="115">
        <v>0</v>
      </c>
    </row>
    <row r="57" spans="1:16" ht="8.1" customHeight="1" x14ac:dyDescent="0.4">
      <c r="A57" s="14"/>
      <c r="B57" s="14"/>
      <c r="C57" s="78"/>
      <c r="D57" s="78"/>
      <c r="E57" s="78"/>
      <c r="F57" s="78"/>
      <c r="G57" s="78"/>
      <c r="H57" s="78"/>
      <c r="I57" s="90"/>
      <c r="J57" s="99"/>
      <c r="K57" s="106"/>
      <c r="L57" s="100"/>
      <c r="M57" s="106"/>
      <c r="N57" s="99"/>
      <c r="O57" s="92"/>
      <c r="P57" s="100"/>
    </row>
    <row r="58" spans="1:16" ht="21.6" customHeight="1" thickBot="1" x14ac:dyDescent="0.45">
      <c r="A58" s="14"/>
      <c r="B58" s="14"/>
      <c r="C58" s="78"/>
      <c r="D58" s="78"/>
      <c r="E58" s="78"/>
      <c r="F58" s="78"/>
      <c r="G58" s="78"/>
      <c r="H58" s="78"/>
      <c r="I58" s="90"/>
      <c r="J58" s="116">
        <f>SUM(J55:J56)</f>
        <v>191068314</v>
      </c>
      <c r="K58" s="106"/>
      <c r="L58" s="117">
        <f>SUM(L55:L56)</f>
        <v>116088328</v>
      </c>
      <c r="M58" s="106"/>
      <c r="N58" s="116">
        <f>SUM(N55:N56)</f>
        <v>189071778</v>
      </c>
      <c r="O58" s="92"/>
      <c r="P58" s="117">
        <f>SUM(P55:P56)</f>
        <v>105789333</v>
      </c>
    </row>
    <row r="59" spans="1:16" ht="21.6" customHeight="1" thickTop="1" x14ac:dyDescent="0.4">
      <c r="A59" s="14"/>
      <c r="B59" s="14"/>
      <c r="C59" s="78"/>
      <c r="D59" s="78"/>
      <c r="E59" s="78"/>
      <c r="F59" s="78"/>
      <c r="G59" s="78"/>
      <c r="H59" s="90"/>
      <c r="I59" s="90"/>
      <c r="J59" s="99"/>
      <c r="K59" s="100"/>
      <c r="L59" s="100"/>
      <c r="M59" s="100"/>
      <c r="N59" s="99"/>
      <c r="O59" s="92"/>
      <c r="P59" s="100"/>
    </row>
    <row r="60" spans="1:16" ht="21.6" customHeight="1" x14ac:dyDescent="0.4">
      <c r="A60" s="1" t="s">
        <v>110</v>
      </c>
      <c r="B60" s="14"/>
      <c r="C60" s="78"/>
      <c r="D60" s="78"/>
      <c r="E60" s="78"/>
      <c r="F60" s="78"/>
      <c r="G60" s="78"/>
      <c r="H60" s="90"/>
      <c r="I60" s="90"/>
      <c r="J60" s="99"/>
      <c r="K60" s="106"/>
      <c r="L60" s="100"/>
      <c r="M60" s="106"/>
      <c r="N60" s="99"/>
      <c r="O60" s="92"/>
      <c r="P60" s="100"/>
    </row>
    <row r="61" spans="1:16" ht="21.6" customHeight="1" x14ac:dyDescent="0.4">
      <c r="A61" s="14"/>
      <c r="B61" s="111" t="s">
        <v>108</v>
      </c>
      <c r="C61" s="78"/>
      <c r="D61" s="78"/>
      <c r="E61" s="78"/>
      <c r="F61" s="78"/>
      <c r="G61" s="78"/>
      <c r="H61" s="90"/>
      <c r="I61" s="90"/>
      <c r="J61" s="112">
        <v>191142549</v>
      </c>
      <c r="K61" s="106"/>
      <c r="L61" s="113">
        <v>115977824</v>
      </c>
      <c r="M61" s="106"/>
      <c r="N61" s="99">
        <v>189071778</v>
      </c>
      <c r="O61" s="92"/>
      <c r="P61" s="100">
        <v>105638845</v>
      </c>
    </row>
    <row r="62" spans="1:16" ht="21.6" customHeight="1" x14ac:dyDescent="0.4">
      <c r="A62" s="14"/>
      <c r="B62" s="111" t="s">
        <v>109</v>
      </c>
      <c r="C62" s="78"/>
      <c r="D62" s="78"/>
      <c r="E62" s="78"/>
      <c r="F62" s="78"/>
      <c r="G62" s="78"/>
      <c r="H62" s="90"/>
      <c r="I62" s="90"/>
      <c r="J62" s="101">
        <v>-74235</v>
      </c>
      <c r="K62" s="106"/>
      <c r="L62" s="102">
        <v>4164</v>
      </c>
      <c r="M62" s="106"/>
      <c r="N62" s="114">
        <v>0</v>
      </c>
      <c r="O62" s="92"/>
      <c r="P62" s="115">
        <v>0</v>
      </c>
    </row>
    <row r="63" spans="1:16" ht="8.1" customHeight="1" x14ac:dyDescent="0.4">
      <c r="A63" s="78"/>
      <c r="B63" s="78"/>
      <c r="C63" s="78"/>
      <c r="D63" s="78"/>
      <c r="E63" s="78"/>
      <c r="F63" s="78"/>
      <c r="G63" s="78"/>
      <c r="H63" s="90"/>
      <c r="I63" s="90"/>
      <c r="J63" s="99"/>
      <c r="K63" s="106"/>
      <c r="L63" s="100"/>
      <c r="M63" s="106"/>
      <c r="N63" s="99"/>
      <c r="O63" s="92"/>
      <c r="P63" s="100"/>
    </row>
    <row r="64" spans="1:16" ht="21.6" customHeight="1" thickBot="1" x14ac:dyDescent="0.45">
      <c r="A64" s="78"/>
      <c r="B64" s="78"/>
      <c r="C64" s="78"/>
      <c r="D64" s="78"/>
      <c r="E64" s="78"/>
      <c r="F64" s="78"/>
      <c r="G64" s="78"/>
      <c r="H64" s="90"/>
      <c r="I64" s="90"/>
      <c r="J64" s="116">
        <f>SUM(J61:J63)</f>
        <v>191068314</v>
      </c>
      <c r="K64" s="106"/>
      <c r="L64" s="117">
        <f>SUM(L61:L63)</f>
        <v>115981988</v>
      </c>
      <c r="M64" s="106"/>
      <c r="N64" s="116">
        <f>SUM(N61:N63)</f>
        <v>189071778</v>
      </c>
      <c r="O64" s="92"/>
      <c r="P64" s="117">
        <f>SUM(P61:P63)</f>
        <v>105638845</v>
      </c>
    </row>
    <row r="65" spans="1:16" ht="21.6" customHeight="1" thickTop="1" x14ac:dyDescent="0.4">
      <c r="A65" s="78"/>
      <c r="B65" s="78"/>
      <c r="C65" s="78"/>
      <c r="D65" s="78"/>
      <c r="E65" s="78"/>
      <c r="F65" s="78"/>
      <c r="G65" s="78"/>
      <c r="H65" s="90"/>
      <c r="I65" s="90"/>
      <c r="J65" s="99"/>
      <c r="K65" s="106"/>
      <c r="L65" s="100"/>
      <c r="M65" s="106"/>
      <c r="N65" s="99"/>
      <c r="O65" s="92"/>
      <c r="P65" s="100"/>
    </row>
    <row r="66" spans="1:16" ht="21.6" customHeight="1" x14ac:dyDescent="0.4">
      <c r="A66" s="73" t="s">
        <v>111</v>
      </c>
      <c r="B66" s="78"/>
      <c r="C66" s="78"/>
      <c r="D66" s="78"/>
      <c r="E66" s="78"/>
      <c r="F66" s="78"/>
      <c r="G66" s="78"/>
      <c r="H66" s="90"/>
      <c r="I66" s="90"/>
      <c r="J66" s="99"/>
      <c r="K66" s="106"/>
      <c r="L66" s="100"/>
      <c r="M66" s="106"/>
      <c r="N66" s="99"/>
      <c r="O66" s="92"/>
      <c r="P66" s="100"/>
    </row>
    <row r="67" spans="1:16" ht="21.6" customHeight="1" thickBot="1" x14ac:dyDescent="0.45">
      <c r="A67" s="78"/>
      <c r="B67" s="78" t="s">
        <v>112</v>
      </c>
      <c r="C67" s="78"/>
      <c r="D67" s="78"/>
      <c r="E67" s="78"/>
      <c r="F67" s="78"/>
      <c r="G67" s="78"/>
      <c r="H67" s="15">
        <v>15</v>
      </c>
      <c r="I67" s="90"/>
      <c r="J67" s="121">
        <v>0.92</v>
      </c>
      <c r="K67" s="128"/>
      <c r="L67" s="122">
        <v>0.57999999999999996</v>
      </c>
      <c r="M67" s="129"/>
      <c r="N67" s="121">
        <v>0.91</v>
      </c>
      <c r="O67" s="123"/>
      <c r="P67" s="122">
        <v>0.53</v>
      </c>
    </row>
    <row r="68" spans="1:16" ht="21.6" customHeight="1" thickTop="1" x14ac:dyDescent="0.4">
      <c r="A68" s="78"/>
      <c r="B68" s="78"/>
      <c r="C68" s="78"/>
      <c r="D68" s="78"/>
      <c r="E68" s="78"/>
      <c r="F68" s="78"/>
      <c r="G68" s="78"/>
      <c r="H68" s="90"/>
      <c r="I68" s="90"/>
      <c r="J68" s="100"/>
      <c r="K68" s="106"/>
      <c r="L68" s="100"/>
      <c r="M68" s="106"/>
      <c r="N68" s="100"/>
      <c r="O68" s="92"/>
      <c r="P68" s="100"/>
    </row>
    <row r="69" spans="1:16" ht="21.6" customHeight="1" x14ac:dyDescent="0.4">
      <c r="A69" s="78"/>
      <c r="B69" s="78"/>
      <c r="C69" s="78"/>
      <c r="D69" s="78"/>
      <c r="E69" s="78"/>
      <c r="F69" s="78"/>
      <c r="G69" s="78"/>
      <c r="H69" s="90"/>
      <c r="I69" s="90"/>
      <c r="J69" s="100"/>
      <c r="K69" s="106"/>
      <c r="L69" s="100"/>
      <c r="M69" s="106"/>
      <c r="N69" s="100"/>
      <c r="O69" s="92"/>
      <c r="P69" s="100"/>
    </row>
    <row r="70" spans="1:16" ht="21.6" customHeight="1" x14ac:dyDescent="0.4">
      <c r="A70" s="78"/>
      <c r="B70" s="78"/>
      <c r="C70" s="78"/>
      <c r="D70" s="78"/>
      <c r="E70" s="78"/>
      <c r="F70" s="78"/>
      <c r="G70" s="78"/>
      <c r="H70" s="90"/>
      <c r="I70" s="90"/>
      <c r="J70" s="100"/>
      <c r="K70" s="106"/>
      <c r="L70" s="100"/>
      <c r="M70" s="106"/>
      <c r="N70" s="100"/>
      <c r="O70" s="92"/>
      <c r="P70" s="100"/>
    </row>
    <row r="71" spans="1:16" ht="21.6" customHeight="1" x14ac:dyDescent="0.4">
      <c r="A71" s="78"/>
      <c r="B71" s="78"/>
      <c r="C71" s="78"/>
      <c r="D71" s="78"/>
      <c r="E71" s="78"/>
      <c r="F71" s="78"/>
      <c r="G71" s="78"/>
      <c r="H71" s="90"/>
      <c r="I71" s="90"/>
      <c r="J71" s="100"/>
      <c r="K71" s="106"/>
      <c r="L71" s="100"/>
      <c r="M71" s="106"/>
      <c r="N71" s="100"/>
      <c r="O71" s="92"/>
      <c r="P71" s="100"/>
    </row>
    <row r="72" spans="1:16" ht="21.6" customHeight="1" x14ac:dyDescent="0.4">
      <c r="A72" s="78"/>
      <c r="B72" s="78"/>
      <c r="C72" s="78"/>
      <c r="D72" s="78"/>
      <c r="E72" s="78"/>
      <c r="F72" s="78"/>
      <c r="G72" s="78"/>
      <c r="H72" s="90"/>
      <c r="I72" s="90"/>
      <c r="J72" s="100"/>
      <c r="K72" s="106"/>
      <c r="L72" s="100"/>
      <c r="M72" s="106"/>
      <c r="N72" s="100"/>
      <c r="O72" s="92"/>
      <c r="P72" s="100"/>
    </row>
    <row r="73" spans="1:16" ht="21.6" customHeight="1" x14ac:dyDescent="0.4">
      <c r="A73" s="78"/>
      <c r="B73" s="78"/>
      <c r="C73" s="78"/>
      <c r="D73" s="78"/>
      <c r="E73" s="78"/>
      <c r="F73" s="78"/>
      <c r="G73" s="78"/>
      <c r="H73" s="90"/>
      <c r="I73" s="90"/>
      <c r="J73" s="100"/>
      <c r="K73" s="106"/>
      <c r="L73" s="100"/>
      <c r="M73" s="106"/>
      <c r="N73" s="100"/>
      <c r="O73" s="92"/>
      <c r="P73" s="100"/>
    </row>
    <row r="74" spans="1:16" ht="21.6" customHeight="1" x14ac:dyDescent="0.4">
      <c r="A74" s="78"/>
      <c r="B74" s="78"/>
      <c r="C74" s="78"/>
      <c r="D74" s="78"/>
      <c r="E74" s="78"/>
      <c r="F74" s="78"/>
      <c r="G74" s="78"/>
      <c r="H74" s="90"/>
      <c r="I74" s="90"/>
      <c r="J74" s="100"/>
      <c r="K74" s="106"/>
      <c r="L74" s="100"/>
      <c r="M74" s="106"/>
      <c r="N74" s="100"/>
      <c r="O74" s="92"/>
      <c r="P74" s="100"/>
    </row>
    <row r="75" spans="1:16" ht="21.6" customHeight="1" x14ac:dyDescent="0.4">
      <c r="A75" s="78"/>
      <c r="B75" s="78"/>
      <c r="C75" s="78"/>
      <c r="D75" s="78"/>
      <c r="E75" s="78"/>
      <c r="F75" s="78"/>
      <c r="G75" s="78"/>
      <c r="H75" s="90"/>
      <c r="I75" s="90"/>
      <c r="J75" s="100"/>
      <c r="K75" s="106"/>
      <c r="L75" s="100"/>
      <c r="M75" s="106"/>
      <c r="N75" s="100"/>
      <c r="O75" s="92"/>
      <c r="P75" s="100"/>
    </row>
    <row r="76" spans="1:16" ht="21.6" customHeight="1" x14ac:dyDescent="0.4">
      <c r="A76" s="78"/>
      <c r="B76" s="78"/>
      <c r="C76" s="78"/>
      <c r="D76" s="78"/>
      <c r="E76" s="78"/>
      <c r="F76" s="78"/>
      <c r="G76" s="78"/>
      <c r="H76" s="90"/>
      <c r="I76" s="90"/>
      <c r="J76" s="100"/>
      <c r="K76" s="106"/>
      <c r="L76" s="100"/>
      <c r="M76" s="106"/>
      <c r="N76" s="100"/>
      <c r="O76" s="92"/>
      <c r="P76" s="100"/>
    </row>
    <row r="77" spans="1:16" ht="21.6" customHeight="1" x14ac:dyDescent="0.4">
      <c r="A77" s="78"/>
      <c r="B77" s="78"/>
      <c r="C77" s="78"/>
      <c r="D77" s="78"/>
      <c r="E77" s="78"/>
      <c r="F77" s="78"/>
      <c r="G77" s="78"/>
      <c r="H77" s="90"/>
      <c r="I77" s="90"/>
      <c r="J77" s="100"/>
      <c r="K77" s="106"/>
      <c r="L77" s="100"/>
      <c r="M77" s="106"/>
      <c r="N77" s="100"/>
      <c r="O77" s="92"/>
      <c r="P77" s="100"/>
    </row>
    <row r="78" spans="1:16" ht="21.6" customHeight="1" x14ac:dyDescent="0.4">
      <c r="A78" s="78"/>
      <c r="B78" s="78"/>
      <c r="C78" s="78"/>
      <c r="D78" s="78"/>
      <c r="E78" s="78"/>
      <c r="F78" s="78"/>
      <c r="G78" s="78"/>
      <c r="H78" s="90"/>
      <c r="I78" s="90"/>
      <c r="J78" s="100"/>
      <c r="K78" s="106"/>
      <c r="L78" s="100"/>
      <c r="M78" s="106"/>
      <c r="N78" s="100"/>
      <c r="O78" s="92"/>
      <c r="P78" s="100"/>
    </row>
    <row r="79" spans="1:16" ht="21.6" customHeight="1" x14ac:dyDescent="0.4">
      <c r="A79" s="78"/>
      <c r="B79" s="78"/>
      <c r="C79" s="78"/>
      <c r="D79" s="78"/>
      <c r="E79" s="78"/>
      <c r="F79" s="78"/>
      <c r="G79" s="78"/>
      <c r="H79" s="90"/>
      <c r="I79" s="90"/>
      <c r="J79" s="100"/>
      <c r="K79" s="106"/>
      <c r="L79" s="100"/>
      <c r="M79" s="106"/>
      <c r="N79" s="100"/>
      <c r="O79" s="92"/>
      <c r="P79" s="100"/>
    </row>
    <row r="80" spans="1:16" ht="21.6" customHeight="1" x14ac:dyDescent="0.4">
      <c r="A80" s="78"/>
      <c r="B80" s="78"/>
      <c r="C80" s="78"/>
      <c r="D80" s="78"/>
      <c r="E80" s="78"/>
      <c r="F80" s="78"/>
      <c r="G80" s="78"/>
      <c r="H80" s="90"/>
      <c r="I80" s="90"/>
      <c r="J80" s="100"/>
      <c r="K80" s="106"/>
      <c r="L80" s="100"/>
      <c r="M80" s="106"/>
      <c r="N80" s="100"/>
      <c r="O80" s="92"/>
      <c r="P80" s="100"/>
    </row>
    <row r="81" spans="1:16" ht="21.6" customHeight="1" x14ac:dyDescent="0.4">
      <c r="A81" s="78"/>
      <c r="B81" s="78"/>
      <c r="C81" s="78"/>
      <c r="D81" s="78"/>
      <c r="E81" s="78"/>
      <c r="F81" s="78"/>
      <c r="G81" s="78"/>
      <c r="H81" s="90"/>
      <c r="I81" s="90"/>
      <c r="J81" s="100"/>
      <c r="K81" s="106"/>
      <c r="L81" s="100"/>
      <c r="M81" s="106"/>
      <c r="N81" s="100"/>
      <c r="O81" s="92"/>
      <c r="P81" s="100"/>
    </row>
    <row r="82" spans="1:16" ht="21.6" customHeight="1" x14ac:dyDescent="0.4">
      <c r="A82" s="78"/>
      <c r="B82" s="78"/>
      <c r="C82" s="78"/>
      <c r="D82" s="78"/>
      <c r="E82" s="78"/>
      <c r="F82" s="78"/>
      <c r="G82" s="78"/>
      <c r="H82" s="90"/>
      <c r="I82" s="90"/>
      <c r="J82" s="100"/>
      <c r="K82" s="106"/>
      <c r="L82" s="100"/>
      <c r="M82" s="106"/>
      <c r="N82" s="100"/>
      <c r="O82" s="92"/>
      <c r="P82" s="100"/>
    </row>
    <row r="83" spans="1:16" ht="13.5" customHeight="1" x14ac:dyDescent="0.4">
      <c r="A83" s="73"/>
      <c r="B83" s="78"/>
      <c r="C83" s="78"/>
      <c r="D83" s="78"/>
      <c r="E83" s="78"/>
      <c r="F83" s="78"/>
      <c r="G83" s="78"/>
      <c r="H83" s="90"/>
      <c r="I83" s="90"/>
      <c r="J83" s="100"/>
      <c r="K83" s="106"/>
      <c r="L83" s="100"/>
      <c r="M83" s="106"/>
      <c r="N83" s="100"/>
      <c r="O83" s="92"/>
      <c r="P83" s="100"/>
    </row>
    <row r="84" spans="1:16" ht="21.6" customHeight="1" x14ac:dyDescent="0.4">
      <c r="A84" s="110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110"/>
      <c r="C84" s="110"/>
      <c r="D84" s="110"/>
      <c r="E84" s="110"/>
      <c r="F84" s="110"/>
      <c r="G84" s="110"/>
      <c r="H84" s="110"/>
      <c r="I84" s="110"/>
      <c r="J84" s="115"/>
      <c r="K84" s="115"/>
      <c r="L84" s="115"/>
      <c r="M84" s="115"/>
      <c r="N84" s="115"/>
      <c r="O84" s="115"/>
      <c r="P84" s="115"/>
    </row>
  </sheetData>
  <mergeCells count="4">
    <mergeCell ref="J5:L5"/>
    <mergeCell ref="N5:P5"/>
    <mergeCell ref="J48:L48"/>
    <mergeCell ref="N48:P48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0F36F-F776-4A5D-AE55-D20F3DE8A5EE}">
  <dimension ref="A1:R32"/>
  <sheetViews>
    <sheetView tabSelected="1" topLeftCell="A13" zoomScale="90" zoomScaleNormal="90" zoomScaleSheetLayoutView="100" workbookViewId="0">
      <selection activeCell="C24" sqref="C24"/>
    </sheetView>
  </sheetViews>
  <sheetFormatPr defaultColWidth="14.42578125" defaultRowHeight="15" customHeight="1" x14ac:dyDescent="0.4"/>
  <cols>
    <col min="1" max="2" width="1.42578125" style="147" customWidth="1"/>
    <col min="3" max="3" width="42.42578125" style="147" customWidth="1"/>
    <col min="4" max="4" width="7.7109375" style="147" customWidth="1"/>
    <col min="5" max="5" width="0.7109375" style="147" customWidth="1"/>
    <col min="6" max="6" width="11.42578125" style="147" customWidth="1"/>
    <col min="7" max="7" width="0.7109375" style="147" customWidth="1"/>
    <col min="8" max="8" width="11" style="147" customWidth="1"/>
    <col min="9" max="9" width="0.7109375" style="147" customWidth="1"/>
    <col min="10" max="10" width="12.42578125" style="147" customWidth="1"/>
    <col min="11" max="11" width="0.7109375" style="147" customWidth="1"/>
    <col min="12" max="12" width="15.7109375" style="147" customWidth="1"/>
    <col min="13" max="13" width="0.7109375" style="147" customWidth="1"/>
    <col min="14" max="14" width="11.7109375" style="147" customWidth="1"/>
    <col min="15" max="15" width="0.7109375" style="147" customWidth="1"/>
    <col min="16" max="16" width="13.42578125" style="147" customWidth="1"/>
    <col min="17" max="17" width="0.7109375" style="147" customWidth="1"/>
    <col min="18" max="18" width="11.28515625" style="147" customWidth="1"/>
    <col min="19" max="16384" width="14.42578125" style="79"/>
  </cols>
  <sheetData>
    <row r="1" spans="1:18" ht="20.100000000000001" customHeight="1" x14ac:dyDescent="0.4">
      <c r="A1" s="73" t="str">
        <f>'T2-4'!A1</f>
        <v>บริษัท เทิร์นคีย์ คอมมูนิเคชั่น เซอร์วิส จำกัด (มหาชน)</v>
      </c>
      <c r="B1" s="73"/>
      <c r="C1" s="73"/>
      <c r="D1" s="73"/>
      <c r="E1" s="131"/>
      <c r="F1" s="75"/>
      <c r="G1" s="131"/>
      <c r="H1" s="76"/>
      <c r="I1" s="132"/>
      <c r="J1" s="76"/>
      <c r="K1" s="132"/>
      <c r="L1" s="76"/>
      <c r="M1" s="76"/>
      <c r="N1" s="76"/>
      <c r="O1" s="73"/>
      <c r="P1" s="133"/>
      <c r="Q1" s="73"/>
      <c r="R1" s="133"/>
    </row>
    <row r="2" spans="1:18" ht="20.100000000000001" customHeight="1" x14ac:dyDescent="0.4">
      <c r="A2" s="73" t="s">
        <v>117</v>
      </c>
      <c r="B2" s="73"/>
      <c r="C2" s="73"/>
      <c r="D2" s="73"/>
      <c r="E2" s="131"/>
      <c r="F2" s="75"/>
      <c r="G2" s="131"/>
      <c r="H2" s="76"/>
      <c r="I2" s="132"/>
      <c r="J2" s="76"/>
      <c r="K2" s="132"/>
      <c r="L2" s="73"/>
      <c r="M2" s="73"/>
      <c r="N2" s="73"/>
      <c r="O2" s="73"/>
      <c r="P2" s="133"/>
      <c r="Q2" s="73"/>
      <c r="R2" s="133"/>
    </row>
    <row r="3" spans="1:18" ht="20.100000000000001" customHeight="1" x14ac:dyDescent="0.4">
      <c r="A3" s="80" t="str">
        <f>'T 7-8'!A3</f>
        <v>สำหรับงวดเก้าเดือนสิ้นสุดวันที่ 30 กันยายน พ.ศ. 2564</v>
      </c>
      <c r="B3" s="81"/>
      <c r="C3" s="81"/>
      <c r="D3" s="81"/>
      <c r="E3" s="134"/>
      <c r="F3" s="83"/>
      <c r="G3" s="134"/>
      <c r="H3" s="84"/>
      <c r="I3" s="135"/>
      <c r="J3" s="84"/>
      <c r="K3" s="135"/>
      <c r="L3" s="84"/>
      <c r="M3" s="84"/>
      <c r="N3" s="84"/>
      <c r="O3" s="135"/>
      <c r="P3" s="84"/>
      <c r="Q3" s="135"/>
      <c r="R3" s="84"/>
    </row>
    <row r="4" spans="1:18" ht="18.600000000000001" customHeight="1" x14ac:dyDescent="0.4">
      <c r="A4" s="73"/>
      <c r="B4" s="73"/>
      <c r="C4" s="73"/>
      <c r="D4" s="73"/>
      <c r="E4" s="131"/>
      <c r="F4" s="75"/>
      <c r="G4" s="131"/>
      <c r="H4" s="76"/>
      <c r="I4" s="132"/>
      <c r="J4" s="76"/>
      <c r="K4" s="132"/>
      <c r="L4" s="76"/>
      <c r="M4" s="76"/>
      <c r="N4" s="76"/>
      <c r="O4" s="132"/>
      <c r="P4" s="76"/>
      <c r="Q4" s="132"/>
      <c r="R4" s="76"/>
    </row>
    <row r="5" spans="1:18" ht="18.600000000000001" customHeight="1" x14ac:dyDescent="0.4">
      <c r="A5" s="73"/>
      <c r="B5" s="73"/>
      <c r="C5" s="73"/>
      <c r="D5" s="73"/>
      <c r="E5" s="73"/>
      <c r="F5" s="207" t="s">
        <v>118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</row>
    <row r="6" spans="1:18" ht="18.600000000000001" customHeight="1" x14ac:dyDescent="0.4">
      <c r="A6" s="73"/>
      <c r="B6" s="73"/>
      <c r="C6" s="73"/>
      <c r="D6" s="73"/>
      <c r="E6" s="73"/>
      <c r="F6" s="209" t="s">
        <v>119</v>
      </c>
      <c r="G6" s="210"/>
      <c r="H6" s="210"/>
      <c r="I6" s="210"/>
      <c r="J6" s="210"/>
      <c r="K6" s="210"/>
      <c r="L6" s="210"/>
      <c r="M6" s="210"/>
      <c r="N6" s="210"/>
      <c r="O6" s="136"/>
      <c r="P6" s="137"/>
      <c r="Q6" s="138"/>
      <c r="R6" s="137"/>
    </row>
    <row r="7" spans="1:18" ht="18.600000000000001" customHeight="1" x14ac:dyDescent="0.4">
      <c r="A7" s="73"/>
      <c r="B7" s="73"/>
      <c r="C7" s="73"/>
      <c r="D7" s="73"/>
      <c r="E7" s="75"/>
      <c r="F7" s="75"/>
      <c r="G7" s="75"/>
      <c r="H7" s="92"/>
      <c r="I7" s="92"/>
      <c r="J7" s="92"/>
      <c r="K7" s="75"/>
      <c r="L7" s="76" t="s">
        <v>120</v>
      </c>
      <c r="M7" s="75"/>
      <c r="N7" s="75"/>
      <c r="O7" s="131"/>
      <c r="P7" s="76"/>
      <c r="Q7" s="132"/>
      <c r="R7" s="76"/>
    </row>
    <row r="8" spans="1:18" ht="18.600000000000001" customHeight="1" x14ac:dyDescent="0.4">
      <c r="A8" s="78"/>
      <c r="B8" s="78"/>
      <c r="C8" s="78"/>
      <c r="D8" s="78"/>
      <c r="E8" s="124"/>
      <c r="F8" s="92"/>
      <c r="G8" s="124"/>
      <c r="H8" s="207" t="s">
        <v>78</v>
      </c>
      <c r="I8" s="206"/>
      <c r="J8" s="206"/>
      <c r="K8" s="76"/>
      <c r="L8" s="84" t="s">
        <v>65</v>
      </c>
      <c r="M8" s="73"/>
      <c r="N8" s="92"/>
      <c r="O8" s="124"/>
      <c r="P8" s="92"/>
      <c r="Q8" s="124"/>
      <c r="R8" s="92"/>
    </row>
    <row r="9" spans="1:18" ht="18.600000000000001" customHeight="1" x14ac:dyDescent="0.4">
      <c r="A9" s="78"/>
      <c r="B9" s="78"/>
      <c r="C9" s="78"/>
      <c r="D9" s="78"/>
      <c r="E9" s="124"/>
      <c r="F9" s="92"/>
      <c r="G9" s="124"/>
      <c r="H9" s="75"/>
      <c r="I9" s="75"/>
      <c r="J9" s="75"/>
      <c r="K9" s="76"/>
      <c r="L9" s="76" t="s">
        <v>121</v>
      </c>
      <c r="M9" s="73"/>
      <c r="N9" s="92"/>
      <c r="O9" s="124"/>
      <c r="P9" s="92"/>
      <c r="Q9" s="124"/>
      <c r="R9" s="92"/>
    </row>
    <row r="10" spans="1:18" ht="18.600000000000001" customHeight="1" x14ac:dyDescent="0.4">
      <c r="A10" s="73"/>
      <c r="B10" s="73"/>
      <c r="C10" s="73"/>
      <c r="D10" s="73"/>
      <c r="E10" s="131"/>
      <c r="F10" s="76"/>
      <c r="G10" s="131"/>
      <c r="H10" s="76" t="s">
        <v>122</v>
      </c>
      <c r="I10" s="132"/>
      <c r="J10" s="76"/>
      <c r="K10" s="76"/>
      <c r="L10" s="76" t="s">
        <v>123</v>
      </c>
      <c r="M10" s="73"/>
      <c r="N10" s="76" t="s">
        <v>124</v>
      </c>
      <c r="O10" s="131"/>
      <c r="P10" s="76"/>
      <c r="Q10" s="132"/>
      <c r="R10" s="76"/>
    </row>
    <row r="11" spans="1:18" ht="18.600000000000001" customHeight="1" x14ac:dyDescent="0.4">
      <c r="A11" s="73"/>
      <c r="B11" s="73"/>
      <c r="C11" s="73"/>
      <c r="D11" s="73"/>
      <c r="E11" s="131"/>
      <c r="F11" s="76" t="s">
        <v>125</v>
      </c>
      <c r="G11" s="131"/>
      <c r="H11" s="76" t="s">
        <v>126</v>
      </c>
      <c r="I11" s="132"/>
      <c r="J11" s="76"/>
      <c r="K11" s="76"/>
      <c r="L11" s="76" t="s">
        <v>127</v>
      </c>
      <c r="M11" s="78"/>
      <c r="N11" s="76" t="s">
        <v>128</v>
      </c>
      <c r="O11" s="131"/>
      <c r="P11" s="76" t="s">
        <v>127</v>
      </c>
      <c r="Q11" s="132"/>
      <c r="R11" s="87" t="s">
        <v>124</v>
      </c>
    </row>
    <row r="12" spans="1:18" ht="18.600000000000001" customHeight="1" x14ac:dyDescent="0.4">
      <c r="A12" s="73"/>
      <c r="B12" s="73"/>
      <c r="C12" s="73"/>
      <c r="D12" s="73"/>
      <c r="E12" s="131"/>
      <c r="F12" s="76" t="s">
        <v>129</v>
      </c>
      <c r="G12" s="131"/>
      <c r="H12" s="76" t="s">
        <v>130</v>
      </c>
      <c r="I12" s="132"/>
      <c r="J12" s="76" t="s">
        <v>80</v>
      </c>
      <c r="K12" s="76"/>
      <c r="L12" s="76" t="s">
        <v>131</v>
      </c>
      <c r="M12" s="78"/>
      <c r="N12" s="139" t="s">
        <v>132</v>
      </c>
      <c r="O12" s="131"/>
      <c r="P12" s="76" t="s">
        <v>131</v>
      </c>
      <c r="Q12" s="132"/>
      <c r="R12" s="87" t="s">
        <v>133</v>
      </c>
    </row>
    <row r="13" spans="1:18" ht="18.600000000000001" customHeight="1" x14ac:dyDescent="0.4">
      <c r="A13" s="73"/>
      <c r="B13" s="73"/>
      <c r="C13" s="73"/>
      <c r="D13" s="140" t="s">
        <v>11</v>
      </c>
      <c r="E13" s="132"/>
      <c r="F13" s="84" t="s">
        <v>12</v>
      </c>
      <c r="G13" s="132"/>
      <c r="H13" s="84" t="s">
        <v>12</v>
      </c>
      <c r="I13" s="132"/>
      <c r="J13" s="84" t="s">
        <v>12</v>
      </c>
      <c r="K13" s="84"/>
      <c r="L13" s="84" t="s">
        <v>12</v>
      </c>
      <c r="M13" s="78"/>
      <c r="N13" s="84" t="s">
        <v>12</v>
      </c>
      <c r="O13" s="132"/>
      <c r="P13" s="84" t="s">
        <v>12</v>
      </c>
      <c r="Q13" s="132"/>
      <c r="R13" s="84" t="s">
        <v>12</v>
      </c>
    </row>
    <row r="14" spans="1:18" ht="6" customHeight="1" x14ac:dyDescent="0.4">
      <c r="A14" s="73"/>
      <c r="B14" s="78"/>
      <c r="C14" s="78"/>
      <c r="D14" s="73"/>
      <c r="E14" s="120"/>
      <c r="F14" s="92"/>
      <c r="G14" s="120"/>
      <c r="H14" s="92"/>
      <c r="I14" s="120"/>
      <c r="J14" s="92"/>
      <c r="K14" s="120"/>
      <c r="L14" s="92"/>
      <c r="M14" s="78"/>
      <c r="N14" s="92"/>
      <c r="O14" s="120"/>
      <c r="P14" s="92"/>
      <c r="Q14" s="120"/>
      <c r="R14" s="92"/>
    </row>
    <row r="15" spans="1:18" ht="18.600000000000001" customHeight="1" x14ac:dyDescent="0.4">
      <c r="A15" s="73" t="s">
        <v>134</v>
      </c>
      <c r="B15" s="78"/>
      <c r="C15" s="78"/>
      <c r="D15" s="73"/>
      <c r="E15" s="92"/>
      <c r="F15" s="92">
        <v>200000000</v>
      </c>
      <c r="G15" s="92"/>
      <c r="H15" s="92">
        <v>20000000</v>
      </c>
      <c r="I15" s="92"/>
      <c r="J15" s="92">
        <v>365446113</v>
      </c>
      <c r="K15" s="92"/>
      <c r="L15" s="92">
        <v>-11215432</v>
      </c>
      <c r="M15" s="92"/>
      <c r="N15" s="92">
        <f>L15+J15+H15+F15</f>
        <v>574230681</v>
      </c>
      <c r="O15" s="92"/>
      <c r="P15" s="92">
        <v>345792</v>
      </c>
      <c r="Q15" s="92"/>
      <c r="R15" s="92">
        <f t="shared" ref="R15:R18" si="0">SUM(N15:P15)</f>
        <v>574576473</v>
      </c>
    </row>
    <row r="16" spans="1:18" ht="18.600000000000001" customHeight="1" x14ac:dyDescent="0.4">
      <c r="A16" s="73" t="s">
        <v>135</v>
      </c>
      <c r="B16" s="78"/>
      <c r="C16" s="78"/>
      <c r="D16" s="73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</row>
    <row r="17" spans="1:18" ht="18.600000000000001" customHeight="1" x14ac:dyDescent="0.4">
      <c r="A17" s="78"/>
      <c r="B17" s="14" t="s">
        <v>136</v>
      </c>
      <c r="C17" s="78"/>
      <c r="D17" s="141"/>
      <c r="E17" s="78"/>
      <c r="F17" s="92">
        <v>0</v>
      </c>
      <c r="G17" s="78"/>
      <c r="H17" s="92">
        <v>0</v>
      </c>
      <c r="I17" s="142"/>
      <c r="J17" s="92">
        <v>-160000000</v>
      </c>
      <c r="K17" s="142"/>
      <c r="L17" s="92">
        <v>0</v>
      </c>
      <c r="M17" s="92"/>
      <c r="N17" s="92">
        <f>L17+J17+H17+F17</f>
        <v>-160000000</v>
      </c>
      <c r="O17" s="143"/>
      <c r="P17" s="92">
        <v>0</v>
      </c>
      <c r="Q17" s="143"/>
      <c r="R17" s="92">
        <f t="shared" si="0"/>
        <v>-160000000</v>
      </c>
    </row>
    <row r="18" spans="1:18" ht="18.600000000000001" customHeight="1" x14ac:dyDescent="0.4">
      <c r="A18" s="78"/>
      <c r="B18" s="78" t="s">
        <v>137</v>
      </c>
      <c r="C18" s="78"/>
      <c r="D18" s="78"/>
      <c r="E18" s="78"/>
      <c r="F18" s="94">
        <v>0</v>
      </c>
      <c r="G18" s="78"/>
      <c r="H18" s="94">
        <v>0</v>
      </c>
      <c r="I18" s="142"/>
      <c r="J18" s="94">
        <v>115977824</v>
      </c>
      <c r="K18" s="142"/>
      <c r="L18" s="94">
        <v>0</v>
      </c>
      <c r="M18" s="92"/>
      <c r="N18" s="94">
        <f>F18+H18+J18+L18</f>
        <v>115977824</v>
      </c>
      <c r="O18" s="143"/>
      <c r="P18" s="94">
        <v>4164</v>
      </c>
      <c r="Q18" s="143"/>
      <c r="R18" s="98">
        <f t="shared" si="0"/>
        <v>115981988</v>
      </c>
    </row>
    <row r="19" spans="1:18" ht="6" customHeight="1" x14ac:dyDescent="0.4">
      <c r="A19" s="78"/>
      <c r="B19" s="78"/>
      <c r="C19" s="78"/>
      <c r="D19" s="78"/>
      <c r="E19" s="144"/>
      <c r="F19" s="92"/>
      <c r="G19" s="144"/>
      <c r="H19" s="92"/>
      <c r="I19" s="142"/>
      <c r="J19" s="92"/>
      <c r="K19" s="142"/>
      <c r="L19" s="106"/>
      <c r="M19" s="92"/>
      <c r="N19" s="92"/>
      <c r="O19" s="143"/>
      <c r="P19" s="92"/>
      <c r="Q19" s="92"/>
      <c r="R19" s="92"/>
    </row>
    <row r="20" spans="1:18" ht="18.600000000000001" customHeight="1" thickBot="1" x14ac:dyDescent="0.45">
      <c r="A20" s="73" t="s">
        <v>138</v>
      </c>
      <c r="B20" s="78"/>
      <c r="C20" s="78"/>
      <c r="D20" s="78"/>
      <c r="E20" s="145"/>
      <c r="F20" s="105">
        <f>SUM(F15:G19)</f>
        <v>200000000</v>
      </c>
      <c r="G20" s="145"/>
      <c r="H20" s="105">
        <f>SUM(H15:I19)</f>
        <v>20000000</v>
      </c>
      <c r="I20" s="145"/>
      <c r="J20" s="105">
        <f>SUM(J15:K19)</f>
        <v>321423937</v>
      </c>
      <c r="K20" s="145"/>
      <c r="L20" s="105">
        <f>SUM(L15:M19)</f>
        <v>-11215432</v>
      </c>
      <c r="M20" s="145"/>
      <c r="N20" s="105">
        <f>SUM(N15:O19)</f>
        <v>530208505</v>
      </c>
      <c r="O20" s="145"/>
      <c r="P20" s="105">
        <f>SUM(P15:Q19)</f>
        <v>349956</v>
      </c>
      <c r="Q20" s="145"/>
      <c r="R20" s="105">
        <f>SUM(R15:R19)</f>
        <v>530558461</v>
      </c>
    </row>
    <row r="21" spans="1:18" ht="18" customHeight="1" thickTop="1" x14ac:dyDescent="0.4">
      <c r="A21" s="73"/>
      <c r="B21" s="78"/>
      <c r="C21" s="78"/>
      <c r="D21" s="78"/>
      <c r="E21" s="145"/>
      <c r="F21" s="92"/>
      <c r="G21" s="145"/>
      <c r="H21" s="92"/>
      <c r="I21" s="145"/>
      <c r="J21" s="92"/>
      <c r="K21" s="145"/>
      <c r="L21" s="92"/>
      <c r="M21" s="145"/>
      <c r="N21" s="92"/>
      <c r="O21" s="145"/>
      <c r="P21" s="92"/>
      <c r="Q21" s="145"/>
      <c r="R21" s="92"/>
    </row>
    <row r="22" spans="1:18" ht="18.600000000000001" customHeight="1" x14ac:dyDescent="0.4">
      <c r="A22" s="73" t="s">
        <v>139</v>
      </c>
      <c r="B22" s="78"/>
      <c r="C22" s="78"/>
      <c r="D22" s="78"/>
      <c r="E22" s="145"/>
      <c r="F22" s="91">
        <v>200000000</v>
      </c>
      <c r="G22" s="145"/>
      <c r="H22" s="91">
        <v>20000000</v>
      </c>
      <c r="I22" s="145"/>
      <c r="J22" s="91">
        <v>438550728</v>
      </c>
      <c r="K22" s="145"/>
      <c r="L22" s="91">
        <v>-11215432</v>
      </c>
      <c r="M22" s="145"/>
      <c r="N22" s="91">
        <f>SUM(F22:L22)</f>
        <v>647335296</v>
      </c>
      <c r="O22" s="145"/>
      <c r="P22" s="91">
        <v>346684</v>
      </c>
      <c r="Q22" s="145"/>
      <c r="R22" s="91">
        <f>SUM(N22:P22)</f>
        <v>647681980</v>
      </c>
    </row>
    <row r="23" spans="1:18" ht="18.600000000000001" customHeight="1" x14ac:dyDescent="0.4">
      <c r="A23" s="73" t="s">
        <v>140</v>
      </c>
      <c r="B23" s="78"/>
      <c r="C23" s="78"/>
      <c r="D23" s="78"/>
      <c r="E23" s="145"/>
      <c r="F23" s="91"/>
      <c r="G23" s="145"/>
      <c r="H23" s="91"/>
      <c r="I23" s="145"/>
      <c r="J23" s="91"/>
      <c r="K23" s="145"/>
      <c r="L23" s="91"/>
      <c r="M23" s="145"/>
      <c r="N23" s="91"/>
      <c r="O23" s="145"/>
      <c r="P23" s="91"/>
      <c r="Q23" s="145"/>
      <c r="R23" s="91"/>
    </row>
    <row r="24" spans="1:18" ht="18.600000000000001" customHeight="1" x14ac:dyDescent="0.4">
      <c r="A24" s="73"/>
      <c r="B24" s="14" t="s">
        <v>141</v>
      </c>
      <c r="C24" s="14"/>
      <c r="D24" s="15">
        <v>14</v>
      </c>
      <c r="E24" s="18"/>
      <c r="F24" s="16">
        <v>22000000</v>
      </c>
      <c r="G24" s="18"/>
      <c r="H24" s="16">
        <v>0</v>
      </c>
      <c r="I24" s="18"/>
      <c r="J24" s="16">
        <v>0</v>
      </c>
      <c r="K24" s="18"/>
      <c r="L24" s="16">
        <v>0</v>
      </c>
      <c r="M24" s="145"/>
      <c r="N24" s="91">
        <f>SUM(F24:L24)</f>
        <v>22000000</v>
      </c>
      <c r="O24" s="145"/>
      <c r="P24" s="91">
        <v>0</v>
      </c>
      <c r="Q24" s="145"/>
      <c r="R24" s="91">
        <f>SUM(N24:P24)</f>
        <v>22000000</v>
      </c>
    </row>
    <row r="25" spans="1:18" ht="18.600000000000001" customHeight="1" x14ac:dyDescent="0.4">
      <c r="A25" s="73"/>
      <c r="B25" s="14" t="s">
        <v>142</v>
      </c>
      <c r="C25" s="14"/>
      <c r="D25" s="1"/>
      <c r="E25" s="18"/>
      <c r="F25" s="16">
        <v>0</v>
      </c>
      <c r="G25" s="18"/>
      <c r="H25" s="16">
        <v>0</v>
      </c>
      <c r="I25" s="18"/>
      <c r="J25" s="16">
        <v>0</v>
      </c>
      <c r="K25" s="18"/>
      <c r="L25" s="16">
        <v>0</v>
      </c>
      <c r="M25" s="145"/>
      <c r="N25" s="91">
        <f>SUM(F25:L25)</f>
        <v>0</v>
      </c>
      <c r="O25" s="145"/>
      <c r="P25" s="16">
        <v>617500</v>
      </c>
      <c r="Q25" s="145"/>
      <c r="R25" s="91">
        <f>SUM(N25:P25)</f>
        <v>617500</v>
      </c>
    </row>
    <row r="26" spans="1:18" ht="18.600000000000001" customHeight="1" x14ac:dyDescent="0.4">
      <c r="A26" s="78"/>
      <c r="B26" s="14" t="s">
        <v>136</v>
      </c>
      <c r="C26" s="78"/>
      <c r="D26" s="90">
        <v>16</v>
      </c>
      <c r="E26" s="78"/>
      <c r="F26" s="91">
        <v>0</v>
      </c>
      <c r="G26" s="78"/>
      <c r="H26" s="91">
        <v>0</v>
      </c>
      <c r="I26" s="142"/>
      <c r="J26" s="91">
        <v>-166500000</v>
      </c>
      <c r="K26" s="142"/>
      <c r="L26" s="91">
        <v>0</v>
      </c>
      <c r="M26" s="92"/>
      <c r="N26" s="91">
        <f>L26+J26+H26+F26</f>
        <v>-166500000</v>
      </c>
      <c r="O26" s="143"/>
      <c r="P26" s="91">
        <v>0</v>
      </c>
      <c r="Q26" s="143"/>
      <c r="R26" s="91">
        <f t="shared" ref="R26:R27" si="1">SUM(N26:P26)</f>
        <v>-166500000</v>
      </c>
    </row>
    <row r="27" spans="1:18" ht="18.600000000000001" customHeight="1" x14ac:dyDescent="0.4">
      <c r="A27" s="78"/>
      <c r="B27" s="78" t="s">
        <v>137</v>
      </c>
      <c r="C27" s="78"/>
      <c r="D27" s="78"/>
      <c r="E27" s="78"/>
      <c r="F27" s="93">
        <v>0</v>
      </c>
      <c r="G27" s="78"/>
      <c r="H27" s="93">
        <v>0</v>
      </c>
      <c r="I27" s="142"/>
      <c r="J27" s="93">
        <f>'T 7-8'!J55</f>
        <v>191142549</v>
      </c>
      <c r="K27" s="142"/>
      <c r="L27" s="93">
        <v>0</v>
      </c>
      <c r="M27" s="92"/>
      <c r="N27" s="93">
        <f>F27+H27+J27+L27</f>
        <v>191142549</v>
      </c>
      <c r="O27" s="143"/>
      <c r="P27" s="93">
        <f>'T 7-8'!J56</f>
        <v>-74235</v>
      </c>
      <c r="Q27" s="143"/>
      <c r="R27" s="97">
        <f t="shared" si="1"/>
        <v>191068314</v>
      </c>
    </row>
    <row r="28" spans="1:18" ht="6" customHeight="1" x14ac:dyDescent="0.4">
      <c r="A28" s="78"/>
      <c r="B28" s="78"/>
      <c r="C28" s="78"/>
      <c r="D28" s="78"/>
      <c r="E28" s="144"/>
      <c r="F28" s="91"/>
      <c r="G28" s="144"/>
      <c r="H28" s="91"/>
      <c r="I28" s="142"/>
      <c r="J28" s="91"/>
      <c r="K28" s="142"/>
      <c r="L28" s="146"/>
      <c r="M28" s="92"/>
      <c r="N28" s="91"/>
      <c r="O28" s="143"/>
      <c r="P28" s="91"/>
      <c r="Q28" s="92"/>
      <c r="R28" s="91"/>
    </row>
    <row r="29" spans="1:18" ht="18.600000000000001" customHeight="1" thickBot="1" x14ac:dyDescent="0.45">
      <c r="A29" s="73" t="s">
        <v>143</v>
      </c>
      <c r="B29" s="78"/>
      <c r="C29" s="78"/>
      <c r="D29" s="78"/>
      <c r="E29" s="145"/>
      <c r="F29" s="104">
        <f>SUM(F22:G28)</f>
        <v>222000000</v>
      </c>
      <c r="G29" s="145"/>
      <c r="H29" s="104">
        <f>SUM(H22:I28)</f>
        <v>20000000</v>
      </c>
      <c r="I29" s="145"/>
      <c r="J29" s="104">
        <f>SUM(J22:K28)</f>
        <v>463193277</v>
      </c>
      <c r="K29" s="145"/>
      <c r="L29" s="104">
        <f>SUM(L22:M28)</f>
        <v>-11215432</v>
      </c>
      <c r="M29" s="145"/>
      <c r="N29" s="104">
        <f>SUM(N22:O28)</f>
        <v>693977845</v>
      </c>
      <c r="O29" s="145"/>
      <c r="P29" s="104">
        <f>SUM(P22:Q28)</f>
        <v>889949</v>
      </c>
      <c r="Q29" s="145"/>
      <c r="R29" s="104">
        <f>SUM(R22:R28)</f>
        <v>694867794</v>
      </c>
    </row>
    <row r="30" spans="1:18" ht="18.600000000000001" customHeight="1" thickTop="1" x14ac:dyDescent="0.4">
      <c r="A30" s="73"/>
      <c r="B30" s="78"/>
      <c r="C30" s="78"/>
      <c r="D30" s="78"/>
      <c r="E30" s="145"/>
      <c r="F30" s="92"/>
      <c r="G30" s="145"/>
      <c r="H30" s="92"/>
      <c r="I30" s="145"/>
      <c r="J30" s="92"/>
      <c r="K30" s="145"/>
      <c r="L30" s="92"/>
      <c r="M30" s="145"/>
      <c r="N30" s="92"/>
      <c r="O30" s="145"/>
      <c r="P30" s="92"/>
      <c r="Q30" s="145"/>
      <c r="R30" s="92"/>
    </row>
    <row r="31" spans="1:18" ht="19.5" customHeight="1" x14ac:dyDescent="0.4">
      <c r="A31" s="73"/>
      <c r="B31" s="78"/>
      <c r="C31" s="78"/>
      <c r="D31" s="78"/>
      <c r="E31" s="145"/>
      <c r="F31" s="92"/>
      <c r="G31" s="145"/>
      <c r="H31" s="92"/>
      <c r="I31" s="145"/>
      <c r="J31" s="92"/>
      <c r="K31" s="145"/>
      <c r="L31" s="92"/>
      <c r="M31" s="145"/>
      <c r="N31" s="92"/>
      <c r="O31" s="145"/>
      <c r="P31" s="92"/>
      <c r="Q31" s="145"/>
      <c r="R31" s="92"/>
    </row>
    <row r="32" spans="1:18" ht="21.95" customHeight="1" x14ac:dyDescent="0.4">
      <c r="A32" s="110" t="str">
        <f>'T 7-8'!A84</f>
        <v>หมายเหตุประกอบข้อมูลทางการเงินเป็นส่วนหนึ่งของข้อมูลทางการเงินระหว่างกาลนี้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</row>
  </sheetData>
  <mergeCells count="3">
    <mergeCell ref="F5:R5"/>
    <mergeCell ref="F6:N6"/>
    <mergeCell ref="H8:J8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07232-FEBE-4AD4-8258-571452E13101}">
  <dimension ref="A1:L29"/>
  <sheetViews>
    <sheetView zoomScale="85" zoomScaleNormal="85" zoomScaleSheetLayoutView="100" workbookViewId="0">
      <selection activeCell="C7" sqref="C7"/>
    </sheetView>
  </sheetViews>
  <sheetFormatPr defaultColWidth="14.42578125" defaultRowHeight="21.6" customHeight="1" x14ac:dyDescent="0.25"/>
  <cols>
    <col min="1" max="2" width="1.42578125" style="78" customWidth="1"/>
    <col min="3" max="3" width="43.7109375" style="78" customWidth="1"/>
    <col min="4" max="4" width="8.28515625" style="78" customWidth="1"/>
    <col min="5" max="5" width="1.28515625" style="78" customWidth="1"/>
    <col min="6" max="6" width="15.7109375" style="78" customWidth="1"/>
    <col min="7" max="7" width="1.28515625" style="78" customWidth="1"/>
    <col min="8" max="8" width="17.7109375" style="78" customWidth="1"/>
    <col min="9" max="9" width="1.28515625" style="78" customWidth="1"/>
    <col min="10" max="10" width="15.7109375" style="78" customWidth="1"/>
    <col min="11" max="11" width="1.28515625" style="78" customWidth="1"/>
    <col min="12" max="12" width="15.7109375" style="78" customWidth="1"/>
    <col min="13" max="16384" width="14.42578125" style="148"/>
  </cols>
  <sheetData>
    <row r="1" spans="1:12" ht="20.45" customHeight="1" x14ac:dyDescent="0.25">
      <c r="A1" s="73" t="str">
        <f>'T2-4'!A1</f>
        <v>บริษัท เทิร์นคีย์ คอมมูนิเคชั่น เซอร์วิส จำกัด (มหาชน)</v>
      </c>
      <c r="B1" s="73"/>
      <c r="C1" s="73"/>
      <c r="D1" s="73"/>
      <c r="E1" s="73"/>
      <c r="F1" s="75"/>
      <c r="G1" s="131"/>
      <c r="H1" s="76"/>
      <c r="I1" s="132"/>
      <c r="J1" s="76"/>
      <c r="K1" s="131"/>
      <c r="L1" s="76"/>
    </row>
    <row r="2" spans="1:12" ht="20.45" customHeight="1" x14ac:dyDescent="0.25">
      <c r="A2" s="73" t="s">
        <v>144</v>
      </c>
      <c r="B2" s="73"/>
      <c r="C2" s="73"/>
      <c r="D2" s="73"/>
      <c r="E2" s="73"/>
      <c r="F2" s="75"/>
      <c r="G2" s="131"/>
      <c r="H2" s="76"/>
      <c r="I2" s="132"/>
      <c r="J2" s="76"/>
      <c r="K2" s="131"/>
      <c r="L2" s="76"/>
    </row>
    <row r="3" spans="1:12" ht="20.45" customHeight="1" x14ac:dyDescent="0.25">
      <c r="A3" s="80" t="str">
        <f>'T 7-8'!A3</f>
        <v>สำหรับงวดเก้าเดือนสิ้นสุดวันที่ 30 กันยายน พ.ศ. 2564</v>
      </c>
      <c r="B3" s="81"/>
      <c r="C3" s="81"/>
      <c r="D3" s="81"/>
      <c r="E3" s="81"/>
      <c r="F3" s="83"/>
      <c r="G3" s="134"/>
      <c r="H3" s="84"/>
      <c r="I3" s="135"/>
      <c r="J3" s="84"/>
      <c r="K3" s="134"/>
      <c r="L3" s="84"/>
    </row>
    <row r="4" spans="1:12" ht="20.45" customHeight="1" x14ac:dyDescent="0.25">
      <c r="A4" s="73"/>
      <c r="B4" s="73"/>
      <c r="C4" s="73"/>
      <c r="D4" s="73"/>
      <c r="E4" s="73"/>
      <c r="F4" s="75"/>
      <c r="G4" s="131"/>
      <c r="H4" s="76"/>
      <c r="I4" s="132"/>
      <c r="J4" s="76"/>
      <c r="K4" s="131"/>
      <c r="L4" s="76"/>
    </row>
    <row r="5" spans="1:12" ht="20.45" customHeight="1" x14ac:dyDescent="0.25">
      <c r="A5" s="73"/>
      <c r="B5" s="73"/>
      <c r="C5" s="73"/>
      <c r="D5" s="73"/>
      <c r="E5" s="73"/>
      <c r="F5" s="207" t="s">
        <v>145</v>
      </c>
      <c r="G5" s="211"/>
      <c r="H5" s="211"/>
      <c r="I5" s="211"/>
      <c r="J5" s="211"/>
      <c r="K5" s="211"/>
      <c r="L5" s="211"/>
    </row>
    <row r="6" spans="1:12" ht="20.45" customHeight="1" x14ac:dyDescent="0.25">
      <c r="F6" s="92"/>
      <c r="G6" s="124"/>
      <c r="H6" s="209" t="s">
        <v>78</v>
      </c>
      <c r="I6" s="212"/>
      <c r="J6" s="212"/>
      <c r="K6" s="124"/>
      <c r="L6" s="92"/>
    </row>
    <row r="7" spans="1:12" ht="20.45" customHeight="1" x14ac:dyDescent="0.25">
      <c r="A7" s="73"/>
      <c r="B7" s="73"/>
      <c r="C7" s="73"/>
      <c r="D7" s="73"/>
      <c r="E7" s="73"/>
      <c r="F7" s="76" t="s">
        <v>125</v>
      </c>
      <c r="G7" s="131"/>
      <c r="H7" s="137" t="s">
        <v>122</v>
      </c>
      <c r="I7" s="132"/>
      <c r="J7" s="76"/>
      <c r="K7" s="131"/>
      <c r="L7" s="76" t="s">
        <v>124</v>
      </c>
    </row>
    <row r="8" spans="1:12" ht="20.45" customHeight="1" x14ac:dyDescent="0.25">
      <c r="A8" s="73"/>
      <c r="B8" s="73"/>
      <c r="C8" s="73"/>
      <c r="D8" s="73"/>
      <c r="E8" s="73"/>
      <c r="F8" s="76" t="s">
        <v>129</v>
      </c>
      <c r="G8" s="131"/>
      <c r="H8" s="76" t="s">
        <v>146</v>
      </c>
      <c r="I8" s="132"/>
      <c r="J8" s="76" t="s">
        <v>80</v>
      </c>
      <c r="K8" s="131"/>
      <c r="L8" s="76" t="s">
        <v>133</v>
      </c>
    </row>
    <row r="9" spans="1:12" ht="20.45" customHeight="1" x14ac:dyDescent="0.25">
      <c r="A9" s="73"/>
      <c r="B9" s="73"/>
      <c r="C9" s="73"/>
      <c r="D9" s="140" t="s">
        <v>11</v>
      </c>
      <c r="E9" s="73"/>
      <c r="F9" s="84" t="s">
        <v>12</v>
      </c>
      <c r="G9" s="132"/>
      <c r="H9" s="84" t="s">
        <v>12</v>
      </c>
      <c r="I9" s="132"/>
      <c r="J9" s="84" t="s">
        <v>12</v>
      </c>
      <c r="K9" s="132"/>
      <c r="L9" s="84" t="s">
        <v>12</v>
      </c>
    </row>
    <row r="10" spans="1:12" ht="6" customHeight="1" x14ac:dyDescent="0.25">
      <c r="D10" s="73"/>
      <c r="F10" s="76"/>
      <c r="G10" s="132"/>
      <c r="H10" s="76"/>
      <c r="I10" s="132"/>
      <c r="J10" s="76"/>
      <c r="K10" s="132"/>
      <c r="L10" s="76"/>
    </row>
    <row r="11" spans="1:12" ht="20.45" customHeight="1" x14ac:dyDescent="0.25">
      <c r="A11" s="73" t="s">
        <v>134</v>
      </c>
      <c r="D11" s="73"/>
      <c r="F11" s="92">
        <v>200000000</v>
      </c>
      <c r="G11" s="142"/>
      <c r="H11" s="92">
        <v>20000000</v>
      </c>
      <c r="I11" s="142"/>
      <c r="J11" s="92">
        <v>313480494</v>
      </c>
      <c r="K11" s="142"/>
      <c r="L11" s="92">
        <f t="shared" ref="L11:L13" si="0">SUM(F11:J11)</f>
        <v>533480494</v>
      </c>
    </row>
    <row r="12" spans="1:12" ht="20.45" customHeight="1" x14ac:dyDescent="0.25">
      <c r="A12" s="73" t="s">
        <v>135</v>
      </c>
      <c r="D12" s="73"/>
      <c r="F12" s="92"/>
      <c r="G12" s="142"/>
      <c r="H12" s="92"/>
      <c r="I12" s="142"/>
      <c r="J12" s="92"/>
      <c r="K12" s="142"/>
      <c r="L12" s="92"/>
    </row>
    <row r="13" spans="1:12" ht="20.45" customHeight="1" x14ac:dyDescent="0.25">
      <c r="A13" s="73"/>
      <c r="B13" s="78" t="s">
        <v>136</v>
      </c>
      <c r="D13" s="141"/>
      <c r="F13" s="92">
        <v>0</v>
      </c>
      <c r="G13" s="142"/>
      <c r="H13" s="92">
        <v>0</v>
      </c>
      <c r="I13" s="142"/>
      <c r="J13" s="92">
        <v>-160000000</v>
      </c>
      <c r="K13" s="142"/>
      <c r="L13" s="92">
        <f t="shared" si="0"/>
        <v>-160000000</v>
      </c>
    </row>
    <row r="14" spans="1:12" ht="20.45" customHeight="1" x14ac:dyDescent="0.25">
      <c r="B14" s="78" t="s">
        <v>137</v>
      </c>
      <c r="D14" s="73"/>
      <c r="F14" s="94">
        <v>0</v>
      </c>
      <c r="G14" s="142"/>
      <c r="H14" s="94">
        <v>0</v>
      </c>
      <c r="I14" s="142"/>
      <c r="J14" s="94">
        <v>105638845</v>
      </c>
      <c r="K14" s="142"/>
      <c r="L14" s="94">
        <f>SUM(F14:J14)</f>
        <v>105638845</v>
      </c>
    </row>
    <row r="15" spans="1:12" ht="6" customHeight="1" x14ac:dyDescent="0.25">
      <c r="A15" s="73"/>
      <c r="F15" s="92"/>
      <c r="G15" s="142"/>
      <c r="H15" s="92"/>
      <c r="I15" s="142"/>
      <c r="J15" s="92"/>
      <c r="K15" s="142"/>
      <c r="L15" s="92"/>
    </row>
    <row r="16" spans="1:12" ht="20.45" customHeight="1" thickBot="1" x14ac:dyDescent="0.3">
      <c r="A16" s="73" t="s">
        <v>138</v>
      </c>
      <c r="F16" s="105">
        <f>SUM(F11:F15)</f>
        <v>200000000</v>
      </c>
      <c r="G16" s="142"/>
      <c r="H16" s="105">
        <f>SUM(H11:H15)</f>
        <v>20000000</v>
      </c>
      <c r="I16" s="142"/>
      <c r="J16" s="105">
        <f>SUM(J11:J15)</f>
        <v>259119339</v>
      </c>
      <c r="K16" s="142"/>
      <c r="L16" s="105">
        <f>SUM(L11:L15)</f>
        <v>479119339</v>
      </c>
    </row>
    <row r="17" spans="1:12" ht="20.45" customHeight="1" thickTop="1" x14ac:dyDescent="0.25">
      <c r="A17" s="73"/>
      <c r="F17" s="92"/>
      <c r="G17" s="142"/>
      <c r="H17" s="92"/>
      <c r="I17" s="142"/>
      <c r="J17" s="92"/>
      <c r="K17" s="142"/>
      <c r="L17" s="92"/>
    </row>
    <row r="18" spans="1:12" ht="20.45" customHeight="1" x14ac:dyDescent="0.25">
      <c r="A18" s="73" t="s">
        <v>139</v>
      </c>
      <c r="F18" s="91">
        <v>200000000</v>
      </c>
      <c r="G18" s="142"/>
      <c r="H18" s="91">
        <v>20000000</v>
      </c>
      <c r="I18" s="142"/>
      <c r="J18" s="91">
        <v>377193638</v>
      </c>
      <c r="K18" s="142"/>
      <c r="L18" s="91">
        <v>597193638</v>
      </c>
    </row>
    <row r="19" spans="1:12" ht="20.45" customHeight="1" x14ac:dyDescent="0.25">
      <c r="A19" s="73" t="s">
        <v>140</v>
      </c>
      <c r="F19" s="91"/>
      <c r="G19" s="142"/>
      <c r="H19" s="91"/>
      <c r="I19" s="142"/>
      <c r="J19" s="91"/>
      <c r="K19" s="142"/>
      <c r="L19" s="91"/>
    </row>
    <row r="20" spans="1:12" ht="20.45" customHeight="1" x14ac:dyDescent="0.25">
      <c r="A20" s="73"/>
      <c r="B20" s="14" t="s">
        <v>141</v>
      </c>
      <c r="C20" s="14"/>
      <c r="D20" s="15">
        <v>14</v>
      </c>
      <c r="E20" s="14"/>
      <c r="F20" s="16">
        <v>22000000</v>
      </c>
      <c r="G20" s="142"/>
      <c r="H20" s="91">
        <v>0</v>
      </c>
      <c r="I20" s="142"/>
      <c r="J20" s="91">
        <v>0</v>
      </c>
      <c r="K20" s="142"/>
      <c r="L20" s="91">
        <f>SUM(F20:J20)</f>
        <v>22000000</v>
      </c>
    </row>
    <row r="21" spans="1:12" ht="20.45" customHeight="1" x14ac:dyDescent="0.25">
      <c r="B21" s="78" t="s">
        <v>136</v>
      </c>
      <c r="D21" s="141">
        <v>16</v>
      </c>
      <c r="F21" s="91">
        <v>0</v>
      </c>
      <c r="G21" s="142"/>
      <c r="H21" s="91">
        <v>0</v>
      </c>
      <c r="I21" s="142"/>
      <c r="J21" s="91">
        <v>-166500000</v>
      </c>
      <c r="K21" s="142"/>
      <c r="L21" s="91">
        <f>SUM(F21:J21)</f>
        <v>-166500000</v>
      </c>
    </row>
    <row r="22" spans="1:12" ht="20.45" customHeight="1" x14ac:dyDescent="0.25">
      <c r="B22" s="78" t="s">
        <v>137</v>
      </c>
      <c r="F22" s="97">
        <v>0</v>
      </c>
      <c r="G22" s="142"/>
      <c r="H22" s="97">
        <v>0</v>
      </c>
      <c r="I22" s="142"/>
      <c r="J22" s="97">
        <f>'T 7-8'!N31</f>
        <v>189071778</v>
      </c>
      <c r="K22" s="142"/>
      <c r="L22" s="97">
        <f>SUM(F22:J22)</f>
        <v>189071778</v>
      </c>
    </row>
    <row r="23" spans="1:12" ht="6" customHeight="1" x14ac:dyDescent="0.25">
      <c r="A23" s="73"/>
      <c r="F23" s="91"/>
      <c r="G23" s="142"/>
      <c r="H23" s="91"/>
      <c r="I23" s="142"/>
      <c r="J23" s="91"/>
      <c r="K23" s="142"/>
      <c r="L23" s="91"/>
    </row>
    <row r="24" spans="1:12" ht="20.45" customHeight="1" thickBot="1" x14ac:dyDescent="0.3">
      <c r="A24" s="73" t="s">
        <v>143</v>
      </c>
      <c r="F24" s="150">
        <f>SUM(F18:F22)</f>
        <v>222000000</v>
      </c>
      <c r="G24" s="142"/>
      <c r="H24" s="150">
        <f>SUM(H18:H22)</f>
        <v>20000000</v>
      </c>
      <c r="I24" s="142"/>
      <c r="J24" s="150">
        <f>SUM(J18:J22)</f>
        <v>399765416</v>
      </c>
      <c r="K24" s="142"/>
      <c r="L24" s="150">
        <f>SUM(L18:L22)</f>
        <v>641765416</v>
      </c>
    </row>
    <row r="25" spans="1:12" ht="20.45" customHeight="1" thickTop="1" x14ac:dyDescent="0.25">
      <c r="A25" s="73"/>
      <c r="F25" s="92"/>
      <c r="G25" s="142"/>
      <c r="H25" s="92"/>
      <c r="I25" s="142"/>
      <c r="J25" s="92"/>
      <c r="K25" s="142"/>
      <c r="L25" s="92"/>
    </row>
    <row r="26" spans="1:12" ht="20.45" customHeight="1" x14ac:dyDescent="0.25">
      <c r="A26" s="73"/>
      <c r="F26" s="92"/>
      <c r="G26" s="142"/>
      <c r="H26" s="92"/>
      <c r="I26" s="142"/>
      <c r="J26" s="92"/>
      <c r="K26" s="142"/>
      <c r="L26" s="92"/>
    </row>
    <row r="27" spans="1:12" ht="15.75" customHeight="1" x14ac:dyDescent="0.25">
      <c r="A27" s="73"/>
      <c r="F27" s="92"/>
      <c r="G27" s="142"/>
      <c r="H27" s="92"/>
      <c r="I27" s="142"/>
      <c r="J27" s="92"/>
      <c r="K27" s="142"/>
      <c r="L27" s="92"/>
    </row>
    <row r="28" spans="1:12" ht="9" customHeight="1" x14ac:dyDescent="0.25">
      <c r="F28" s="106"/>
      <c r="G28" s="144"/>
      <c r="H28" s="92"/>
      <c r="I28" s="124"/>
      <c r="J28" s="92"/>
      <c r="K28" s="144"/>
      <c r="L28" s="92"/>
    </row>
    <row r="29" spans="1:12" ht="21.95" customHeight="1" x14ac:dyDescent="0.25">
      <c r="A29" s="110" t="str">
        <f>'T 9'!A32</f>
        <v>หมายเหตุประกอบข้อมูลทางการเงินเป็นส่วนหนึ่งของข้อมูลทางการเงินระหว่างกาลนี้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</row>
  </sheetData>
  <mergeCells count="2">
    <mergeCell ref="F5:L5"/>
    <mergeCell ref="H6:J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3EA0-0817-46B8-83C3-DCB1B512EE63}">
  <dimension ref="A1:J140"/>
  <sheetViews>
    <sheetView topLeftCell="A122" zoomScaleNormal="100" zoomScaleSheetLayoutView="100" workbookViewId="0">
      <selection activeCell="A128" sqref="A128"/>
    </sheetView>
  </sheetViews>
  <sheetFormatPr defaultColWidth="14.42578125" defaultRowHeight="21.6" customHeight="1" x14ac:dyDescent="0.4"/>
  <cols>
    <col min="1" max="1" width="39" style="154" customWidth="1"/>
    <col min="2" max="2" width="7.42578125" style="154" customWidth="1"/>
    <col min="3" max="3" width="0.7109375" style="154" customWidth="1"/>
    <col min="4" max="4" width="13.42578125" style="171" customWidth="1"/>
    <col min="5" max="5" width="0.7109375" style="154" customWidth="1"/>
    <col min="6" max="6" width="13.42578125" style="171" customWidth="1"/>
    <col min="7" max="7" width="0.7109375" style="154" customWidth="1"/>
    <col min="8" max="8" width="13.42578125" style="171" customWidth="1"/>
    <col min="9" max="9" width="0.7109375" style="154" customWidth="1"/>
    <col min="10" max="10" width="13.42578125" style="171" customWidth="1"/>
    <col min="11" max="16384" width="14.42578125" style="154"/>
  </cols>
  <sheetData>
    <row r="1" spans="1:10" ht="20.100000000000001" customHeight="1" x14ac:dyDescent="0.4">
      <c r="A1" s="151" t="str">
        <f>'T2-4'!A1</f>
        <v>บริษัท เทิร์นคีย์ คอมมูนิเคชั่น เซอร์วิส จำกัด (มหาชน)</v>
      </c>
      <c r="B1" s="151"/>
      <c r="C1" s="151"/>
      <c r="D1" s="152"/>
      <c r="E1" s="153"/>
      <c r="F1" s="152"/>
      <c r="G1" s="153"/>
      <c r="H1" s="152"/>
      <c r="I1" s="153"/>
      <c r="J1" s="152"/>
    </row>
    <row r="2" spans="1:10" ht="20.100000000000001" customHeight="1" x14ac:dyDescent="0.4">
      <c r="A2" s="213" t="s">
        <v>147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20.100000000000001" customHeight="1" x14ac:dyDescent="0.4">
      <c r="A3" s="156" t="s">
        <v>113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18.95" customHeight="1" x14ac:dyDescent="0.4">
      <c r="A4" s="158"/>
      <c r="B4" s="158"/>
      <c r="C4" s="158"/>
      <c r="D4" s="152"/>
      <c r="E4" s="153"/>
      <c r="F4" s="152"/>
      <c r="G4" s="153"/>
      <c r="H4" s="152"/>
      <c r="I4" s="153"/>
      <c r="J4" s="152"/>
    </row>
    <row r="5" spans="1:10" ht="18.95" customHeight="1" x14ac:dyDescent="0.4">
      <c r="A5" s="151"/>
      <c r="B5" s="159"/>
      <c r="C5" s="151"/>
      <c r="D5" s="215" t="s">
        <v>3</v>
      </c>
      <c r="E5" s="216"/>
      <c r="F5" s="216"/>
      <c r="G5" s="153"/>
      <c r="H5" s="215" t="s">
        <v>4</v>
      </c>
      <c r="I5" s="216"/>
      <c r="J5" s="216"/>
    </row>
    <row r="6" spans="1:10" ht="18.95" customHeight="1" x14ac:dyDescent="0.4">
      <c r="A6" s="151"/>
      <c r="B6" s="159"/>
      <c r="C6" s="151"/>
      <c r="D6" s="152" t="s">
        <v>5</v>
      </c>
      <c r="E6" s="161"/>
      <c r="F6" s="152" t="s">
        <v>5</v>
      </c>
      <c r="G6" s="153"/>
      <c r="H6" s="152" t="s">
        <v>5</v>
      </c>
      <c r="I6" s="161"/>
      <c r="J6" s="152" t="s">
        <v>5</v>
      </c>
    </row>
    <row r="7" spans="1:10" ht="18.95" customHeight="1" x14ac:dyDescent="0.4">
      <c r="A7" s="151"/>
      <c r="B7" s="159"/>
      <c r="C7" s="151"/>
      <c r="D7" s="152" t="s">
        <v>7</v>
      </c>
      <c r="E7" s="153"/>
      <c r="F7" s="152" t="s">
        <v>7</v>
      </c>
      <c r="G7" s="153"/>
      <c r="H7" s="152" t="s">
        <v>7</v>
      </c>
      <c r="I7" s="153"/>
      <c r="J7" s="152" t="s">
        <v>7</v>
      </c>
    </row>
    <row r="8" spans="1:10" ht="18.95" customHeight="1" x14ac:dyDescent="0.4">
      <c r="A8" s="151"/>
      <c r="B8" s="159"/>
      <c r="C8" s="151"/>
      <c r="D8" s="4" t="s">
        <v>9</v>
      </c>
      <c r="E8" s="12"/>
      <c r="F8" s="4" t="s">
        <v>10</v>
      </c>
      <c r="G8" s="12"/>
      <c r="H8" s="4" t="s">
        <v>9</v>
      </c>
      <c r="I8" s="12"/>
      <c r="J8" s="4" t="s">
        <v>10</v>
      </c>
    </row>
    <row r="9" spans="1:10" ht="18.95" customHeight="1" x14ac:dyDescent="0.4">
      <c r="A9" s="151"/>
      <c r="B9" s="162" t="s">
        <v>11</v>
      </c>
      <c r="C9" s="151"/>
      <c r="D9" s="163" t="s">
        <v>12</v>
      </c>
      <c r="E9" s="153"/>
      <c r="F9" s="163" t="s">
        <v>12</v>
      </c>
      <c r="G9" s="153"/>
      <c r="H9" s="163" t="s">
        <v>12</v>
      </c>
      <c r="I9" s="153"/>
      <c r="J9" s="163" t="s">
        <v>12</v>
      </c>
    </row>
    <row r="10" spans="1:10" ht="3.95" customHeight="1" x14ac:dyDescent="0.4">
      <c r="A10" s="151"/>
      <c r="B10" s="159"/>
      <c r="C10" s="151"/>
      <c r="D10" s="164"/>
      <c r="E10" s="153"/>
      <c r="F10" s="152"/>
      <c r="G10" s="153"/>
      <c r="H10" s="164"/>
      <c r="I10" s="153"/>
      <c r="J10" s="152"/>
    </row>
    <row r="11" spans="1:10" ht="18.95" customHeight="1" x14ac:dyDescent="0.4">
      <c r="A11" s="165" t="s">
        <v>148</v>
      </c>
      <c r="B11" s="159"/>
      <c r="C11" s="151"/>
      <c r="D11" s="164"/>
      <c r="E11" s="153"/>
      <c r="F11" s="152"/>
      <c r="G11" s="153"/>
      <c r="H11" s="164"/>
      <c r="I11" s="153"/>
      <c r="J11" s="152"/>
    </row>
    <row r="12" spans="1:10" ht="18.95" customHeight="1" x14ac:dyDescent="0.4">
      <c r="A12" s="166" t="s">
        <v>101</v>
      </c>
      <c r="B12" s="159"/>
      <c r="C12" s="151"/>
      <c r="D12" s="167">
        <v>239517959</v>
      </c>
      <c r="E12" s="168"/>
      <c r="F12" s="169">
        <v>155836583</v>
      </c>
      <c r="G12" s="168"/>
      <c r="H12" s="167">
        <v>236968777</v>
      </c>
      <c r="I12" s="168"/>
      <c r="J12" s="169">
        <v>142348227</v>
      </c>
    </row>
    <row r="13" spans="1:10" ht="18.95" customHeight="1" x14ac:dyDescent="0.4">
      <c r="A13" s="172" t="s">
        <v>149</v>
      </c>
      <c r="B13" s="159"/>
      <c r="C13" s="151"/>
      <c r="D13" s="164"/>
      <c r="E13" s="153"/>
      <c r="F13" s="152"/>
      <c r="G13" s="173"/>
      <c r="H13" s="167"/>
      <c r="I13" s="153"/>
      <c r="J13" s="169"/>
    </row>
    <row r="14" spans="1:10" ht="18.95" customHeight="1" x14ac:dyDescent="0.4">
      <c r="A14" s="172" t="s">
        <v>150</v>
      </c>
      <c r="B14" s="174">
        <v>10</v>
      </c>
      <c r="C14" s="151"/>
      <c r="D14" s="167">
        <v>6222780</v>
      </c>
      <c r="E14" s="168"/>
      <c r="F14" s="169">
        <v>5035196</v>
      </c>
      <c r="G14" s="168"/>
      <c r="H14" s="167">
        <v>5803956</v>
      </c>
      <c r="I14" s="168"/>
      <c r="J14" s="169">
        <v>4620252</v>
      </c>
    </row>
    <row r="15" spans="1:10" ht="18.95" customHeight="1" x14ac:dyDescent="0.4">
      <c r="A15" s="160" t="s">
        <v>151</v>
      </c>
      <c r="B15" s="174">
        <v>10</v>
      </c>
      <c r="C15" s="151"/>
      <c r="D15" s="167">
        <v>2830752</v>
      </c>
      <c r="E15" s="168"/>
      <c r="F15" s="169">
        <v>3151968</v>
      </c>
      <c r="G15" s="168"/>
      <c r="H15" s="167">
        <v>2830752</v>
      </c>
      <c r="I15" s="168"/>
      <c r="J15" s="169">
        <v>3151968</v>
      </c>
    </row>
    <row r="16" spans="1:10" ht="18.95" customHeight="1" x14ac:dyDescent="0.4">
      <c r="A16" s="172" t="s">
        <v>152</v>
      </c>
      <c r="B16" s="174">
        <v>10</v>
      </c>
      <c r="C16" s="151"/>
      <c r="D16" s="167">
        <v>761991</v>
      </c>
      <c r="E16" s="168"/>
      <c r="F16" s="169">
        <v>720248</v>
      </c>
      <c r="G16" s="168"/>
      <c r="H16" s="167">
        <v>525529</v>
      </c>
      <c r="I16" s="168"/>
      <c r="J16" s="169">
        <v>466031</v>
      </c>
    </row>
    <row r="17" spans="1:10" ht="18.95" customHeight="1" x14ac:dyDescent="0.4">
      <c r="A17" s="172" t="s">
        <v>153</v>
      </c>
      <c r="B17" s="174"/>
      <c r="C17" s="151"/>
      <c r="D17" s="167">
        <v>-897913</v>
      </c>
      <c r="E17" s="168"/>
      <c r="F17" s="169">
        <v>0</v>
      </c>
      <c r="G17" s="168"/>
      <c r="H17" s="167">
        <v>-897913</v>
      </c>
      <c r="I17" s="168"/>
      <c r="J17" s="169">
        <v>0</v>
      </c>
    </row>
    <row r="18" spans="1:10" ht="18.95" customHeight="1" x14ac:dyDescent="0.4">
      <c r="A18" s="172" t="s">
        <v>154</v>
      </c>
      <c r="B18" s="174"/>
      <c r="C18" s="151"/>
      <c r="D18" s="167">
        <v>0</v>
      </c>
      <c r="E18" s="168"/>
      <c r="F18" s="169">
        <v>0</v>
      </c>
      <c r="G18" s="168"/>
      <c r="H18" s="167">
        <v>0</v>
      </c>
      <c r="I18" s="168"/>
      <c r="J18" s="169">
        <v>12515237</v>
      </c>
    </row>
    <row r="19" spans="1:10" ht="18.95" customHeight="1" x14ac:dyDescent="0.4">
      <c r="A19" s="172" t="s">
        <v>155</v>
      </c>
      <c r="B19" s="174">
        <v>13</v>
      </c>
      <c r="C19" s="151"/>
      <c r="D19" s="167">
        <v>2135626</v>
      </c>
      <c r="E19" s="168"/>
      <c r="F19" s="169">
        <v>0</v>
      </c>
      <c r="G19" s="168"/>
      <c r="H19" s="167">
        <v>2135626</v>
      </c>
      <c r="I19" s="168"/>
      <c r="J19" s="169">
        <v>0</v>
      </c>
    </row>
    <row r="20" spans="1:10" ht="18.95" customHeight="1" x14ac:dyDescent="0.4">
      <c r="A20" s="172" t="s">
        <v>156</v>
      </c>
      <c r="B20" s="174">
        <v>13</v>
      </c>
      <c r="C20" s="151"/>
      <c r="D20" s="167">
        <v>-187893</v>
      </c>
      <c r="E20" s="168"/>
      <c r="F20" s="169">
        <v>-359156</v>
      </c>
      <c r="G20" s="168"/>
      <c r="H20" s="167">
        <v>-187893</v>
      </c>
      <c r="I20" s="168"/>
      <c r="J20" s="169">
        <v>-359156</v>
      </c>
    </row>
    <row r="21" spans="1:10" ht="18.95" customHeight="1" x14ac:dyDescent="0.4">
      <c r="A21" s="175" t="s">
        <v>157</v>
      </c>
      <c r="B21" s="174"/>
      <c r="C21" s="151"/>
      <c r="D21" s="167"/>
      <c r="E21" s="168"/>
      <c r="F21" s="169"/>
      <c r="H21" s="176"/>
    </row>
    <row r="22" spans="1:10" ht="18.95" customHeight="1" x14ac:dyDescent="0.4">
      <c r="A22" s="172" t="s">
        <v>158</v>
      </c>
      <c r="B22" s="174"/>
      <c r="C22" s="151"/>
      <c r="D22" s="167">
        <v>18945</v>
      </c>
      <c r="E22" s="168"/>
      <c r="F22" s="169">
        <v>-588147</v>
      </c>
      <c r="G22" s="168"/>
      <c r="H22" s="167">
        <v>18945</v>
      </c>
      <c r="I22" s="168"/>
      <c r="J22" s="169">
        <v>-588147</v>
      </c>
    </row>
    <row r="23" spans="1:10" ht="18.95" customHeight="1" x14ac:dyDescent="0.4">
      <c r="A23" s="172" t="s">
        <v>159</v>
      </c>
      <c r="B23" s="159"/>
      <c r="C23" s="151"/>
      <c r="D23" s="167">
        <v>-602053</v>
      </c>
      <c r="E23" s="168"/>
      <c r="F23" s="169">
        <v>-578107</v>
      </c>
      <c r="G23" s="177"/>
      <c r="H23" s="167">
        <v>-734582</v>
      </c>
      <c r="I23" s="168"/>
      <c r="J23" s="169">
        <v>-1437244</v>
      </c>
    </row>
    <row r="24" spans="1:10" ht="18.95" customHeight="1" x14ac:dyDescent="0.4">
      <c r="A24" s="172" t="s">
        <v>160</v>
      </c>
      <c r="B24" s="159"/>
      <c r="C24" s="151"/>
      <c r="D24" s="167">
        <v>18918491</v>
      </c>
      <c r="E24" s="168"/>
      <c r="F24" s="169">
        <v>14761117</v>
      </c>
      <c r="G24" s="177"/>
      <c r="H24" s="167">
        <v>18541762</v>
      </c>
      <c r="I24" s="168"/>
      <c r="J24" s="169">
        <v>14439923</v>
      </c>
    </row>
    <row r="25" spans="1:10" ht="18.95" customHeight="1" x14ac:dyDescent="0.4">
      <c r="A25" s="172" t="s">
        <v>161</v>
      </c>
      <c r="B25" s="159"/>
      <c r="C25" s="151"/>
      <c r="D25" s="167">
        <v>3749466</v>
      </c>
      <c r="E25" s="168"/>
      <c r="F25" s="169">
        <v>5165769</v>
      </c>
      <c r="G25" s="177"/>
      <c r="H25" s="167">
        <v>2421136</v>
      </c>
      <c r="I25" s="168"/>
      <c r="J25" s="169">
        <v>3646301</v>
      </c>
    </row>
    <row r="26" spans="1:10" ht="18.95" customHeight="1" x14ac:dyDescent="0.4">
      <c r="A26" s="160" t="s">
        <v>162</v>
      </c>
      <c r="B26" s="174"/>
      <c r="C26" s="151"/>
      <c r="D26" s="167"/>
      <c r="E26" s="168"/>
      <c r="F26" s="169"/>
      <c r="G26" s="168"/>
      <c r="H26" s="167"/>
      <c r="I26" s="168"/>
      <c r="J26" s="169"/>
    </row>
    <row r="27" spans="1:10" ht="18.95" customHeight="1" x14ac:dyDescent="0.4">
      <c r="A27" s="160" t="s">
        <v>163</v>
      </c>
      <c r="B27" s="174"/>
      <c r="C27" s="151"/>
      <c r="D27" s="167">
        <v>-319148</v>
      </c>
      <c r="E27" s="168"/>
      <c r="F27" s="169">
        <v>-11959158</v>
      </c>
      <c r="G27" s="168"/>
      <c r="H27" s="167">
        <v>-319148</v>
      </c>
      <c r="I27" s="168"/>
      <c r="J27" s="169">
        <v>-11959158</v>
      </c>
    </row>
    <row r="28" spans="1:10" ht="18.95" customHeight="1" x14ac:dyDescent="0.4">
      <c r="A28" s="160" t="s">
        <v>164</v>
      </c>
      <c r="B28" s="159"/>
      <c r="C28" s="151"/>
      <c r="D28" s="167"/>
      <c r="E28" s="168"/>
      <c r="F28" s="169"/>
      <c r="G28" s="177"/>
      <c r="H28" s="167"/>
      <c r="I28" s="168"/>
      <c r="J28" s="169"/>
    </row>
    <row r="29" spans="1:10" ht="18.95" customHeight="1" x14ac:dyDescent="0.4">
      <c r="A29" s="172" t="s">
        <v>165</v>
      </c>
      <c r="B29" s="159"/>
      <c r="C29" s="151"/>
      <c r="D29" s="167">
        <v>-290805298</v>
      </c>
      <c r="E29" s="153"/>
      <c r="F29" s="169">
        <v>1048796114</v>
      </c>
      <c r="G29" s="178"/>
      <c r="H29" s="167">
        <v>-247267239</v>
      </c>
      <c r="I29" s="153"/>
      <c r="J29" s="169">
        <v>1091792220</v>
      </c>
    </row>
    <row r="30" spans="1:10" ht="18.95" customHeight="1" x14ac:dyDescent="0.4">
      <c r="A30" s="160" t="s">
        <v>166</v>
      </c>
      <c r="D30" s="167">
        <v>385211344</v>
      </c>
      <c r="F30" s="170">
        <v>345775636</v>
      </c>
      <c r="H30" s="167">
        <v>326556469</v>
      </c>
      <c r="J30" s="170">
        <v>282055283</v>
      </c>
    </row>
    <row r="31" spans="1:10" ht="18.95" customHeight="1" x14ac:dyDescent="0.4">
      <c r="A31" s="172" t="s">
        <v>167</v>
      </c>
      <c r="B31" s="159"/>
      <c r="C31" s="151"/>
      <c r="D31" s="167">
        <v>-7901050</v>
      </c>
      <c r="E31" s="153"/>
      <c r="F31" s="169">
        <v>-28877914</v>
      </c>
      <c r="G31" s="178"/>
      <c r="H31" s="167">
        <v>-2576696</v>
      </c>
      <c r="I31" s="153"/>
      <c r="J31" s="169">
        <v>-28968214</v>
      </c>
    </row>
    <row r="32" spans="1:10" ht="18.95" customHeight="1" x14ac:dyDescent="0.4">
      <c r="A32" s="172" t="s">
        <v>168</v>
      </c>
      <c r="B32" s="159"/>
      <c r="C32" s="151"/>
      <c r="D32" s="167">
        <v>-1937481</v>
      </c>
      <c r="E32" s="153"/>
      <c r="F32" s="169">
        <v>-7321394</v>
      </c>
      <c r="G32" s="178"/>
      <c r="H32" s="167">
        <v>-2352503</v>
      </c>
      <c r="I32" s="153"/>
      <c r="J32" s="169">
        <v>-9536954</v>
      </c>
    </row>
    <row r="33" spans="1:10" ht="18.95" customHeight="1" x14ac:dyDescent="0.4">
      <c r="A33" s="160" t="s">
        <v>169</v>
      </c>
      <c r="B33" s="159"/>
      <c r="C33" s="151"/>
      <c r="D33" s="167">
        <v>-7050843</v>
      </c>
      <c r="E33" s="153"/>
      <c r="F33" s="169">
        <v>2242833</v>
      </c>
      <c r="G33" s="178"/>
      <c r="H33" s="167">
        <v>-4451010</v>
      </c>
      <c r="I33" s="153"/>
      <c r="J33" s="169">
        <v>4070157</v>
      </c>
    </row>
    <row r="34" spans="1:10" ht="18.95" customHeight="1" x14ac:dyDescent="0.4">
      <c r="A34" s="160" t="s">
        <v>170</v>
      </c>
      <c r="B34" s="159"/>
      <c r="C34" s="151"/>
      <c r="D34" s="167">
        <v>-66764379</v>
      </c>
      <c r="E34" s="153"/>
      <c r="F34" s="169">
        <v>0</v>
      </c>
      <c r="G34" s="178"/>
      <c r="H34" s="167">
        <v>-66764379</v>
      </c>
      <c r="I34" s="153"/>
      <c r="J34" s="169">
        <v>0</v>
      </c>
    </row>
    <row r="35" spans="1:10" ht="18.95" customHeight="1" x14ac:dyDescent="0.4">
      <c r="A35" s="172" t="s">
        <v>171</v>
      </c>
      <c r="B35" s="159"/>
      <c r="C35" s="151"/>
      <c r="D35" s="167">
        <v>1036289</v>
      </c>
      <c r="E35" s="153"/>
      <c r="F35" s="169">
        <v>2669915</v>
      </c>
      <c r="G35" s="178"/>
      <c r="H35" s="167">
        <v>1186285</v>
      </c>
      <c r="I35" s="153"/>
      <c r="J35" s="169">
        <v>2725915</v>
      </c>
    </row>
    <row r="36" spans="1:10" ht="18.95" customHeight="1" x14ac:dyDescent="0.4">
      <c r="A36" s="172" t="s">
        <v>172</v>
      </c>
      <c r="B36" s="159"/>
      <c r="C36" s="151"/>
      <c r="D36" s="167">
        <v>-365206425</v>
      </c>
      <c r="E36" s="153"/>
      <c r="F36" s="169">
        <v>-821373726</v>
      </c>
      <c r="G36" s="178"/>
      <c r="H36" s="167">
        <v>-363420937</v>
      </c>
      <c r="I36" s="153"/>
      <c r="J36" s="169">
        <v>-785760577</v>
      </c>
    </row>
    <row r="37" spans="1:10" ht="18.95" customHeight="1" x14ac:dyDescent="0.4">
      <c r="A37" s="160" t="s">
        <v>173</v>
      </c>
      <c r="B37" s="159"/>
      <c r="C37" s="151"/>
      <c r="D37" s="167">
        <v>-9569076</v>
      </c>
      <c r="E37" s="153"/>
      <c r="F37" s="169">
        <v>239209527</v>
      </c>
      <c r="G37" s="178"/>
      <c r="H37" s="167">
        <v>-9569076</v>
      </c>
      <c r="I37" s="153"/>
      <c r="J37" s="169">
        <v>239209527</v>
      </c>
    </row>
    <row r="38" spans="1:10" ht="18.95" customHeight="1" x14ac:dyDescent="0.4">
      <c r="A38" s="160" t="s">
        <v>174</v>
      </c>
      <c r="B38" s="174">
        <v>13</v>
      </c>
      <c r="C38" s="151"/>
      <c r="D38" s="167">
        <v>-1705417</v>
      </c>
      <c r="E38" s="153"/>
      <c r="F38" s="169">
        <v>-4006157</v>
      </c>
      <c r="G38" s="178"/>
      <c r="H38" s="167">
        <v>-1705417</v>
      </c>
      <c r="I38" s="153"/>
      <c r="J38" s="169">
        <v>-4006157</v>
      </c>
    </row>
    <row r="39" spans="1:10" ht="18.95" customHeight="1" x14ac:dyDescent="0.4">
      <c r="A39" s="172" t="s">
        <v>175</v>
      </c>
      <c r="B39" s="159"/>
      <c r="C39" s="151"/>
      <c r="D39" s="167">
        <v>19386930</v>
      </c>
      <c r="E39" s="153"/>
      <c r="F39" s="169">
        <v>-1270358</v>
      </c>
      <c r="G39" s="178"/>
      <c r="H39" s="167">
        <v>15100257</v>
      </c>
      <c r="I39" s="153"/>
      <c r="J39" s="169">
        <v>-2915540</v>
      </c>
    </row>
    <row r="40" spans="1:10" ht="18.95" customHeight="1" x14ac:dyDescent="0.4">
      <c r="A40" s="160" t="s">
        <v>176</v>
      </c>
      <c r="B40" s="159"/>
      <c r="C40" s="151"/>
      <c r="D40" s="167">
        <v>-93255847</v>
      </c>
      <c r="E40" s="153"/>
      <c r="F40" s="169">
        <v>7491874</v>
      </c>
      <c r="G40" s="178"/>
      <c r="H40" s="167">
        <v>-93255847</v>
      </c>
      <c r="I40" s="153"/>
      <c r="J40" s="169">
        <v>7491874</v>
      </c>
    </row>
    <row r="41" spans="1:10" ht="18.95" customHeight="1" x14ac:dyDescent="0.4">
      <c r="A41" s="172" t="s">
        <v>177</v>
      </c>
      <c r="B41" s="159"/>
      <c r="C41" s="151"/>
      <c r="D41" s="179">
        <v>-209200</v>
      </c>
      <c r="E41" s="168"/>
      <c r="F41" s="180">
        <v>-517844</v>
      </c>
      <c r="G41" s="177"/>
      <c r="H41" s="179">
        <v>-169200</v>
      </c>
      <c r="I41" s="168"/>
      <c r="J41" s="180">
        <v>-467844</v>
      </c>
    </row>
    <row r="42" spans="1:10" ht="3.95" customHeight="1" x14ac:dyDescent="0.4">
      <c r="A42" s="172"/>
      <c r="B42" s="159"/>
      <c r="C42" s="151"/>
      <c r="D42" s="164"/>
      <c r="E42" s="153"/>
      <c r="F42" s="152"/>
      <c r="G42" s="178"/>
      <c r="H42" s="167"/>
      <c r="I42" s="153"/>
      <c r="J42" s="169"/>
    </row>
    <row r="43" spans="1:10" ht="18.95" customHeight="1" x14ac:dyDescent="0.4">
      <c r="A43" s="181" t="s">
        <v>178</v>
      </c>
      <c r="B43" s="159"/>
      <c r="C43" s="151"/>
      <c r="D43" s="167">
        <f>SUM(D12:D42)</f>
        <v>-166621450</v>
      </c>
      <c r="E43" s="153"/>
      <c r="F43" s="169">
        <f>SUM(F12:F42)</f>
        <v>954004819</v>
      </c>
      <c r="G43" s="173"/>
      <c r="H43" s="182">
        <f>SUM(H12:H42)</f>
        <v>-181582346</v>
      </c>
      <c r="I43" s="153"/>
      <c r="J43" s="183">
        <f>SUM(J12:J42)</f>
        <v>962533924</v>
      </c>
    </row>
    <row r="44" spans="1:10" ht="18.95" customHeight="1" x14ac:dyDescent="0.4">
      <c r="A44" s="172" t="s">
        <v>179</v>
      </c>
      <c r="B44" s="159"/>
      <c r="C44" s="151"/>
      <c r="D44" s="167">
        <v>-18795532</v>
      </c>
      <c r="E44" s="168"/>
      <c r="F44" s="169">
        <v>-17947874</v>
      </c>
      <c r="G44" s="168"/>
      <c r="H44" s="167">
        <v>-18418803</v>
      </c>
      <c r="I44" s="184"/>
      <c r="J44" s="169">
        <v>-17324374</v>
      </c>
    </row>
    <row r="45" spans="1:10" ht="18.95" customHeight="1" x14ac:dyDescent="0.4">
      <c r="A45" s="172" t="s">
        <v>180</v>
      </c>
      <c r="B45" s="174"/>
      <c r="C45" s="151"/>
      <c r="D45" s="179">
        <v>-46658203</v>
      </c>
      <c r="E45" s="168"/>
      <c r="F45" s="180">
        <v>-109118814</v>
      </c>
      <c r="G45" s="177"/>
      <c r="H45" s="179">
        <v>-42296617</v>
      </c>
      <c r="I45" s="168"/>
      <c r="J45" s="180">
        <v>-102274242</v>
      </c>
    </row>
    <row r="46" spans="1:10" ht="3.95" customHeight="1" x14ac:dyDescent="0.4">
      <c r="A46" s="172"/>
      <c r="B46" s="159"/>
      <c r="C46" s="151"/>
      <c r="D46" s="164"/>
      <c r="E46" s="153"/>
      <c r="F46" s="152"/>
      <c r="G46" s="173"/>
      <c r="H46" s="167"/>
      <c r="I46" s="153"/>
      <c r="J46" s="169"/>
    </row>
    <row r="47" spans="1:10" ht="18.95" customHeight="1" x14ac:dyDescent="0.4">
      <c r="A47" s="181" t="s">
        <v>181</v>
      </c>
      <c r="B47" s="159"/>
      <c r="C47" s="151"/>
      <c r="D47" s="185">
        <f>SUM(D43:D46)</f>
        <v>-232075185</v>
      </c>
      <c r="E47" s="153"/>
      <c r="F47" s="186">
        <f>SUM(F43:F46)</f>
        <v>826938131</v>
      </c>
      <c r="G47" s="173"/>
      <c r="H47" s="185">
        <f>SUM(H43:H46)</f>
        <v>-242297766</v>
      </c>
      <c r="I47" s="153"/>
      <c r="J47" s="186">
        <f>SUM(J43:J46)</f>
        <v>842935308</v>
      </c>
    </row>
    <row r="48" spans="1:10" ht="22.5" customHeight="1" x14ac:dyDescent="0.4">
      <c r="A48" s="166"/>
      <c r="B48" s="159"/>
      <c r="C48" s="151"/>
      <c r="D48" s="183"/>
      <c r="E48" s="153"/>
      <c r="F48" s="183"/>
      <c r="G48" s="173"/>
      <c r="H48" s="183"/>
      <c r="I48" s="153"/>
      <c r="J48" s="183"/>
    </row>
    <row r="49" spans="1:10" s="155" customFormat="1" ht="22.5" customHeight="1" x14ac:dyDescent="0.4">
      <c r="A49" s="166"/>
      <c r="B49" s="159"/>
      <c r="C49" s="151"/>
      <c r="D49" s="183"/>
      <c r="E49" s="153"/>
      <c r="F49" s="183"/>
      <c r="G49" s="173"/>
      <c r="H49" s="183"/>
      <c r="I49" s="153"/>
      <c r="J49" s="183"/>
    </row>
    <row r="50" spans="1:10" ht="21.95" customHeight="1" x14ac:dyDescent="0.4">
      <c r="A50" s="217" t="str">
        <f>'T2-4'!A46</f>
        <v>หมายเหตุประกอบข้อมูลทางการเงินเป็นส่วนหนึ่งของข้อมูลทางการเงินระหว่างกาลนี้</v>
      </c>
      <c r="B50" s="217"/>
      <c r="C50" s="217"/>
      <c r="D50" s="217"/>
      <c r="E50" s="217"/>
      <c r="F50" s="217"/>
      <c r="G50" s="217"/>
      <c r="H50" s="217"/>
      <c r="I50" s="217"/>
      <c r="J50" s="217"/>
    </row>
    <row r="51" spans="1:10" ht="21.6" customHeight="1" x14ac:dyDescent="0.4">
      <c r="A51" s="151" t="str">
        <f>A1</f>
        <v>บริษัท เทิร์นคีย์ คอมมูนิเคชั่น เซอร์วิส จำกัด (มหาชน)</v>
      </c>
      <c r="B51" s="151"/>
      <c r="C51" s="151"/>
      <c r="D51" s="152"/>
      <c r="E51" s="153"/>
      <c r="F51" s="152"/>
      <c r="G51" s="153"/>
      <c r="H51" s="152"/>
      <c r="I51" s="153"/>
      <c r="J51" s="152"/>
    </row>
    <row r="52" spans="1:10" ht="21.6" customHeight="1" x14ac:dyDescent="0.4">
      <c r="A52" s="213" t="s">
        <v>182</v>
      </c>
      <c r="B52" s="214"/>
      <c r="C52" s="214"/>
      <c r="D52" s="214"/>
      <c r="E52" s="214"/>
      <c r="F52" s="214"/>
      <c r="G52" s="214"/>
      <c r="H52" s="214"/>
      <c r="I52" s="214"/>
      <c r="J52" s="214"/>
    </row>
    <row r="53" spans="1:10" ht="21.6" customHeight="1" x14ac:dyDescent="0.4">
      <c r="A53" s="156" t="s">
        <v>113</v>
      </c>
      <c r="B53" s="157"/>
      <c r="C53" s="157"/>
      <c r="D53" s="157"/>
      <c r="E53" s="157"/>
      <c r="F53" s="157"/>
      <c r="G53" s="157"/>
      <c r="H53" s="157"/>
      <c r="I53" s="157"/>
      <c r="J53" s="157"/>
    </row>
    <row r="54" spans="1:10" ht="21.6" customHeight="1" x14ac:dyDescent="0.4">
      <c r="A54" s="158"/>
      <c r="B54" s="158"/>
      <c r="C54" s="158"/>
      <c r="D54" s="152"/>
      <c r="E54" s="153"/>
      <c r="F54" s="152"/>
      <c r="G54" s="153"/>
      <c r="H54" s="152"/>
      <c r="I54" s="153"/>
      <c r="J54" s="152"/>
    </row>
    <row r="55" spans="1:10" ht="21.6" customHeight="1" x14ac:dyDescent="0.4">
      <c r="A55" s="151"/>
      <c r="B55" s="159"/>
      <c r="C55" s="151"/>
      <c r="D55" s="215" t="s">
        <v>3</v>
      </c>
      <c r="E55" s="216"/>
      <c r="F55" s="216"/>
      <c r="G55" s="161"/>
      <c r="H55" s="215" t="s">
        <v>4</v>
      </c>
      <c r="I55" s="216"/>
      <c r="J55" s="216"/>
    </row>
    <row r="56" spans="1:10" ht="21.6" customHeight="1" x14ac:dyDescent="0.4">
      <c r="A56" s="151"/>
      <c r="B56" s="159"/>
      <c r="C56" s="151"/>
      <c r="D56" s="152" t="s">
        <v>5</v>
      </c>
      <c r="E56" s="153"/>
      <c r="F56" s="152" t="s">
        <v>5</v>
      </c>
      <c r="G56" s="153"/>
      <c r="H56" s="152" t="s">
        <v>5</v>
      </c>
      <c r="I56" s="153"/>
      <c r="J56" s="152" t="s">
        <v>5</v>
      </c>
    </row>
    <row r="57" spans="1:10" ht="21.6" customHeight="1" x14ac:dyDescent="0.4">
      <c r="A57" s="151"/>
      <c r="B57" s="159"/>
      <c r="C57" s="151"/>
      <c r="D57" s="152" t="s">
        <v>7</v>
      </c>
      <c r="E57" s="153"/>
      <c r="F57" s="152" t="s">
        <v>7</v>
      </c>
      <c r="G57" s="153"/>
      <c r="H57" s="152" t="s">
        <v>7</v>
      </c>
      <c r="I57" s="153"/>
      <c r="J57" s="152" t="s">
        <v>7</v>
      </c>
    </row>
    <row r="58" spans="1:10" ht="21.6" customHeight="1" x14ac:dyDescent="0.4">
      <c r="A58" s="151"/>
      <c r="B58" s="159"/>
      <c r="C58" s="151"/>
      <c r="D58" s="4" t="s">
        <v>9</v>
      </c>
      <c r="E58" s="12"/>
      <c r="F58" s="4" t="s">
        <v>10</v>
      </c>
      <c r="G58" s="12"/>
      <c r="H58" s="4" t="s">
        <v>9</v>
      </c>
      <c r="I58" s="12"/>
      <c r="J58" s="4" t="s">
        <v>10</v>
      </c>
    </row>
    <row r="59" spans="1:10" ht="21.6" customHeight="1" x14ac:dyDescent="0.4">
      <c r="A59" s="151"/>
      <c r="B59" s="162" t="s">
        <v>11</v>
      </c>
      <c r="C59" s="151"/>
      <c r="D59" s="163" t="s">
        <v>12</v>
      </c>
      <c r="E59" s="153"/>
      <c r="F59" s="163" t="s">
        <v>12</v>
      </c>
      <c r="G59" s="153"/>
      <c r="H59" s="163" t="s">
        <v>12</v>
      </c>
      <c r="I59" s="153"/>
      <c r="J59" s="163" t="s">
        <v>12</v>
      </c>
    </row>
    <row r="60" spans="1:10" ht="8.1" customHeight="1" x14ac:dyDescent="0.4">
      <c r="A60" s="151"/>
      <c r="B60" s="159"/>
      <c r="C60" s="151"/>
      <c r="D60" s="164"/>
      <c r="E60" s="153"/>
      <c r="F60" s="152"/>
      <c r="G60" s="153"/>
      <c r="H60" s="164"/>
      <c r="I60" s="153"/>
      <c r="J60" s="152"/>
    </row>
    <row r="61" spans="1:10" ht="21.6" customHeight="1" x14ac:dyDescent="0.4">
      <c r="A61" s="165" t="s">
        <v>183</v>
      </c>
      <c r="B61" s="159"/>
      <c r="C61" s="151"/>
      <c r="D61" s="164"/>
      <c r="E61" s="153"/>
      <c r="F61" s="152"/>
      <c r="G61" s="153"/>
      <c r="H61" s="164"/>
      <c r="I61" s="153"/>
      <c r="J61" s="152"/>
    </row>
    <row r="62" spans="1:10" ht="20.100000000000001" customHeight="1" x14ac:dyDescent="0.4">
      <c r="A62" s="160" t="s">
        <v>184</v>
      </c>
      <c r="B62" s="159"/>
      <c r="C62" s="151"/>
      <c r="D62" s="167"/>
      <c r="E62" s="187"/>
      <c r="F62" s="169"/>
      <c r="G62" s="187"/>
      <c r="H62" s="167"/>
      <c r="I62" s="187"/>
      <c r="J62" s="169"/>
    </row>
    <row r="63" spans="1:10" ht="20.100000000000001" customHeight="1" x14ac:dyDescent="0.4">
      <c r="A63" s="160" t="s">
        <v>185</v>
      </c>
      <c r="B63" s="159"/>
      <c r="C63" s="151"/>
      <c r="D63" s="167">
        <v>-46550</v>
      </c>
      <c r="E63" s="187"/>
      <c r="F63" s="169">
        <v>13317559</v>
      </c>
      <c r="G63" s="187"/>
      <c r="H63" s="167">
        <v>-46550</v>
      </c>
      <c r="I63" s="187"/>
      <c r="J63" s="169">
        <v>13317559</v>
      </c>
    </row>
    <row r="64" spans="1:10" ht="21.6" customHeight="1" x14ac:dyDescent="0.4">
      <c r="A64" s="160" t="s">
        <v>186</v>
      </c>
      <c r="B64" s="174"/>
      <c r="C64" s="151"/>
      <c r="D64" s="167">
        <v>0</v>
      </c>
      <c r="E64" s="153"/>
      <c r="F64" s="169" t="s">
        <v>115</v>
      </c>
      <c r="G64" s="153"/>
      <c r="H64" s="167">
        <v>0</v>
      </c>
      <c r="I64" s="153"/>
      <c r="J64" s="169">
        <v>-9800000</v>
      </c>
    </row>
    <row r="65" spans="1:10" ht="21.6" customHeight="1" x14ac:dyDescent="0.4">
      <c r="A65" s="172" t="s">
        <v>187</v>
      </c>
      <c r="B65" s="159"/>
      <c r="C65" s="151"/>
      <c r="D65" s="167">
        <v>-40744269</v>
      </c>
      <c r="E65" s="153"/>
      <c r="F65" s="169">
        <v>-5925683</v>
      </c>
      <c r="G65" s="173"/>
      <c r="H65" s="167">
        <v>-7847438</v>
      </c>
      <c r="I65" s="153"/>
      <c r="J65" s="169">
        <v>-5391215</v>
      </c>
    </row>
    <row r="66" spans="1:10" ht="21.6" customHeight="1" x14ac:dyDescent="0.4">
      <c r="A66" s="172" t="s">
        <v>188</v>
      </c>
      <c r="B66" s="159"/>
      <c r="C66" s="151"/>
      <c r="D66" s="167">
        <v>1862879</v>
      </c>
      <c r="E66" s="153"/>
      <c r="F66" s="169">
        <v>867290</v>
      </c>
      <c r="G66" s="173"/>
      <c r="H66" s="167">
        <v>1862879</v>
      </c>
      <c r="I66" s="153"/>
      <c r="J66" s="169">
        <v>867290</v>
      </c>
    </row>
    <row r="67" spans="1:10" ht="21.6" customHeight="1" x14ac:dyDescent="0.4">
      <c r="A67" s="172" t="s">
        <v>189</v>
      </c>
      <c r="B67" s="174"/>
      <c r="C67" s="151"/>
      <c r="D67" s="167">
        <v>-2045524</v>
      </c>
      <c r="E67" s="153"/>
      <c r="F67" s="169">
        <v>-1198521</v>
      </c>
      <c r="G67" s="173"/>
      <c r="H67" s="167">
        <v>-323200</v>
      </c>
      <c r="I67" s="153"/>
      <c r="J67" s="169">
        <v>-610521</v>
      </c>
    </row>
    <row r="68" spans="1:10" ht="21.6" customHeight="1" x14ac:dyDescent="0.4">
      <c r="A68" s="160" t="s">
        <v>190</v>
      </c>
      <c r="B68" s="174">
        <v>19</v>
      </c>
      <c r="C68" s="151"/>
      <c r="D68" s="167">
        <v>0</v>
      </c>
      <c r="E68" s="153"/>
      <c r="F68" s="169" t="s">
        <v>115</v>
      </c>
      <c r="G68" s="173"/>
      <c r="H68" s="167">
        <v>-4400000</v>
      </c>
      <c r="I68" s="153"/>
      <c r="J68" s="169">
        <v>-35000000</v>
      </c>
    </row>
    <row r="69" spans="1:10" ht="21.6" customHeight="1" x14ac:dyDescent="0.4">
      <c r="A69" s="160" t="s">
        <v>191</v>
      </c>
      <c r="B69" s="174">
        <v>19</v>
      </c>
      <c r="D69" s="167">
        <v>0</v>
      </c>
      <c r="F69" s="169">
        <v>0</v>
      </c>
      <c r="H69" s="167">
        <v>29400000</v>
      </c>
      <c r="J69" s="169">
        <v>0</v>
      </c>
    </row>
    <row r="70" spans="1:10" ht="21.6" customHeight="1" x14ac:dyDescent="0.4">
      <c r="A70" s="172" t="s">
        <v>192</v>
      </c>
      <c r="B70" s="159"/>
      <c r="C70" s="151"/>
      <c r="D70" s="167"/>
      <c r="E70" s="153"/>
      <c r="F70" s="169"/>
      <c r="G70" s="173"/>
      <c r="H70" s="167"/>
      <c r="I70" s="153"/>
      <c r="J70" s="169"/>
    </row>
    <row r="71" spans="1:10" ht="21.6" customHeight="1" x14ac:dyDescent="0.4">
      <c r="A71" s="172" t="s">
        <v>193</v>
      </c>
      <c r="B71" s="159"/>
      <c r="C71" s="151"/>
      <c r="D71" s="167">
        <v>162069097</v>
      </c>
      <c r="E71" s="153"/>
      <c r="F71" s="169">
        <v>-83181397</v>
      </c>
      <c r="G71" s="173"/>
      <c r="H71" s="167">
        <v>162069097</v>
      </c>
      <c r="I71" s="153"/>
      <c r="J71" s="169">
        <v>-83181397</v>
      </c>
    </row>
    <row r="72" spans="1:10" ht="21.6" customHeight="1" x14ac:dyDescent="0.4">
      <c r="A72" s="172" t="s">
        <v>194</v>
      </c>
      <c r="B72" s="159"/>
      <c r="C72" s="151"/>
      <c r="D72" s="188">
        <v>653348</v>
      </c>
      <c r="E72" s="153"/>
      <c r="F72" s="189">
        <v>625344</v>
      </c>
      <c r="G72" s="173"/>
      <c r="H72" s="188">
        <v>1777727</v>
      </c>
      <c r="I72" s="153"/>
      <c r="J72" s="189">
        <v>617152</v>
      </c>
    </row>
    <row r="73" spans="1:10" ht="8.1" customHeight="1" x14ac:dyDescent="0.4">
      <c r="A73" s="172"/>
      <c r="B73" s="159"/>
      <c r="C73" s="151"/>
      <c r="D73" s="164"/>
      <c r="E73" s="153"/>
      <c r="F73" s="152"/>
      <c r="G73" s="173"/>
      <c r="H73" s="167"/>
      <c r="I73" s="153"/>
      <c r="J73" s="169"/>
    </row>
    <row r="74" spans="1:10" ht="21.6" customHeight="1" x14ac:dyDescent="0.4">
      <c r="A74" s="181" t="s">
        <v>195</v>
      </c>
      <c r="B74" s="159"/>
      <c r="C74" s="151"/>
      <c r="D74" s="185">
        <f>SUM(D62:D72)</f>
        <v>121748981</v>
      </c>
      <c r="E74" s="153"/>
      <c r="F74" s="186">
        <f>SUM(F62:F72)</f>
        <v>-75495408</v>
      </c>
      <c r="G74" s="173"/>
      <c r="H74" s="185">
        <f>SUM(H62:H72)</f>
        <v>182492515</v>
      </c>
      <c r="I74" s="153"/>
      <c r="J74" s="186">
        <f>SUM(J62:J72)</f>
        <v>-119181132</v>
      </c>
    </row>
    <row r="75" spans="1:10" ht="21.6" customHeight="1" x14ac:dyDescent="0.4">
      <c r="A75" s="166"/>
      <c r="B75" s="159"/>
      <c r="C75" s="151"/>
      <c r="D75" s="190"/>
      <c r="E75" s="153"/>
      <c r="F75" s="183"/>
      <c r="G75" s="173"/>
      <c r="H75" s="190"/>
      <c r="I75" s="153"/>
      <c r="J75" s="183"/>
    </row>
    <row r="76" spans="1:10" ht="21.6" customHeight="1" x14ac:dyDescent="0.4">
      <c r="A76" s="181" t="s">
        <v>196</v>
      </c>
      <c r="B76" s="159"/>
      <c r="C76" s="151"/>
      <c r="D76" s="167"/>
      <c r="E76" s="153"/>
      <c r="F76" s="169"/>
      <c r="G76" s="173"/>
      <c r="H76" s="167"/>
      <c r="I76" s="153"/>
      <c r="J76" s="169"/>
    </row>
    <row r="77" spans="1:10" ht="8.1" customHeight="1" x14ac:dyDescent="0.4">
      <c r="A77" s="166"/>
      <c r="B77" s="159"/>
      <c r="C77" s="151"/>
      <c r="D77" s="167"/>
      <c r="E77" s="153"/>
      <c r="F77" s="169"/>
      <c r="G77" s="173"/>
      <c r="H77" s="167"/>
      <c r="I77" s="153"/>
      <c r="J77" s="169"/>
    </row>
    <row r="78" spans="1:10" ht="21.6" customHeight="1" x14ac:dyDescent="0.4">
      <c r="A78" s="166" t="s">
        <v>197</v>
      </c>
      <c r="B78" s="174">
        <v>11</v>
      </c>
      <c r="C78" s="151"/>
      <c r="D78" s="167">
        <v>587932148</v>
      </c>
      <c r="E78" s="153"/>
      <c r="F78" s="169">
        <v>104259511</v>
      </c>
      <c r="G78" s="173"/>
      <c r="H78" s="167">
        <v>551631597</v>
      </c>
      <c r="I78" s="153"/>
      <c r="J78" s="169">
        <v>80559511</v>
      </c>
    </row>
    <row r="79" spans="1:10" ht="21.6" customHeight="1" x14ac:dyDescent="0.4">
      <c r="A79" s="166" t="s">
        <v>198</v>
      </c>
      <c r="B79" s="174">
        <v>11</v>
      </c>
      <c r="C79" s="151"/>
      <c r="D79" s="167">
        <v>-482232148</v>
      </c>
      <c r="E79" s="153"/>
      <c r="F79" s="169">
        <v>-545916650</v>
      </c>
      <c r="G79" s="173"/>
      <c r="H79" s="167">
        <v>-461631597</v>
      </c>
      <c r="I79" s="153"/>
      <c r="J79" s="169">
        <v>-522216650</v>
      </c>
    </row>
    <row r="80" spans="1:10" ht="21.6" customHeight="1" x14ac:dyDescent="0.4">
      <c r="A80" s="166" t="s">
        <v>199</v>
      </c>
      <c r="B80" s="174"/>
      <c r="C80" s="151"/>
      <c r="D80" s="167"/>
      <c r="E80" s="153"/>
      <c r="F80" s="169"/>
      <c r="G80" s="173"/>
      <c r="H80" s="167"/>
      <c r="I80" s="153"/>
      <c r="J80" s="169"/>
    </row>
    <row r="81" spans="1:10" ht="21.6" customHeight="1" x14ac:dyDescent="0.4">
      <c r="A81" s="166" t="s">
        <v>200</v>
      </c>
      <c r="B81" s="174"/>
      <c r="C81" s="151"/>
      <c r="D81" s="167">
        <v>0</v>
      </c>
      <c r="E81" s="153"/>
      <c r="F81" s="169">
        <v>-1064050</v>
      </c>
      <c r="G81" s="173"/>
      <c r="H81" s="167">
        <v>0</v>
      </c>
      <c r="I81" s="153"/>
      <c r="J81" s="169">
        <v>0</v>
      </c>
    </row>
    <row r="82" spans="1:10" ht="21.6" customHeight="1" x14ac:dyDescent="0.4">
      <c r="A82" s="160" t="s">
        <v>201</v>
      </c>
      <c r="B82" s="174">
        <v>12</v>
      </c>
      <c r="D82" s="167">
        <v>76219322</v>
      </c>
      <c r="F82" s="169">
        <v>0</v>
      </c>
      <c r="H82" s="167">
        <v>50000000</v>
      </c>
      <c r="J82" s="169">
        <v>0</v>
      </c>
    </row>
    <row r="83" spans="1:10" ht="21.6" customHeight="1" x14ac:dyDescent="0.4">
      <c r="A83" s="166" t="s">
        <v>202</v>
      </c>
      <c r="B83" s="174"/>
      <c r="C83" s="151"/>
      <c r="D83" s="167">
        <v>-2632863</v>
      </c>
      <c r="E83" s="153"/>
      <c r="F83" s="169">
        <v>-2596520</v>
      </c>
      <c r="G83" s="173"/>
      <c r="H83" s="167">
        <v>-2632863</v>
      </c>
      <c r="I83" s="153"/>
      <c r="J83" s="169">
        <v>-2596520</v>
      </c>
    </row>
    <row r="84" spans="1:10" ht="21.6" customHeight="1" x14ac:dyDescent="0.4">
      <c r="A84" s="160" t="s">
        <v>203</v>
      </c>
      <c r="B84" s="174">
        <v>14</v>
      </c>
      <c r="D84" s="167">
        <v>22000000</v>
      </c>
      <c r="F84" s="169">
        <v>0</v>
      </c>
      <c r="H84" s="167">
        <v>22000000</v>
      </c>
      <c r="J84" s="169">
        <v>0</v>
      </c>
    </row>
    <row r="85" spans="1:10" ht="21.6" customHeight="1" x14ac:dyDescent="0.4">
      <c r="A85" s="160" t="s">
        <v>204</v>
      </c>
      <c r="B85" s="191">
        <v>16</v>
      </c>
      <c r="D85" s="167">
        <v>-166500000</v>
      </c>
      <c r="F85" s="183">
        <v>-160000000</v>
      </c>
      <c r="H85" s="167">
        <v>-166500000</v>
      </c>
      <c r="J85" s="183">
        <v>-160000000</v>
      </c>
    </row>
    <row r="86" spans="1:10" ht="21.6" customHeight="1" x14ac:dyDescent="0.4">
      <c r="A86" s="160" t="s">
        <v>205</v>
      </c>
      <c r="B86" s="174"/>
      <c r="C86" s="151"/>
      <c r="D86" s="167"/>
      <c r="E86" s="153"/>
      <c r="F86" s="169"/>
      <c r="G86" s="173"/>
      <c r="H86" s="167"/>
      <c r="I86" s="153"/>
      <c r="J86" s="169"/>
    </row>
    <row r="87" spans="1:10" ht="21.6" customHeight="1" x14ac:dyDescent="0.4">
      <c r="A87" s="160" t="s">
        <v>206</v>
      </c>
      <c r="B87" s="174"/>
      <c r="C87" s="151"/>
      <c r="D87" s="188">
        <v>617500</v>
      </c>
      <c r="E87" s="153"/>
      <c r="F87" s="189">
        <v>0</v>
      </c>
      <c r="G87" s="173"/>
      <c r="H87" s="188">
        <v>0</v>
      </c>
      <c r="I87" s="153"/>
      <c r="J87" s="189">
        <v>0</v>
      </c>
    </row>
    <row r="88" spans="1:10" ht="8.1" customHeight="1" x14ac:dyDescent="0.4">
      <c r="A88" s="172"/>
      <c r="B88" s="174"/>
      <c r="C88" s="151"/>
      <c r="D88" s="164"/>
      <c r="E88" s="153"/>
      <c r="F88" s="152"/>
      <c r="G88" s="173"/>
      <c r="H88" s="167"/>
      <c r="I88" s="153"/>
      <c r="J88" s="169"/>
    </row>
    <row r="89" spans="1:10" ht="21.6" customHeight="1" x14ac:dyDescent="0.4">
      <c r="A89" s="181" t="s">
        <v>207</v>
      </c>
      <c r="B89" s="174"/>
      <c r="C89" s="151"/>
      <c r="D89" s="185">
        <f>SUM(D78:D87)</f>
        <v>35403959</v>
      </c>
      <c r="E89" s="153"/>
      <c r="F89" s="186">
        <f>SUM(F78:F87)</f>
        <v>-605317709</v>
      </c>
      <c r="G89" s="173"/>
      <c r="H89" s="185">
        <f>SUM(H78:H87)</f>
        <v>-7132863</v>
      </c>
      <c r="I89" s="153"/>
      <c r="J89" s="186">
        <f>SUM(J78:J87)</f>
        <v>-604253659</v>
      </c>
    </row>
    <row r="90" spans="1:10" ht="21.6" customHeight="1" x14ac:dyDescent="0.4">
      <c r="A90" s="181"/>
      <c r="B90" s="174"/>
      <c r="C90" s="151"/>
      <c r="D90" s="152"/>
      <c r="E90" s="153"/>
      <c r="F90" s="152"/>
      <c r="G90" s="153"/>
      <c r="H90" s="152"/>
      <c r="I90" s="153"/>
      <c r="J90" s="152"/>
    </row>
    <row r="91" spans="1:10" ht="21.6" customHeight="1" x14ac:dyDescent="0.4">
      <c r="A91" s="181"/>
      <c r="B91" s="174"/>
      <c r="C91" s="151"/>
      <c r="D91" s="152"/>
      <c r="E91" s="153"/>
      <c r="F91" s="152"/>
      <c r="G91" s="153"/>
      <c r="H91" s="152"/>
      <c r="I91" s="153"/>
      <c r="J91" s="152"/>
    </row>
    <row r="92" spans="1:10" ht="21.6" customHeight="1" x14ac:dyDescent="0.4">
      <c r="A92" s="181"/>
      <c r="B92" s="174"/>
      <c r="C92" s="151"/>
      <c r="D92" s="152"/>
      <c r="E92" s="153"/>
      <c r="F92" s="152"/>
      <c r="G92" s="153"/>
      <c r="H92" s="152"/>
      <c r="I92" s="153"/>
      <c r="J92" s="152"/>
    </row>
    <row r="93" spans="1:10" ht="21.6" customHeight="1" x14ac:dyDescent="0.4">
      <c r="A93" s="181"/>
      <c r="B93" s="174"/>
      <c r="C93" s="151"/>
      <c r="D93" s="152"/>
      <c r="E93" s="153"/>
      <c r="F93" s="152"/>
      <c r="G93" s="153"/>
      <c r="H93" s="152"/>
      <c r="I93" s="153"/>
      <c r="J93" s="152"/>
    </row>
    <row r="94" spans="1:10" ht="24" customHeight="1" x14ac:dyDescent="0.4">
      <c r="A94" s="181"/>
      <c r="B94" s="174"/>
      <c r="C94" s="151"/>
      <c r="D94" s="152"/>
      <c r="E94" s="153"/>
      <c r="F94" s="152"/>
      <c r="G94" s="153"/>
      <c r="H94" s="152"/>
      <c r="I94" s="153"/>
      <c r="J94" s="152"/>
    </row>
    <row r="95" spans="1:10" ht="22.15" customHeight="1" x14ac:dyDescent="0.4">
      <c r="A95" s="192" t="str">
        <f>'T2-4'!A46</f>
        <v>หมายเหตุประกอบข้อมูลทางการเงินเป็นส่วนหนึ่งของข้อมูลทางการเงินระหว่างกาลนี้</v>
      </c>
      <c r="B95" s="162"/>
      <c r="C95" s="193"/>
      <c r="D95" s="163"/>
      <c r="E95" s="194"/>
      <c r="F95" s="163"/>
      <c r="G95" s="194"/>
      <c r="H95" s="163"/>
      <c r="I95" s="194"/>
      <c r="J95" s="163"/>
    </row>
    <row r="96" spans="1:10" ht="21.6" customHeight="1" x14ac:dyDescent="0.4">
      <c r="A96" s="151" t="str">
        <f>A51</f>
        <v>บริษัท เทิร์นคีย์ คอมมูนิเคชั่น เซอร์วิส จำกัด (มหาชน)</v>
      </c>
      <c r="B96" s="151"/>
      <c r="C96" s="151"/>
      <c r="D96" s="152"/>
      <c r="E96" s="153"/>
      <c r="F96" s="152"/>
      <c r="G96" s="153"/>
      <c r="H96" s="152"/>
      <c r="I96" s="153"/>
      <c r="J96" s="152"/>
    </row>
    <row r="97" spans="1:10" ht="21.6" customHeight="1" x14ac:dyDescent="0.4">
      <c r="A97" s="213" t="s">
        <v>182</v>
      </c>
      <c r="B97" s="214"/>
      <c r="C97" s="214"/>
      <c r="D97" s="214"/>
      <c r="E97" s="214"/>
      <c r="F97" s="214"/>
      <c r="G97" s="214"/>
      <c r="H97" s="214"/>
      <c r="I97" s="214"/>
      <c r="J97" s="214"/>
    </row>
    <row r="98" spans="1:10" ht="21.6" customHeight="1" x14ac:dyDescent="0.4">
      <c r="A98" s="156" t="s">
        <v>113</v>
      </c>
      <c r="B98" s="157"/>
      <c r="C98" s="157"/>
      <c r="D98" s="157"/>
      <c r="E98" s="157"/>
      <c r="F98" s="157"/>
      <c r="G98" s="157"/>
      <c r="H98" s="157"/>
      <c r="I98" s="157"/>
      <c r="J98" s="157"/>
    </row>
    <row r="99" spans="1:10" ht="21.6" customHeight="1" x14ac:dyDescent="0.4">
      <c r="A99" s="158"/>
      <c r="B99" s="158"/>
      <c r="C99" s="158"/>
      <c r="D99" s="152"/>
      <c r="E99" s="153"/>
      <c r="F99" s="152"/>
      <c r="G99" s="153"/>
      <c r="H99" s="152"/>
      <c r="I99" s="153"/>
      <c r="J99" s="152"/>
    </row>
    <row r="100" spans="1:10" ht="21.6" customHeight="1" x14ac:dyDescent="0.4">
      <c r="A100" s="151"/>
      <c r="B100" s="159"/>
      <c r="C100" s="151"/>
      <c r="D100" s="215" t="s">
        <v>3</v>
      </c>
      <c r="E100" s="216"/>
      <c r="F100" s="216"/>
      <c r="G100" s="153"/>
      <c r="H100" s="215" t="s">
        <v>4</v>
      </c>
      <c r="I100" s="216"/>
      <c r="J100" s="216"/>
    </row>
    <row r="101" spans="1:10" ht="21.6" customHeight="1" x14ac:dyDescent="0.4">
      <c r="A101" s="151"/>
      <c r="B101" s="159"/>
      <c r="C101" s="151"/>
      <c r="D101" s="152" t="s">
        <v>5</v>
      </c>
      <c r="E101" s="153"/>
      <c r="F101" s="152" t="s">
        <v>5</v>
      </c>
      <c r="G101" s="153"/>
      <c r="H101" s="195" t="s">
        <v>5</v>
      </c>
      <c r="I101" s="161"/>
      <c r="J101" s="195" t="s">
        <v>5</v>
      </c>
    </row>
    <row r="102" spans="1:10" ht="21.6" customHeight="1" x14ac:dyDescent="0.4">
      <c r="A102" s="151"/>
      <c r="B102" s="159"/>
      <c r="C102" s="151"/>
      <c r="D102" s="152" t="s">
        <v>7</v>
      </c>
      <c r="E102" s="153"/>
      <c r="F102" s="152" t="s">
        <v>7</v>
      </c>
      <c r="G102" s="153"/>
      <c r="H102" s="152" t="s">
        <v>7</v>
      </c>
      <c r="I102" s="153"/>
      <c r="J102" s="152" t="s">
        <v>7</v>
      </c>
    </row>
    <row r="103" spans="1:10" ht="21.6" customHeight="1" x14ac:dyDescent="0.4">
      <c r="A103" s="151"/>
      <c r="B103" s="159"/>
      <c r="C103" s="151"/>
      <c r="D103" s="4" t="s">
        <v>9</v>
      </c>
      <c r="E103" s="12"/>
      <c r="F103" s="4" t="s">
        <v>10</v>
      </c>
      <c r="G103" s="12"/>
      <c r="H103" s="4" t="s">
        <v>9</v>
      </c>
      <c r="I103" s="12"/>
      <c r="J103" s="4" t="s">
        <v>10</v>
      </c>
    </row>
    <row r="104" spans="1:10" ht="21.6" customHeight="1" x14ac:dyDescent="0.4">
      <c r="A104" s="151"/>
      <c r="B104" s="159"/>
      <c r="C104" s="151"/>
      <c r="D104" s="163" t="s">
        <v>12</v>
      </c>
      <c r="E104" s="153"/>
      <c r="F104" s="163" t="s">
        <v>12</v>
      </c>
      <c r="G104" s="153"/>
      <c r="H104" s="163" t="s">
        <v>12</v>
      </c>
      <c r="I104" s="153"/>
      <c r="J104" s="163" t="s">
        <v>12</v>
      </c>
    </row>
    <row r="105" spans="1:10" ht="8.1" customHeight="1" x14ac:dyDescent="0.4">
      <c r="A105" s="151"/>
      <c r="B105" s="159"/>
      <c r="C105" s="151"/>
      <c r="D105" s="164"/>
      <c r="E105" s="153"/>
      <c r="F105" s="152"/>
      <c r="G105" s="153"/>
      <c r="H105" s="164"/>
      <c r="I105" s="153"/>
      <c r="J105" s="152"/>
    </row>
    <row r="106" spans="1:10" ht="21.6" customHeight="1" x14ac:dyDescent="0.4">
      <c r="A106" s="151" t="s">
        <v>208</v>
      </c>
      <c r="B106" s="159"/>
      <c r="C106" s="151"/>
      <c r="D106" s="196">
        <f>SUM(D89,D74,D47)</f>
        <v>-74922245</v>
      </c>
      <c r="E106" s="187"/>
      <c r="F106" s="169">
        <f>SUM(F89,F74,F47)</f>
        <v>146125014</v>
      </c>
      <c r="G106" s="187"/>
      <c r="H106" s="196">
        <f>SUM(H89,H74,H47)</f>
        <v>-66938114</v>
      </c>
      <c r="I106" s="187"/>
      <c r="J106" s="169">
        <f>SUM(J89,J74,J47)</f>
        <v>119500517</v>
      </c>
    </row>
    <row r="107" spans="1:10" ht="21.6" customHeight="1" x14ac:dyDescent="0.4">
      <c r="A107" s="166" t="s">
        <v>209</v>
      </c>
      <c r="B107" s="159"/>
      <c r="C107" s="151"/>
      <c r="D107" s="179">
        <v>249868838</v>
      </c>
      <c r="E107" s="153"/>
      <c r="F107" s="180">
        <v>143139708</v>
      </c>
      <c r="G107" s="173"/>
      <c r="H107" s="179">
        <v>221916165</v>
      </c>
      <c r="I107" s="153"/>
      <c r="J107" s="180">
        <v>138984687</v>
      </c>
    </row>
    <row r="108" spans="1:10" ht="8.1" customHeight="1" x14ac:dyDescent="0.4">
      <c r="A108" s="166"/>
      <c r="B108" s="159"/>
      <c r="C108" s="151"/>
      <c r="D108" s="164"/>
      <c r="E108" s="153"/>
      <c r="F108" s="152"/>
      <c r="G108" s="173"/>
      <c r="H108" s="167"/>
      <c r="I108" s="153"/>
      <c r="J108" s="169"/>
    </row>
    <row r="109" spans="1:10" ht="21.6" customHeight="1" thickBot="1" x14ac:dyDescent="0.45">
      <c r="A109" s="181" t="s">
        <v>210</v>
      </c>
      <c r="B109" s="159"/>
      <c r="C109" s="151"/>
      <c r="D109" s="197">
        <f>SUM(D106:D107)</f>
        <v>174946593</v>
      </c>
      <c r="E109" s="153"/>
      <c r="F109" s="198">
        <f>SUM(F106:F107)</f>
        <v>289264722</v>
      </c>
      <c r="G109" s="173"/>
      <c r="H109" s="197">
        <f>SUM(H106:H107)</f>
        <v>154978051</v>
      </c>
      <c r="I109" s="153"/>
      <c r="J109" s="198">
        <f>SUM(J106:J107)</f>
        <v>258485204</v>
      </c>
    </row>
    <row r="110" spans="1:10" ht="21.6" customHeight="1" thickTop="1" x14ac:dyDescent="0.4">
      <c r="A110" s="166"/>
      <c r="B110" s="159"/>
      <c r="C110" s="151"/>
      <c r="D110" s="164"/>
      <c r="E110" s="153"/>
      <c r="F110" s="152"/>
      <c r="G110" s="173"/>
      <c r="H110" s="167"/>
      <c r="I110" s="153"/>
      <c r="J110" s="169"/>
    </row>
    <row r="111" spans="1:10" ht="21.6" customHeight="1" x14ac:dyDescent="0.4">
      <c r="A111" s="181" t="s">
        <v>211</v>
      </c>
      <c r="B111" s="159"/>
      <c r="C111" s="151"/>
      <c r="D111" s="164"/>
      <c r="E111" s="153"/>
      <c r="F111" s="152"/>
      <c r="G111" s="173"/>
      <c r="H111" s="167"/>
      <c r="I111" s="153"/>
      <c r="J111" s="169"/>
    </row>
    <row r="112" spans="1:10" ht="21.6" customHeight="1" x14ac:dyDescent="0.4">
      <c r="A112" s="181" t="s">
        <v>212</v>
      </c>
      <c r="B112" s="159"/>
      <c r="C112" s="151"/>
      <c r="D112" s="164"/>
      <c r="E112" s="153"/>
      <c r="F112" s="152"/>
      <c r="G112" s="173"/>
      <c r="H112" s="167"/>
      <c r="I112" s="153"/>
      <c r="J112" s="169"/>
    </row>
    <row r="113" spans="1:10" ht="8.1" customHeight="1" x14ac:dyDescent="0.4">
      <c r="A113" s="166"/>
      <c r="B113" s="159"/>
      <c r="C113" s="151"/>
      <c r="D113" s="164"/>
      <c r="E113" s="153"/>
      <c r="F113" s="152"/>
      <c r="G113" s="173"/>
      <c r="H113" s="167"/>
      <c r="I113" s="153"/>
      <c r="J113" s="169"/>
    </row>
    <row r="114" spans="1:10" ht="21.6" customHeight="1" x14ac:dyDescent="0.4">
      <c r="A114" s="166" t="s">
        <v>15</v>
      </c>
      <c r="B114" s="159"/>
      <c r="C114" s="151"/>
      <c r="D114" s="167">
        <v>177795372</v>
      </c>
      <c r="E114" s="153"/>
      <c r="F114" s="169">
        <v>289265167</v>
      </c>
      <c r="G114" s="173"/>
      <c r="H114" s="167">
        <v>154980983</v>
      </c>
      <c r="I114" s="153"/>
      <c r="J114" s="169">
        <v>258485649</v>
      </c>
    </row>
    <row r="115" spans="1:10" ht="21.6" customHeight="1" x14ac:dyDescent="0.4">
      <c r="A115" s="166" t="s">
        <v>213</v>
      </c>
      <c r="B115" s="159"/>
      <c r="C115" s="151"/>
      <c r="D115" s="179">
        <v>-2848779</v>
      </c>
      <c r="E115" s="153"/>
      <c r="F115" s="180">
        <v>-445</v>
      </c>
      <c r="G115" s="173"/>
      <c r="H115" s="179">
        <v>-2932</v>
      </c>
      <c r="I115" s="153"/>
      <c r="J115" s="180">
        <v>-445</v>
      </c>
    </row>
    <row r="116" spans="1:10" ht="8.1" customHeight="1" x14ac:dyDescent="0.4">
      <c r="A116" s="166"/>
      <c r="B116" s="159"/>
      <c r="C116" s="151"/>
      <c r="D116" s="164"/>
      <c r="E116" s="153"/>
      <c r="F116" s="152"/>
      <c r="G116" s="173"/>
      <c r="H116" s="167"/>
      <c r="I116" s="153"/>
      <c r="J116" s="169"/>
    </row>
    <row r="117" spans="1:10" ht="21.6" customHeight="1" thickBot="1" x14ac:dyDescent="0.45">
      <c r="A117" s="181" t="s">
        <v>214</v>
      </c>
      <c r="B117" s="159"/>
      <c r="C117" s="151"/>
      <c r="D117" s="197">
        <f>SUM(D114:D115)</f>
        <v>174946593</v>
      </c>
      <c r="E117" s="153"/>
      <c r="F117" s="198">
        <f>SUM(F114:F115)</f>
        <v>289264722</v>
      </c>
      <c r="G117" s="173"/>
      <c r="H117" s="197">
        <f>SUM(H114:H115)</f>
        <v>154978051</v>
      </c>
      <c r="I117" s="153"/>
      <c r="J117" s="198">
        <f>SUM(J114:J115)</f>
        <v>258485204</v>
      </c>
    </row>
    <row r="118" spans="1:10" ht="21.6" customHeight="1" thickTop="1" x14ac:dyDescent="0.4">
      <c r="A118" s="166"/>
      <c r="B118" s="159"/>
      <c r="C118" s="151"/>
      <c r="D118" s="199"/>
      <c r="E118" s="153"/>
      <c r="F118" s="200"/>
      <c r="G118" s="173"/>
      <c r="H118" s="190"/>
      <c r="I118" s="153"/>
      <c r="J118" s="183"/>
    </row>
    <row r="119" spans="1:10" ht="21.6" customHeight="1" x14ac:dyDescent="0.4">
      <c r="A119" s="181" t="s">
        <v>215</v>
      </c>
      <c r="B119" s="159"/>
      <c r="C119" s="151"/>
      <c r="D119" s="164"/>
      <c r="E119" s="153"/>
      <c r="F119" s="152"/>
      <c r="G119" s="173"/>
      <c r="H119" s="167"/>
      <c r="I119" s="153"/>
      <c r="J119" s="169"/>
    </row>
    <row r="120" spans="1:10" ht="21.6" customHeight="1" x14ac:dyDescent="0.4">
      <c r="A120" s="181" t="s">
        <v>216</v>
      </c>
      <c r="B120" s="159"/>
      <c r="C120" s="151"/>
      <c r="D120" s="167">
        <v>13256</v>
      </c>
      <c r="E120" s="153"/>
      <c r="F120" s="169">
        <v>74345</v>
      </c>
      <c r="G120" s="173"/>
      <c r="H120" s="167">
        <v>285721</v>
      </c>
      <c r="I120" s="153"/>
      <c r="J120" s="169">
        <v>941674</v>
      </c>
    </row>
    <row r="121" spans="1:10" ht="21.6" customHeight="1" x14ac:dyDescent="0.4">
      <c r="A121" s="151" t="s">
        <v>217</v>
      </c>
      <c r="B121" s="159"/>
      <c r="C121" s="151"/>
      <c r="D121" s="167">
        <v>122959</v>
      </c>
      <c r="E121" s="153"/>
      <c r="F121" s="169">
        <v>0</v>
      </c>
      <c r="G121" s="173"/>
      <c r="H121" s="167">
        <v>122959</v>
      </c>
      <c r="I121" s="153"/>
      <c r="J121" s="169">
        <v>0</v>
      </c>
    </row>
    <row r="122" spans="1:10" ht="21.6" customHeight="1" x14ac:dyDescent="0.4">
      <c r="A122" s="166" t="s">
        <v>218</v>
      </c>
      <c r="B122" s="174"/>
      <c r="C122" s="160"/>
      <c r="D122" s="167">
        <v>2335418</v>
      </c>
      <c r="E122" s="153"/>
      <c r="F122" s="169">
        <v>272158</v>
      </c>
      <c r="G122" s="173"/>
      <c r="H122" s="167">
        <v>241369</v>
      </c>
      <c r="I122" s="153"/>
      <c r="J122" s="169">
        <v>264700</v>
      </c>
    </row>
    <row r="123" spans="1:10" ht="21.6" customHeight="1" x14ac:dyDescent="0.4">
      <c r="A123" s="166" t="s">
        <v>219</v>
      </c>
      <c r="B123" s="174"/>
      <c r="C123" s="160"/>
      <c r="D123" s="167">
        <v>1395588</v>
      </c>
      <c r="E123" s="153"/>
      <c r="F123" s="169">
        <v>25200</v>
      </c>
      <c r="G123" s="173"/>
      <c r="H123" s="167">
        <v>0</v>
      </c>
      <c r="I123" s="153"/>
      <c r="J123" s="169">
        <v>25200</v>
      </c>
    </row>
    <row r="124" spans="1:10" ht="21.6" customHeight="1" x14ac:dyDescent="0.4">
      <c r="A124" s="166"/>
      <c r="B124" s="159"/>
      <c r="C124" s="151"/>
      <c r="D124" s="152"/>
      <c r="E124" s="153"/>
      <c r="F124" s="183"/>
      <c r="G124" s="173"/>
      <c r="H124" s="169"/>
      <c r="I124" s="153"/>
      <c r="J124" s="183"/>
    </row>
    <row r="125" spans="1:10" ht="21.6" customHeight="1" x14ac:dyDescent="0.4">
      <c r="A125" s="172"/>
      <c r="B125" s="159"/>
      <c r="C125" s="151"/>
      <c r="D125" s="152"/>
      <c r="E125" s="153"/>
      <c r="F125" s="183"/>
      <c r="G125" s="173"/>
      <c r="H125" s="169"/>
      <c r="I125" s="153"/>
      <c r="J125" s="183"/>
    </row>
    <row r="126" spans="1:10" ht="21.6" customHeight="1" x14ac:dyDescent="0.4">
      <c r="A126" s="172"/>
      <c r="B126" s="159"/>
      <c r="C126" s="151"/>
      <c r="D126" s="152"/>
      <c r="E126" s="153"/>
      <c r="F126" s="183"/>
      <c r="G126" s="173"/>
      <c r="H126" s="169"/>
      <c r="I126" s="153"/>
      <c r="J126" s="183"/>
    </row>
    <row r="127" spans="1:10" ht="21.6" customHeight="1" x14ac:dyDescent="0.4">
      <c r="A127" s="172"/>
      <c r="B127" s="159"/>
      <c r="C127" s="151"/>
      <c r="D127" s="152"/>
      <c r="E127" s="153"/>
      <c r="F127" s="183"/>
      <c r="G127" s="173"/>
      <c r="H127" s="169"/>
      <c r="I127" s="153"/>
      <c r="J127" s="183"/>
    </row>
    <row r="128" spans="1:10" ht="21.6" customHeight="1" x14ac:dyDescent="0.4">
      <c r="A128" s="172"/>
      <c r="B128" s="159"/>
      <c r="C128" s="151"/>
      <c r="D128" s="152"/>
      <c r="E128" s="153"/>
      <c r="F128" s="183"/>
      <c r="G128" s="173"/>
      <c r="H128" s="169"/>
      <c r="I128" s="153"/>
      <c r="J128" s="183"/>
    </row>
    <row r="129" spans="1:10" ht="21.6" customHeight="1" x14ac:dyDescent="0.4">
      <c r="A129" s="172"/>
      <c r="B129" s="159"/>
      <c r="C129" s="151"/>
      <c r="D129" s="152"/>
      <c r="E129" s="153"/>
      <c r="F129" s="183"/>
      <c r="G129" s="173"/>
      <c r="H129" s="169"/>
      <c r="I129" s="153"/>
      <c r="J129" s="183"/>
    </row>
    <row r="130" spans="1:10" ht="21.6" customHeight="1" x14ac:dyDescent="0.4">
      <c r="A130" s="172"/>
      <c r="B130" s="159"/>
      <c r="C130" s="151"/>
      <c r="D130" s="152"/>
      <c r="E130" s="153"/>
      <c r="F130" s="183"/>
      <c r="G130" s="173"/>
      <c r="H130" s="169"/>
      <c r="I130" s="153"/>
      <c r="J130" s="183"/>
    </row>
    <row r="131" spans="1:10" ht="21.6" customHeight="1" x14ac:dyDescent="0.4">
      <c r="A131" s="172"/>
      <c r="B131" s="159"/>
      <c r="C131" s="151"/>
      <c r="D131" s="152"/>
      <c r="E131" s="153"/>
      <c r="F131" s="183"/>
      <c r="G131" s="173"/>
      <c r="H131" s="169"/>
      <c r="I131" s="153"/>
      <c r="J131" s="183"/>
    </row>
    <row r="132" spans="1:10" ht="21.6" customHeight="1" x14ac:dyDescent="0.4">
      <c r="A132" s="172"/>
      <c r="B132" s="159"/>
      <c r="C132" s="151"/>
      <c r="D132" s="152"/>
      <c r="E132" s="153"/>
      <c r="F132" s="183"/>
      <c r="G132" s="173"/>
      <c r="H132" s="169"/>
      <c r="I132" s="153"/>
      <c r="J132" s="183"/>
    </row>
    <row r="133" spans="1:10" ht="21.6" customHeight="1" x14ac:dyDescent="0.4">
      <c r="A133" s="172"/>
      <c r="B133" s="159"/>
      <c r="C133" s="151"/>
      <c r="D133" s="152"/>
      <c r="E133" s="153"/>
      <c r="F133" s="183"/>
      <c r="G133" s="173"/>
      <c r="H133" s="169"/>
      <c r="I133" s="153"/>
      <c r="J133" s="183"/>
    </row>
    <row r="134" spans="1:10" ht="21.6" customHeight="1" x14ac:dyDescent="0.4">
      <c r="A134" s="172"/>
      <c r="B134" s="159"/>
      <c r="C134" s="151"/>
      <c r="D134" s="152"/>
      <c r="E134" s="153"/>
      <c r="F134" s="183"/>
      <c r="G134" s="173"/>
      <c r="H134" s="169"/>
      <c r="I134" s="153"/>
      <c r="J134" s="183"/>
    </row>
    <row r="135" spans="1:10" ht="21.6" customHeight="1" x14ac:dyDescent="0.4">
      <c r="A135" s="172"/>
      <c r="B135" s="159"/>
      <c r="C135" s="151"/>
      <c r="D135" s="152"/>
      <c r="E135" s="153"/>
      <c r="F135" s="183"/>
      <c r="G135" s="173"/>
      <c r="H135" s="169"/>
      <c r="I135" s="153"/>
      <c r="J135" s="183"/>
    </row>
    <row r="136" spans="1:10" ht="21.6" customHeight="1" x14ac:dyDescent="0.4">
      <c r="A136" s="172"/>
      <c r="B136" s="159"/>
      <c r="C136" s="151"/>
      <c r="D136" s="152"/>
      <c r="E136" s="153"/>
      <c r="F136" s="183"/>
      <c r="G136" s="173"/>
      <c r="H136" s="169"/>
      <c r="I136" s="153"/>
      <c r="J136" s="183"/>
    </row>
    <row r="137" spans="1:10" ht="21.6" customHeight="1" x14ac:dyDescent="0.4">
      <c r="A137" s="172"/>
      <c r="B137" s="159"/>
      <c r="C137" s="151"/>
      <c r="D137" s="152"/>
      <c r="E137" s="153"/>
      <c r="F137" s="183"/>
      <c r="G137" s="173"/>
      <c r="H137" s="169"/>
      <c r="I137" s="153"/>
      <c r="J137" s="183"/>
    </row>
    <row r="138" spans="1:10" ht="21.6" customHeight="1" x14ac:dyDescent="0.4">
      <c r="A138" s="172"/>
      <c r="B138" s="159"/>
      <c r="C138" s="151"/>
      <c r="D138" s="152"/>
      <c r="E138" s="153"/>
      <c r="F138" s="183"/>
      <c r="G138" s="173"/>
      <c r="H138" s="169"/>
      <c r="I138" s="153"/>
      <c r="J138" s="183"/>
    </row>
    <row r="139" spans="1:10" ht="21.6" customHeight="1" x14ac:dyDescent="0.4">
      <c r="A139" s="172"/>
      <c r="B139" s="159"/>
      <c r="C139" s="151"/>
      <c r="D139" s="152"/>
      <c r="E139" s="153"/>
      <c r="F139" s="183"/>
      <c r="G139" s="173"/>
      <c r="H139" s="169"/>
      <c r="I139" s="153"/>
      <c r="J139" s="183"/>
    </row>
    <row r="140" spans="1:10" ht="21.95" customHeight="1" x14ac:dyDescent="0.4">
      <c r="A140" s="192" t="str">
        <f>'T2-4'!A46</f>
        <v>หมายเหตุประกอบข้อมูลทางการเงินเป็นส่วนหนึ่งของข้อมูลทางการเงินระหว่างกาลนี้</v>
      </c>
      <c r="B140" s="201"/>
      <c r="C140" s="192"/>
      <c r="D140" s="180"/>
      <c r="E140" s="202"/>
      <c r="F140" s="180"/>
      <c r="G140" s="202"/>
      <c r="H140" s="180"/>
      <c r="I140" s="202"/>
      <c r="J140" s="180"/>
    </row>
  </sheetData>
  <mergeCells count="10">
    <mergeCell ref="A97:J97"/>
    <mergeCell ref="D100:F100"/>
    <mergeCell ref="H100:J100"/>
    <mergeCell ref="A2:J2"/>
    <mergeCell ref="D5:F5"/>
    <mergeCell ref="H5:J5"/>
    <mergeCell ref="A50:J50"/>
    <mergeCell ref="A52:J52"/>
    <mergeCell ref="D55:F55"/>
    <mergeCell ref="H55:J55"/>
  </mergeCells>
  <pageMargins left="0.8" right="0.5" top="0.5" bottom="0.6" header="0.49" footer="0.4"/>
  <pageSetup paperSize="9" scale="87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5-6</vt:lpstr>
      <vt:lpstr>T 7-8</vt:lpstr>
      <vt:lpstr>T 9</vt:lpstr>
      <vt:lpstr>T 10</vt:lpstr>
      <vt:lpstr>T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2021-11-10T08:11:08Z</cp:lastPrinted>
  <dcterms:created xsi:type="dcterms:W3CDTF">2021-11-10T07:56:41Z</dcterms:created>
  <dcterms:modified xsi:type="dcterms:W3CDTF">2021-11-10T08:23:20Z</dcterms:modified>
</cp:coreProperties>
</file>