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21 (TKC)_ (NPD-14)\"/>
    </mc:Choice>
  </mc:AlternateContent>
  <xr:revisionPtr revIDLastSave="0" documentId="13_ncr:1_{7B30F3B9-392E-4D26-9BBC-6B856F16EC1C}" xr6:coauthVersionLast="46" xr6:coauthVersionMax="46" xr10:uidLastSave="{00000000-0000-0000-0000-000000000000}"/>
  <bookViews>
    <workbookView xWindow="-120" yWindow="-120" windowWidth="21840" windowHeight="13140" xr2:uid="{EE49F1BA-C2FD-4DF3-A46D-2FE516258F8B}"/>
  </bookViews>
  <sheets>
    <sheet name="ENG_ASSETS 2" sheetId="1" r:id="rId1"/>
    <sheet name="ENG-LIABILITIES 3.-4" sheetId="2" r:id="rId2"/>
    <sheet name="ENG-PL 5-6" sheetId="3" r:id="rId3"/>
    <sheet name="ENG-PL 7-8" sheetId="4" r:id="rId4"/>
    <sheet name="ENG-Conso 9" sheetId="5" r:id="rId5"/>
    <sheet name="ENG-Company 10" sheetId="6" r:id="rId6"/>
    <sheet name="ENG-CASH FLOWS 11-13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hidden="1">[1]ชื่อหุ้น!#REF!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KEY1" hidden="1">[3]Accure!#REF!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KEY1" hidden="1">[3]Accure!#REF!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KEY1" hidden="1">[3]Accure!#REF!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f2" hidden="1">{#N/A,#N/A,FALSE,"COVER1.XLS ";#N/A,#N/A,FALSE,"RACT1.XLS";#N/A,#N/A,FALSE,"RACT2.XLS";#N/A,#N/A,FALSE,"ECCMP";#N/A,#N/A,FALSE,"WELDER.XLS"}</definedName>
    <definedName name="___KEY1" hidden="1">[3]Accure!#REF!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123Graph_A" hidden="1">[4]AM_COST!#REF!</definedName>
    <definedName name="__123Graph_APIS" hidden="1">[5]D!$B$7:$B$18</definedName>
    <definedName name="__123Graph_B" hidden="1">[6]SD!#REF!</definedName>
    <definedName name="__123Graph_BPIS" hidden="1">[5]D!$C$7:$C$18</definedName>
    <definedName name="__123Graph_C" hidden="1">[7]SC20011!#REF!</definedName>
    <definedName name="__123Graph_CPIS" hidden="1">[5]D!$D$7:$D$18</definedName>
    <definedName name="__123Graph_DPIS" hidden="1">[5]D!$E$7:$E$18</definedName>
    <definedName name="__123Graph_X" hidden="1">[6]SD!#REF!</definedName>
    <definedName name="__123Graph_XPIS" hidden="1">[5]D!$A$7:$A$18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RJE1" hidden="1">{"'SCBMF'!$A$1:$I$51","'SCBDA'!$A$1:$I$45","'SCBBA'!$A$1:$I$37"}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1__123Graph_ATEILM_RKTE" hidden="1">[5]D!$B$27:$B$31</definedName>
    <definedName name="_1_0_S" hidden="1">#REF!</definedName>
    <definedName name="_1102" hidden="1">'[8]stat local'!$D$769:$D$3475</definedName>
    <definedName name="_1S" hidden="1">#REF!</definedName>
    <definedName name="_2__123Graph_ATEILM_RKTE2" hidden="1">[5]D!$B$27:$B$31</definedName>
    <definedName name="_2_0_S" hidden="1">#REF!</definedName>
    <definedName name="_2S" hidden="1">#REF!</definedName>
    <definedName name="_3__123Graph_XTEILM_RKTE2" hidden="1">[5]D!$A$27:$A$31</definedName>
    <definedName name="_3_0_S" hidden="1">#REF!</definedName>
    <definedName name="_4_0_S" hidden="1">#REF!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hidden="1">{"POPULAR SANS BUDGET",#N/A,FALSE,"popular";"TOTAL SANS BUDGET",#N/A,FALSE,"TOTAL"}</definedName>
    <definedName name="_Dist_Bin" hidden="1">'[9]DES 02'!#REF!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[10]PPH1298S!$A$7:$A$34</definedName>
    <definedName name="_ke77" hidden="1">#REF!</definedName>
    <definedName name="_Key2" hidden="1">[11]JAN!#REF!</definedName>
    <definedName name="_key22" hidden="1">#REF!</definedName>
    <definedName name="_key222" hidden="1">#REF!</definedName>
    <definedName name="_key3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" hidden="1">{"'Eng (page2)'!$A$1:$D$52"}</definedName>
    <definedName name="aaaaa" hidden="1">{"'Eng (page2)'!$A$1:$D$52"}</definedName>
    <definedName name="aaaaaaaa" hidden="1">{#N/A,#N/A,FALSE,"Eff-SSC2"}</definedName>
    <definedName name="aaaaaaaaa" hidden="1">{#N/A,#N/A,FALSE,"Eff-SSC2"}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ssdd" hidden="1">#REF!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hidden="1">{"assumptions",#N/A,FALSE,"Scenario 1";"valuation",#N/A,FALSE,"Scenario 1"}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x" hidden="1">{"'Eng (page2)'!$A$1:$D$52"}</definedName>
    <definedName name="B1.1" hidden="1">#REF!</definedName>
    <definedName name="BB" hidden="1">{"'Eng (page2)'!$A$1:$D$52"}</definedName>
    <definedName name="bbbbbbbbbbbbbbbbbbbbbbbbbbbbbbbbb" hidden="1">#REF!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oonmee" hidden="1">{#N/A,#N/A,FALSE,"Eff-SSC2"}</definedName>
    <definedName name="BOY" hidden="1">#REF!</definedName>
    <definedName name="budget" hidden="1">{#N/A,#N/A,FALSE,"Eff-SSC2"}</definedName>
    <definedName name="bvr" hidden="1">{#N/A,#N/A,FALSE,"Eff-SSC2"}</definedName>
    <definedName name="cact" hidden="1">{#N/A,#N/A,FALSE,"ll-inves";#N/A,#N/A,FALSE,"bgt-cf 97";#N/A,#N/A,FALSE,"bgt-pl 97"}</definedName>
    <definedName name="cash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" hidden="1">{#N/A,#N/A,FALSE,"Eff-SSC2"}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hidden="1">{"'Eng (page2)'!$A$1:$D$52"}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r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ctor" hidden="1">{#N/A,#N/A,FALSE,"Eff-SSC2"}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orecast" hidden="1">{#N/A,#N/A,FALSE,"Eff-SSC2"}</definedName>
    <definedName name="f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'[12]1214 Kartu'!#REF!</definedName>
    <definedName name="gdfsg" hidden="1">{#N/A,#N/A,FALSE,"Eff-SSC2"}</definedName>
    <definedName name="ge" hidden="1">{#N/A,#N/A,FALSE,"Eff-SSC2"}</definedName>
    <definedName name="GES_LIST" hidden="1">[13]Struktur!$A$4:$A$46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{"'Eng (page2)'!$A$1:$D$52"}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jklh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f" hidden="1">{#N/A,#N/A,FALSE,"Eff-SSC2"}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jm" hidden="1">{#N/A,#N/A,FALSE,"Eff-SSC2"}</definedName>
    <definedName name="hr" hidden="1">{#N/A,#N/A,FALSE,"Eff-SSC2"}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[11]JAN!#REF!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" hidden="1">{#N/A,#N/A,FALSE,"Eff-SSC2"}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j" hidden="1">{#N/A,#N/A,FALSE,"Eff-SSC2"}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r" hidden="1">{#N/A,#N/A,FALSE,"Eff-SSC2"}</definedName>
    <definedName name="NSNSSS" hidden="1">{#N/A,#N/A,FALSE,"Eff-SSC2"}</definedName>
    <definedName name="nung" hidden="1">{#N/A,#N/A,FALSE,"COVER.XLS";#N/A,#N/A,FALSE,"RACT1.XLS";#N/A,#N/A,FALSE,"RACT2.XLS";#N/A,#N/A,FALSE,"ECCMP";#N/A,#N/A,FALSE,"WELDER.XLS"}</definedName>
    <definedName name="Obj_Deptnew" hidden="1">{#N/A,#N/A,FALSE,"Eff-SSC2"}</definedName>
    <definedName name="off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yroll3" hidden="1">#REF!</definedName>
    <definedName name="pcs" hidden="1">{#N/A,#N/A,FALSE,"Eff-SSC2"}</definedName>
    <definedName name="PDDR" hidden="1">#REF!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[14]A!#REF!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qffffgg" hidden="1">{#N/A,#N/A,FALSE,"Eff-SSC2"}</definedName>
    <definedName name="qqqq" hidden="1">{"'Eng (page2)'!$A$1:$D$52"}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" hidden="1">{"'Eng (page2)'!$A$1:$D$52"}</definedName>
    <definedName name="rat" hidden="1">#REF!</definedName>
    <definedName name="RCArea" hidden="1">#REF!</definedName>
    <definedName name="real" hidden="1">{#N/A,#N/A,FALSE,"Eff-SSC2"}</definedName>
    <definedName name="refsaw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hidden="1">{#N/A,#N/A,FALSE,"Input"}</definedName>
    <definedName name="sdf" hidden="1">{#N/A,#N/A,FALSE,"COVER.XLS";#N/A,#N/A,FALSE,"RACT1.XLS";#N/A,#N/A,FALSE,"RACT2.XLS";#N/A,#N/A,FALSE,"ECCMP";#N/A,#N/A,FALSE,"WELDER.XLS"}</definedName>
    <definedName name="SDFDFD" hidden="1">{"POPULAR SANS BUDGET",#N/A,FALSE,"popular";"TOTAL SANS BUDGET",#N/A,FALSE,"TOTAL"}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trip" hidden="1">{#N/A,#N/A,FALSE,"Eff-SSC2"}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[15]TA!$C$7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S" hidden="1">{#N/A,#N/A,FALSE,"Eff-SSC2"}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w" hidden="1">{"'Eng (page2)'!$A$1:$D$52"}</definedName>
    <definedName name="wwww" hidden="1">{#N/A,#N/A,FALSE,"COVER.XLS";#N/A,#N/A,FALSE,"RACT1.XLS";#N/A,#N/A,FALSE,"RACT2.XLS";#N/A,#N/A,FALSE,"ECCMP";#N/A,#N/A,FALSE,"WELDER.XLS"}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hidden="1">{"POPULAR SANS BUDGET",#N/A,FALSE,"popular";"TOTAL SANS BUDGET",#N/A,FALSE,"TOTAL"}</definedName>
    <definedName name="xy" hidden="1">{#N/A,#N/A,FALSE,"Eff-SSC2"}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'[16]MANU YTD '!#REF!</definedName>
    <definedName name="Z_3C33EB76_B5E0_46F6_B562_7B552C956E07_.wvu.Cols" hidden="1">#REF!,#REF!</definedName>
    <definedName name="Z_45C1730E_6B27_11D5_B979_0050BA469DC7_.wvu.Rows" hidden="1">'[16]MANU YTD '!#REF!</definedName>
    <definedName name="Z_48B478AD_5F10_11D5_9FB6_008048D81153_.wvu.Rows" hidden="1">'[16]MANU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'[16]MANU YTD '!#REF!</definedName>
    <definedName name="Z_9D561520_CA29_11D2_8A92_00105A646D8B_.wvu.PrintTitles" hidden="1">#REF!</definedName>
    <definedName name="Z_C12C2348_6A2F_11D5_B979_0050BA469DC7_.wvu.Rows" hidden="1">'[16]MANU YTD '!#REF!</definedName>
    <definedName name="Z_D941B1FA_7C65_11D5_B124_0050BA8BACAE_.wvu.Rows" hidden="1">'[16]MANU YTD '!#REF!</definedName>
    <definedName name="Z_F2F5FD0A_AB48_11D5_AF26_006097B14B24_.wvu.Rows" hidden="1">'[16]MANU YTD '!#REF!</definedName>
    <definedName name="zz" hidden="1">{"'Eng (page2)'!$A$1:$D$52"}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hidden="1">{#N/A,#N/A,FALSE,"17MAY";#N/A,#N/A,FALSE,"24MAY"}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งินเดือน" hidden="1">{"'Eng (page2)'!$A$1:$D$52"}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hidden="1">{#N/A,#N/A,FALSE,"Eff-SSC2"}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อเกดหเ" hidden="1">{#N/A,#N/A,FALSE,"Eff-SSC2"}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0" i="7" l="1"/>
  <c r="H130" i="7"/>
  <c r="F130" i="7"/>
  <c r="D130" i="7"/>
  <c r="J117" i="7"/>
  <c r="J122" i="7" s="1"/>
  <c r="J100" i="7"/>
  <c r="H100" i="7"/>
  <c r="H117" i="7" s="1"/>
  <c r="H122" i="7" s="1"/>
  <c r="F100" i="7"/>
  <c r="D100" i="7"/>
  <c r="J82" i="7"/>
  <c r="H82" i="7"/>
  <c r="F82" i="7"/>
  <c r="D82" i="7"/>
  <c r="A54" i="7"/>
  <c r="A103" i="7" s="1"/>
  <c r="A152" i="7" s="1"/>
  <c r="J52" i="7"/>
  <c r="J47" i="7"/>
  <c r="H47" i="7"/>
  <c r="H52" i="7" s="1"/>
  <c r="F47" i="7"/>
  <c r="F52" i="7" s="1"/>
  <c r="D47" i="7"/>
  <c r="D52" i="7" s="1"/>
  <c r="D117" i="7" s="1"/>
  <c r="D122" i="7" s="1"/>
  <c r="A1" i="7"/>
  <c r="A104" i="7" s="1"/>
  <c r="F26" i="6"/>
  <c r="D26" i="6"/>
  <c r="J23" i="6"/>
  <c r="J22" i="6"/>
  <c r="J20" i="6"/>
  <c r="H17" i="6"/>
  <c r="F17" i="6"/>
  <c r="D17" i="6"/>
  <c r="J15" i="6"/>
  <c r="J14" i="6"/>
  <c r="J17" i="6" s="1"/>
  <c r="J12" i="6"/>
  <c r="A1" i="6"/>
  <c r="N31" i="5"/>
  <c r="J31" i="5"/>
  <c r="H31" i="5"/>
  <c r="F31" i="5"/>
  <c r="D31" i="5"/>
  <c r="N29" i="5"/>
  <c r="H29" i="5"/>
  <c r="L29" i="5" s="1"/>
  <c r="P29" i="5" s="1"/>
  <c r="L28" i="5"/>
  <c r="P28" i="5" s="1"/>
  <c r="L27" i="5"/>
  <c r="P27" i="5" s="1"/>
  <c r="P25" i="5"/>
  <c r="L25" i="5"/>
  <c r="L23" i="5"/>
  <c r="N20" i="5"/>
  <c r="J20" i="5"/>
  <c r="H20" i="5"/>
  <c r="F20" i="5"/>
  <c r="D20" i="5"/>
  <c r="N18" i="5"/>
  <c r="L18" i="5"/>
  <c r="P18" i="5" s="1"/>
  <c r="P17" i="5"/>
  <c r="L15" i="5"/>
  <c r="L20" i="5" s="1"/>
  <c r="J73" i="4"/>
  <c r="H73" i="4"/>
  <c r="F73" i="4"/>
  <c r="D73" i="4"/>
  <c r="J66" i="4"/>
  <c r="H66" i="4"/>
  <c r="F66" i="4"/>
  <c r="D66" i="4"/>
  <c r="A49" i="4"/>
  <c r="A33" i="5" s="1"/>
  <c r="A33" i="6" s="1"/>
  <c r="J27" i="4"/>
  <c r="J30" i="4" s="1"/>
  <c r="J34" i="4" s="1"/>
  <c r="J18" i="4"/>
  <c r="H18" i="4"/>
  <c r="H27" i="4" s="1"/>
  <c r="H30" i="4" s="1"/>
  <c r="H34" i="4" s="1"/>
  <c r="H24" i="6" s="1"/>
  <c r="F18" i="4"/>
  <c r="F27" i="4" s="1"/>
  <c r="F30" i="4" s="1"/>
  <c r="F34" i="4" s="1"/>
  <c r="D18" i="4"/>
  <c r="D27" i="4" s="1"/>
  <c r="D30" i="4" s="1"/>
  <c r="D34" i="4" s="1"/>
  <c r="A1" i="4"/>
  <c r="A1" i="5" s="1"/>
  <c r="J73" i="3"/>
  <c r="H73" i="3"/>
  <c r="F73" i="3"/>
  <c r="D73" i="3"/>
  <c r="J66" i="3"/>
  <c r="H66" i="3"/>
  <c r="F66" i="3"/>
  <c r="D66" i="3"/>
  <c r="A52" i="3"/>
  <c r="A50" i="3"/>
  <c r="A49" i="3"/>
  <c r="A98" i="3" s="1"/>
  <c r="J27" i="3"/>
  <c r="J30" i="3" s="1"/>
  <c r="J34" i="3" s="1"/>
  <c r="H27" i="3"/>
  <c r="H30" i="3" s="1"/>
  <c r="H34" i="3" s="1"/>
  <c r="F27" i="3"/>
  <c r="F30" i="3" s="1"/>
  <c r="F34" i="3" s="1"/>
  <c r="D27" i="3"/>
  <c r="D30" i="3" s="1"/>
  <c r="D34" i="3" s="1"/>
  <c r="J18" i="3"/>
  <c r="H18" i="3"/>
  <c r="F18" i="3"/>
  <c r="D18" i="3"/>
  <c r="A1" i="3"/>
  <c r="A100" i="2"/>
  <c r="F93" i="2"/>
  <c r="D93" i="2"/>
  <c r="J90" i="2"/>
  <c r="J93" i="2" s="1"/>
  <c r="H90" i="2"/>
  <c r="H93" i="2" s="1"/>
  <c r="F90" i="2"/>
  <c r="D90" i="2"/>
  <c r="A52" i="2"/>
  <c r="A51" i="2"/>
  <c r="F47" i="2"/>
  <c r="F95" i="2" s="1"/>
  <c r="J45" i="2"/>
  <c r="H45" i="2"/>
  <c r="F45" i="2"/>
  <c r="D45" i="2"/>
  <c r="J32" i="2"/>
  <c r="J47" i="2" s="1"/>
  <c r="J95" i="2" s="1"/>
  <c r="H32" i="2"/>
  <c r="H47" i="2" s="1"/>
  <c r="H95" i="2" s="1"/>
  <c r="F32" i="2"/>
  <c r="D32" i="2"/>
  <c r="D47" i="2" s="1"/>
  <c r="D95" i="2" s="1"/>
  <c r="A1" i="2"/>
  <c r="J42" i="1"/>
  <c r="H42" i="1"/>
  <c r="F42" i="1"/>
  <c r="D42" i="1"/>
  <c r="J27" i="1"/>
  <c r="J44" i="1" s="1"/>
  <c r="H27" i="1"/>
  <c r="H44" i="1" s="1"/>
  <c r="F27" i="1"/>
  <c r="F44" i="1" s="1"/>
  <c r="D27" i="1"/>
  <c r="D44" i="1" s="1"/>
  <c r="F117" i="7" l="1"/>
  <c r="F122" i="7" s="1"/>
  <c r="L31" i="5"/>
  <c r="J24" i="6"/>
  <c r="H26" i="6"/>
  <c r="J26" i="6"/>
  <c r="A50" i="4"/>
  <c r="A55" i="7"/>
  <c r="A98" i="4"/>
  <c r="P23" i="5"/>
  <c r="P31" i="5" s="1"/>
  <c r="P15" i="5"/>
  <c r="P20" i="5" s="1"/>
</calcChain>
</file>

<file path=xl/sharedStrings.xml><?xml version="1.0" encoding="utf-8"?>
<sst xmlns="http://schemas.openxmlformats.org/spreadsheetml/2006/main" count="513" uniqueCount="251">
  <si>
    <t>Turnkey Communication Services Public Company Limited</t>
  </si>
  <si>
    <t>Statement of Financial Position</t>
  </si>
  <si>
    <t>As at 30 September 2021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</si>
  <si>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</si>
  <si>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</si>
  <si>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</si>
  <si>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</si>
  <si>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</si>
  <si>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</si>
  <si>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</si>
  <si>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</si>
  <si>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</si>
  <si>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</si>
  <si>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</si>
  <si>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</si>
  <si>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</si>
  <si>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</si>
  <si>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</si>
  <si>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</si>
  <si>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Trade and other receivables</t>
  </si>
  <si>
    <t>Contract assets due within a year</t>
  </si>
  <si>
    <t>Short-term loans to a subsidiary</t>
  </si>
  <si>
    <t>Derivatives assets</t>
  </si>
  <si>
    <t>Inventories</t>
  </si>
  <si>
    <t>Other current assets</t>
  </si>
  <si>
    <t>Total current assets</t>
  </si>
  <si>
    <t>Non-current assets</t>
  </si>
  <si>
    <t>Fixed deposits pledged as collateral</t>
  </si>
  <si>
    <t>Cost to fulfill a contract</t>
  </si>
  <si>
    <t>Investments in subsidiaries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</si>
  <si>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</si>
  <si>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</si>
  <si>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</si>
  <si>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</si>
  <si>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</si>
  <si>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</si>
  <si>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</si>
  <si>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</si>
  <si>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</si>
  <si>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</si>
  <si>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</si>
  <si>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</si>
  <si>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</si>
  <si>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</si>
  <si>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</si>
  <si>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 xml:space="preserve">Current portion of long-term borrowings </t>
  </si>
  <si>
    <t xml:space="preserve">   from financial institutions</t>
  </si>
  <si>
    <t>Derivative liabilities</t>
  </si>
  <si>
    <t>Current portion of lease liabilities</t>
  </si>
  <si>
    <t>Trade and other payables</t>
  </si>
  <si>
    <t xml:space="preserve">Contract liabilities due to </t>
  </si>
  <si>
    <t xml:space="preserve">   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</si>
  <si>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</si>
  <si>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</si>
  <si>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</si>
  <si>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</si>
  <si>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</si>
  <si>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 xml:space="preserve">Long-term borrowings from </t>
  </si>
  <si>
    <t xml:space="preserve">   financial institutions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</si>
  <si>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</si>
  <si>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</si>
  <si>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</si>
  <si>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</si>
  <si>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</si>
  <si>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</si>
  <si>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</si>
  <si>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</si>
  <si>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</si>
  <si>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</si>
  <si>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</si>
  <si>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</si>
  <si>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</si>
  <si>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Ordinary shares, 300,000,000 shares</t>
  </si>
  <si>
    <t xml:space="preserve">         at par value of Baht 1 each</t>
  </si>
  <si>
    <t xml:space="preserve">        (31 December 2020:</t>
  </si>
  <si>
    <t xml:space="preserve">         Ordinary shares, 2,000,000 shares</t>
  </si>
  <si>
    <t xml:space="preserve">         at par value of Baht 100 each)</t>
  </si>
  <si>
    <t xml:space="preserve">   Issued and fully paid-up share capital</t>
  </si>
  <si>
    <t xml:space="preserve">         Ordinary shares, 222,000,000 shares,</t>
  </si>
  <si>
    <t xml:space="preserve">         fully paid-up of Baht 1 each</t>
  </si>
  <si>
    <t xml:space="preserve">         Ordinary shares, 2,000,000 shares,</t>
  </si>
  <si>
    <t xml:space="preserve">         fully paid-up of Baht 100 each)</t>
  </si>
  <si>
    <t>Retained earnings</t>
  </si>
  <si>
    <t xml:space="preserve">         Appropriated - legal reseve</t>
  </si>
  <si>
    <t xml:space="preserve">         Unappropriated </t>
  </si>
  <si>
    <t>Other component of equity</t>
  </si>
  <si>
    <t xml:space="preserve">   Deficits arising from additional</t>
  </si>
  <si>
    <t xml:space="preserve">      interest of non-controlling interests</t>
  </si>
  <si>
    <t>Equity attributable to owners</t>
  </si>
  <si>
    <t xml:space="preserve">  - Parent</t>
  </si>
  <si>
    <t xml:space="preserve">  - Non-controlling interests</t>
  </si>
  <si>
    <t>Total equity</t>
  </si>
  <si>
    <t>Total liabilities and equity</t>
  </si>
  <si>
    <t>Statement of Comprehensive Income</t>
  </si>
  <si>
    <t>For the three-month period ended 30 September 2021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</si>
  <si>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</si>
  <si>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</si>
  <si>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</si>
  <si>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</si>
  <si>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</si>
  <si>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</si>
  <si>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</si>
  <si>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</si>
  <si>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Loss on exchange rate</t>
  </si>
  <si>
    <t>Loss on impairment of investment</t>
  </si>
  <si>
    <t xml:space="preserve">   in a subsidiary</t>
  </si>
  <si>
    <t>Finance costs</t>
  </si>
  <si>
    <t xml:space="preserve">Profit before income tax </t>
  </si>
  <si>
    <t>Income tax</t>
  </si>
  <si>
    <t>Profit for the period</t>
  </si>
  <si>
    <t>Other comprehensive income</t>
  </si>
  <si>
    <t xml:space="preserve">Total comprehensive income </t>
  </si>
  <si>
    <t xml:space="preserve">  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</si>
  <si>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</si>
  <si>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</si>
  <si>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</si>
  <si>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</si>
  <si>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</si>
  <si>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</si>
  <si>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</si>
  <si>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</si>
  <si>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>For the nine-month period ended 30 September 2021</t>
  </si>
  <si>
    <t>(Loss) gain on exchange rate</t>
  </si>
  <si>
    <t>-</t>
  </si>
  <si>
    <t>Other comprehensive expense</t>
  </si>
  <si>
    <t xml:space="preserve">      Owners of the parent</t>
  </si>
  <si>
    <t xml:space="preserve">      Non-controlling interests</t>
  </si>
  <si>
    <t xml:space="preserve">      Basic earnings per share</t>
  </si>
  <si>
    <t>Statement of Changes in Equity</t>
  </si>
  <si>
    <t>Consolidated financial information (Unaudited)</t>
  </si>
  <si>
    <t>Attributable to owners of the parent</t>
  </si>
  <si>
    <t>Deficits arising from</t>
  </si>
  <si>
    <t>Issued and</t>
  </si>
  <si>
    <t>Appropriated -</t>
  </si>
  <si>
    <t>additional interest</t>
  </si>
  <si>
    <t>Total</t>
  </si>
  <si>
    <t>Non-</t>
  </si>
  <si>
    <t>paid-up</t>
  </si>
  <si>
    <t>Legal</t>
  </si>
  <si>
    <t>of non-controlling</t>
  </si>
  <si>
    <t>owners of</t>
  </si>
  <si>
    <t>controlling</t>
  </si>
  <si>
    <t>share capital</t>
  </si>
  <si>
    <t>reserve</t>
  </si>
  <si>
    <t>Unappropriated</t>
  </si>
  <si>
    <t>interests</t>
  </si>
  <si>
    <t>the parent</t>
  </si>
  <si>
    <t>equity</t>
  </si>
  <si>
    <t>Opening balance at 1 January 2020</t>
  </si>
  <si>
    <t>Changes in equity for period 2020</t>
  </si>
  <si>
    <t>Dividends</t>
  </si>
  <si>
    <t>Total comprehensive income for the period</t>
  </si>
  <si>
    <t>Closing balance as at 30 September 2020</t>
  </si>
  <si>
    <t>Opening balance at 1 January 2021</t>
  </si>
  <si>
    <t>Changes in equity for period 2021</t>
  </si>
  <si>
    <t>Ordinary shares issued</t>
  </si>
  <si>
    <t>14</t>
  </si>
  <si>
    <t xml:space="preserve">Non-controlling interests acquired </t>
  </si>
  <si>
    <t xml:space="preserve">   addition investment in subsidiary</t>
  </si>
  <si>
    <t>16</t>
  </si>
  <si>
    <t>Closing balance as at 30 September 2021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</si>
  <si>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</si>
  <si>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</si>
  <si>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paid-up share</t>
  </si>
  <si>
    <t>capital</t>
  </si>
  <si>
    <t>Legal reserve</t>
  </si>
  <si>
    <t>Statement of Cash Flows</t>
  </si>
  <si>
    <t>Cash flows from operating activities</t>
  </si>
  <si>
    <t>Profit before income tax</t>
  </si>
  <si>
    <t>Adjustments for :</t>
  </si>
  <si>
    <t xml:space="preserve">   Depreciation of plant and equipment</t>
  </si>
  <si>
    <t xml:space="preserve">   Amortisation of right-of-use assets </t>
  </si>
  <si>
    <t xml:space="preserve">   Amortisation of intangible assets </t>
  </si>
  <si>
    <t xml:space="preserve">   Reversal of expected credit losses</t>
  </si>
  <si>
    <t xml:space="preserve">   Loss from impairment of investment in </t>
  </si>
  <si>
    <t xml:space="preserve">      a subsidiary</t>
  </si>
  <si>
    <t xml:space="preserve">   Additions of provisions</t>
  </si>
  <si>
    <t xml:space="preserve">   Reversal of provisions</t>
  </si>
  <si>
    <t xml:space="preserve">    Loss (gain) on disposals/ write-offs of </t>
  </si>
  <si>
    <t xml:space="preserve">      equipment and intangible assets</t>
  </si>
  <si>
    <t xml:space="preserve">   Interest income</t>
  </si>
  <si>
    <t xml:space="preserve">   Finance costs</t>
  </si>
  <si>
    <t xml:space="preserve">   Employee benefit obligations</t>
  </si>
  <si>
    <t xml:space="preserve">   Fair value gains on derivatives assets </t>
  </si>
  <si>
    <t xml:space="preserve">      and liabilities</t>
  </si>
  <si>
    <t>Changes in operating assets and liabilities :</t>
  </si>
  <si>
    <t xml:space="preserve">   Trade and other receivables</t>
  </si>
  <si>
    <t xml:space="preserve">   Contract assets due within a year</t>
  </si>
  <si>
    <t xml:space="preserve">   Inventories</t>
  </si>
  <si>
    <t xml:space="preserve">   Other current assets</t>
  </si>
  <si>
    <t xml:space="preserve">   Cost to fulfill a contract</t>
  </si>
  <si>
    <t xml:space="preserve">   Contract assets due over a year</t>
  </si>
  <si>
    <t xml:space="preserve">   Other non-current assets </t>
  </si>
  <si>
    <t xml:space="preserve">   Trade and other payables</t>
  </si>
  <si>
    <t xml:space="preserve">   Contract liabilities due to recognise</t>
  </si>
  <si>
    <t xml:space="preserve">      revenue within a year</t>
  </si>
  <si>
    <t xml:space="preserve">   Provisions paid</t>
  </si>
  <si>
    <t xml:space="preserve">   Other current liabilities</t>
  </si>
  <si>
    <t xml:space="preserve">   Contract liabilities due to recognise </t>
  </si>
  <si>
    <t xml:space="preserve">      revenue over a year</t>
  </si>
  <si>
    <t xml:space="preserve">   Employee benefit obligations paid</t>
  </si>
  <si>
    <t>Cash generated from operations</t>
  </si>
  <si>
    <t xml:space="preserve">   Interest paid</t>
  </si>
  <si>
    <t xml:space="preserve">   Income tax paid</t>
  </si>
  <si>
    <t>Net cash (used in) generated from</t>
  </si>
  <si>
    <t xml:space="preserve"> 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</si>
  <si>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</si>
  <si>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</si>
  <si>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 xml:space="preserve">  Proceeds from disposal of financial assets</t>
  </si>
  <si>
    <t xml:space="preserve">    measured at amortised cost - fixed deposits</t>
  </si>
  <si>
    <t xml:space="preserve">   Cash paid for additional investment </t>
  </si>
  <si>
    <t xml:space="preserve">      in a subsidiary</t>
  </si>
  <si>
    <t xml:space="preserve">   Purchase of property, plant and equipment</t>
  </si>
  <si>
    <t xml:space="preserve">   Proceeds from disposals of equipment</t>
  </si>
  <si>
    <t xml:space="preserve">   Purchase of intangible assets</t>
  </si>
  <si>
    <t xml:space="preserve">   Loans made to a subsidiary</t>
  </si>
  <si>
    <t xml:space="preserve">   Proceeds from loans made to a subsidiary</t>
  </si>
  <si>
    <t xml:space="preserve">   Net changing in fixed deposits pledged </t>
  </si>
  <si>
    <t xml:space="preserve">      as collateral</t>
  </si>
  <si>
    <t xml:space="preserve">   Interest received</t>
  </si>
  <si>
    <t>Net cash generated from (used in)</t>
  </si>
  <si>
    <t xml:space="preserve">   investing activities</t>
  </si>
  <si>
    <t>Cash flows from financing activities</t>
  </si>
  <si>
    <t xml:space="preserve">   Proceeds from short-term borrowings</t>
  </si>
  <si>
    <t xml:space="preserve">       from financial institutions</t>
  </si>
  <si>
    <t xml:space="preserve">   Repayments of short-term borrowings </t>
  </si>
  <si>
    <t xml:space="preserve">      from financial institutions</t>
  </si>
  <si>
    <t xml:space="preserve">      from related parties</t>
  </si>
  <si>
    <t xml:space="preserve">   Proceeds from long-term borrowings</t>
  </si>
  <si>
    <t xml:space="preserve">   Repayments of principal of lease liabilities</t>
  </si>
  <si>
    <t xml:space="preserve">   Proceeds from issue of ordinary shares</t>
  </si>
  <si>
    <t xml:space="preserve">   Dividends paid to group's shareholders</t>
  </si>
  <si>
    <t xml:space="preserve">   Proceeds from an increase in ordinary shares</t>
  </si>
  <si>
    <t xml:space="preserve">       of a subsidiary from non-controlling interests</t>
  </si>
  <si>
    <t xml:space="preserve">Net cash generated from (used in) </t>
  </si>
  <si>
    <t xml:space="preserve">   financing activities</t>
  </si>
  <si>
    <r>
      <t xml:space="preserve">Statement of Cash Flows </t>
    </r>
    <r>
      <rPr>
        <sz val="9"/>
        <rFont val="Arial"/>
        <family val="2"/>
      </rPr>
      <t>(Cont'd)</t>
    </r>
  </si>
  <si>
    <t xml:space="preserve">Net (decrease) increase </t>
  </si>
  <si>
    <t xml:space="preserve">  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</si>
  <si>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</si>
  <si>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</si>
  <si>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</si>
  <si>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 xml:space="preserve">Cash and cash equivalents presented  </t>
  </si>
  <si>
    <t xml:space="preserve">   the statement of cash flows are as follows:</t>
  </si>
  <si>
    <t>Bank overdrafts</t>
  </si>
  <si>
    <t xml:space="preserve">   Net</t>
  </si>
  <si>
    <t>Significant non-cash transactions are as follows :</t>
  </si>
  <si>
    <t xml:space="preserve">    Accrued interest income</t>
  </si>
  <si>
    <t xml:space="preserve">    Accrued interest expense</t>
  </si>
  <si>
    <t xml:space="preserve">    Acquisition of plant and equipment</t>
  </si>
  <si>
    <t xml:space="preserve">   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</si>
</sst>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_(* #,##0.00_);_(* \(#,##0.00\);_(* &quot;-&quot;??_);_(@_)"/>
    <numFmt numFmtId="166" formatCode="#,##0;\(#,##0\);\-"/>
    <numFmt numFmtId="167" formatCode="_-* #,##0_-;\-* #,##0_-;_-* &quot;-&quot;??_-;_-@"/>
    <numFmt numFmtId="168" formatCode="#,##0.00_ ;[Red]\-#,##0.00\ "/>
    <numFmt numFmtId="169" formatCode="#,##0;\(#,##0\);&quot;-&quot;;@"/>
    <numFmt numFmtId="170" formatCode="#,##0;\(#,##0\)"/>
    <numFmt numFmtId="171" formatCode="_(* #,##0_);_(* \(#,##0\);_(* &quot;-&quot;??_);_(@_)"/>
    <numFmt numFmtId="172" formatCode="#,##0.00;\(#,##0.00\);\-"/>
    <numFmt numFmtId="173" formatCode="_-* #,##0.00_-;\-* #,##0.00_-;_-* &quot;-&quot;??_-;_-@"/>
  </numFmts>
  <fonts count="11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4"/>
      <color rgb="FF000000"/>
      <name val="Cordia New"/>
      <family val="2"/>
    </font>
    <font>
      <b/>
      <u/>
      <sz val="9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</cellStyleXfs>
  <cellXfs count="2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49" fontId="2" fillId="0" borderId="1" xfId="0" applyNumberFormat="1" applyFont="1" applyBorder="1" applyAlignment="1">
      <alignment vertical="center"/>
    </xf>
    <xf numFmtId="0" fontId="4" fillId="0" borderId="1" xfId="0" applyFont="1" applyBorder="1"/>
    <xf numFmtId="49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2" fillId="0" borderId="2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166" fontId="4" fillId="0" borderId="0" xfId="2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0" fontId="6" fillId="0" borderId="0" xfId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0" borderId="3" xfId="3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4" fontId="2" fillId="3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70" fontId="6" fillId="0" borderId="0" xfId="1" applyNumberFormat="1" applyFont="1" applyAlignment="1">
      <alignment horizontal="right" vertical="center"/>
    </xf>
    <xf numFmtId="169" fontId="7" fillId="0" borderId="3" xfId="0" applyNumberFormat="1" applyFont="1" applyBorder="1" applyAlignment="1">
      <alignment vertical="center"/>
    </xf>
    <xf numFmtId="170" fontId="6" fillId="0" borderId="3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/>
    <xf numFmtId="49" fontId="2" fillId="0" borderId="1" xfId="4" applyNumberFormat="1" applyFont="1" applyBorder="1" applyAlignment="1">
      <alignment horizontal="left" vertical="center"/>
    </xf>
    <xf numFmtId="0" fontId="4" fillId="0" borderId="1" xfId="4" applyFont="1" applyBorder="1"/>
    <xf numFmtId="49" fontId="2" fillId="0" borderId="0" xfId="4" applyNumberFormat="1" applyFont="1" applyAlignment="1">
      <alignment horizontal="left" vertical="center"/>
    </xf>
    <xf numFmtId="49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164" fontId="2" fillId="0" borderId="0" xfId="4" quotePrefix="1" applyNumberFormat="1" applyFont="1" applyAlignment="1">
      <alignment horizontal="right" vertical="center"/>
    </xf>
    <xf numFmtId="49" fontId="2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49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37" fontId="4" fillId="2" borderId="0" xfId="4" applyNumberFormat="1" applyFont="1" applyFill="1" applyAlignment="1">
      <alignment horizontal="right" vertical="center"/>
    </xf>
    <xf numFmtId="37" fontId="4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0" fontId="4" fillId="2" borderId="0" xfId="4" applyFont="1" applyFill="1" applyAlignment="1">
      <alignment vertical="center"/>
    </xf>
    <xf numFmtId="171" fontId="4" fillId="2" borderId="3" xfId="4" applyNumberFormat="1" applyFont="1" applyFill="1" applyBorder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2" borderId="3" xfId="4" applyNumberFormat="1" applyFont="1" applyFill="1" applyBorder="1" applyAlignment="1">
      <alignment horizontal="right" vertical="center"/>
    </xf>
    <xf numFmtId="164" fontId="4" fillId="0" borderId="3" xfId="4" applyNumberFormat="1" applyFont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4" fillId="2" borderId="4" xfId="4" applyNumberFormat="1" applyFont="1" applyFill="1" applyBorder="1" applyAlignment="1">
      <alignment horizontal="right" vertical="center"/>
    </xf>
    <xf numFmtId="166" fontId="4" fillId="0" borderId="4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4" fontId="4" fillId="2" borderId="0" xfId="4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2" borderId="1" xfId="4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0" fontId="2" fillId="0" borderId="0" xfId="4" applyFont="1" applyAlignment="1">
      <alignment horizontal="left" vertical="center"/>
    </xf>
    <xf numFmtId="172" fontId="4" fillId="2" borderId="0" xfId="4" applyNumberFormat="1" applyFont="1" applyFill="1" applyAlignment="1">
      <alignment horizontal="right" vertical="center"/>
    </xf>
    <xf numFmtId="172" fontId="4" fillId="0" borderId="0" xfId="4" applyNumberFormat="1" applyFont="1" applyAlignment="1">
      <alignment horizontal="right" vertical="center"/>
    </xf>
    <xf numFmtId="172" fontId="4" fillId="2" borderId="4" xfId="4" applyNumberFormat="1" applyFont="1" applyFill="1" applyBorder="1" applyAlignment="1">
      <alignment horizontal="right" vertical="center"/>
    </xf>
    <xf numFmtId="172" fontId="4" fillId="0" borderId="4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5" xfId="4" applyFont="1" applyBorder="1" applyAlignment="1">
      <alignment horizontal="center" vertical="center"/>
    </xf>
    <xf numFmtId="0" fontId="4" fillId="0" borderId="5" xfId="4" applyFont="1" applyBorder="1"/>
    <xf numFmtId="0" fontId="2" fillId="0" borderId="2" xfId="4" applyFont="1" applyBorder="1" applyAlignment="1">
      <alignment vertical="center"/>
    </xf>
    <xf numFmtId="0" fontId="2" fillId="0" borderId="1" xfId="4" applyFont="1" applyBorder="1" applyAlignment="1">
      <alignment horizontal="center" vertical="center" wrapText="1"/>
    </xf>
    <xf numFmtId="165" fontId="4" fillId="0" borderId="0" xfId="4" applyNumberFormat="1" applyFont="1" applyAlignment="1">
      <alignment vertical="center"/>
    </xf>
    <xf numFmtId="173" fontId="4" fillId="0" borderId="0" xfId="4" applyNumberFormat="1" applyFont="1" applyAlignment="1">
      <alignment vertical="center"/>
    </xf>
    <xf numFmtId="0" fontId="2" fillId="0" borderId="3" xfId="4" applyFont="1" applyBorder="1" applyAlignment="1">
      <alignment horizontal="center" vertical="center"/>
    </xf>
    <xf numFmtId="171" fontId="4" fillId="0" borderId="0" xfId="4" applyNumberFormat="1" applyFont="1" applyAlignment="1">
      <alignment horizontal="right" vertic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4" fontId="4" fillId="0" borderId="4" xfId="4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4" fontId="4" fillId="2" borderId="6" xfId="4" applyNumberFormat="1" applyFont="1" applyFill="1" applyBorder="1" applyAlignment="1">
      <alignment horizontal="right" vertical="center"/>
    </xf>
    <xf numFmtId="49" fontId="2" fillId="0" borderId="1" xfId="4" applyNumberFormat="1" applyFont="1" applyBorder="1" applyAlignment="1">
      <alignment vertical="center"/>
    </xf>
    <xf numFmtId="171" fontId="4" fillId="0" borderId="1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vertical="center"/>
    </xf>
    <xf numFmtId="0" fontId="9" fillId="0" borderId="0" xfId="4" applyFont="1" applyAlignment="1">
      <alignment horizontal="center" vertical="center"/>
    </xf>
    <xf numFmtId="164" fontId="2" fillId="0" borderId="2" xfId="4" applyNumberFormat="1" applyFont="1" applyBorder="1" applyAlignment="1">
      <alignment horizontal="right" vertical="center"/>
    </xf>
    <xf numFmtId="171" fontId="4" fillId="0" borderId="0" xfId="4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49" fontId="4" fillId="0" borderId="0" xfId="4" applyNumberFormat="1" applyFont="1" applyAlignment="1">
      <alignment horizontal="left" vertical="center"/>
    </xf>
    <xf numFmtId="171" fontId="4" fillId="0" borderId="0" xfId="4" applyNumberFormat="1" applyFont="1" applyAlignment="1">
      <alignment horizontal="center" vertical="center"/>
    </xf>
    <xf numFmtId="0" fontId="3" fillId="0" borderId="0" xfId="4" applyFont="1"/>
    <xf numFmtId="3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3" fillId="0" borderId="0" xfId="5" applyFont="1"/>
    <xf numFmtId="0" fontId="4" fillId="0" borderId="0" xfId="5" applyFont="1" applyAlignment="1">
      <alignment horizontal="right" vertical="center"/>
    </xf>
    <xf numFmtId="0" fontId="2" fillId="0" borderId="1" xfId="5" applyFont="1" applyBorder="1" applyAlignment="1">
      <alignment horizontal="center" vertical="center"/>
    </xf>
    <xf numFmtId="0" fontId="4" fillId="0" borderId="1" xfId="5" applyFont="1" applyBorder="1"/>
    <xf numFmtId="164" fontId="2" fillId="3" borderId="0" xfId="5" applyNumberFormat="1" applyFont="1" applyFill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64" fontId="4" fillId="3" borderId="0" xfId="5" applyNumberFormat="1" applyFont="1" applyFill="1" applyAlignment="1">
      <alignment horizontal="right" vertical="center"/>
    </xf>
    <xf numFmtId="171" fontId="4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 wrapText="1"/>
    </xf>
    <xf numFmtId="0" fontId="3" fillId="0" borderId="0" xfId="5" applyFont="1"/>
    <xf numFmtId="0" fontId="3" fillId="3" borderId="0" xfId="5" applyFont="1" applyFill="1"/>
    <xf numFmtId="171" fontId="4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left" vertical="center" wrapText="1"/>
    </xf>
    <xf numFmtId="164" fontId="2" fillId="0" borderId="0" xfId="5" applyNumberFormat="1" applyFont="1" applyAlignment="1">
      <alignment horizontal="right" vertical="center" wrapText="1"/>
    </xf>
    <xf numFmtId="164" fontId="4" fillId="3" borderId="1" xfId="5" applyNumberFormat="1" applyFont="1" applyFill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71" fontId="4" fillId="0" borderId="0" xfId="5" applyNumberFormat="1" applyFont="1" applyAlignment="1">
      <alignment horizontal="left" vertical="center"/>
    </xf>
    <xf numFmtId="0" fontId="10" fillId="0" borderId="0" xfId="5" applyFont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37" fontId="4" fillId="0" borderId="1" xfId="5" applyNumberFormat="1" applyFont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3" fillId="2" borderId="0" xfId="5" applyFont="1" applyFill="1" applyAlignment="1">
      <alignment vertical="center"/>
    </xf>
    <xf numFmtId="0" fontId="3" fillId="0" borderId="0" xfId="5" applyFont="1" applyAlignment="1">
      <alignment vertical="center"/>
    </xf>
    <xf numFmtId="164" fontId="4" fillId="3" borderId="3" xfId="5" applyNumberFormat="1" applyFont="1" applyFill="1" applyBorder="1" applyAlignment="1">
      <alignment horizontal="right" vertical="center"/>
    </xf>
    <xf numFmtId="164" fontId="4" fillId="0" borderId="3" xfId="5" applyNumberFormat="1" applyFont="1" applyBorder="1" applyAlignment="1">
      <alignment horizontal="right" vertical="center"/>
    </xf>
    <xf numFmtId="171" fontId="4" fillId="0" borderId="0" xfId="5" applyNumberFormat="1" applyFont="1" applyAlignment="1">
      <alignment horizontal="center" vertical="center"/>
    </xf>
    <xf numFmtId="0" fontId="4" fillId="3" borderId="0" xfId="5" applyFont="1" applyFill="1" applyAlignment="1">
      <alignment vertical="center"/>
    </xf>
    <xf numFmtId="167" fontId="4" fillId="3" borderId="0" xfId="5" applyNumberFormat="1" applyFont="1" applyFill="1" applyAlignment="1">
      <alignment vertical="center"/>
    </xf>
    <xf numFmtId="167" fontId="4" fillId="0" borderId="0" xfId="5" applyNumberFormat="1" applyFont="1" applyAlignment="1">
      <alignment vertical="center"/>
    </xf>
    <xf numFmtId="4" fontId="4" fillId="3" borderId="0" xfId="5" applyNumberFormat="1" applyFont="1" applyFill="1" applyAlignment="1">
      <alignment vertical="center"/>
    </xf>
    <xf numFmtId="4" fontId="4" fillId="0" borderId="0" xfId="5" applyNumberFormat="1" applyFont="1" applyAlignment="1">
      <alignment vertical="center"/>
    </xf>
    <xf numFmtId="164" fontId="4" fillId="2" borderId="0" xfId="5" applyNumberFormat="1" applyFont="1" applyFill="1" applyAlignment="1">
      <alignment horizontal="right" vertical="center"/>
    </xf>
    <xf numFmtId="166" fontId="4" fillId="3" borderId="0" xfId="5" applyNumberFormat="1" applyFont="1" applyFill="1" applyAlignment="1">
      <alignment vertical="center"/>
    </xf>
    <xf numFmtId="166" fontId="4" fillId="0" borderId="0" xfId="5" applyNumberFormat="1" applyFont="1" applyAlignment="1">
      <alignment vertical="center"/>
    </xf>
    <xf numFmtId="1" fontId="4" fillId="0" borderId="0" xfId="5" applyNumberFormat="1" applyFont="1" applyAlignment="1">
      <alignment horizontal="center" vertical="center"/>
    </xf>
    <xf numFmtId="1" fontId="4" fillId="0" borderId="1" xfId="5" applyNumberFormat="1" applyFont="1" applyBorder="1" applyAlignment="1">
      <alignment horizontal="center" vertical="center"/>
    </xf>
    <xf numFmtId="171" fontId="4" fillId="0" borderId="1" xfId="5" applyNumberFormat="1" applyFont="1" applyBorder="1" applyAlignment="1">
      <alignment vertical="center"/>
    </xf>
    <xf numFmtId="0" fontId="2" fillId="0" borderId="0" xfId="5" applyFont="1" applyAlignment="1">
      <alignment horizontal="right" vertical="center"/>
    </xf>
    <xf numFmtId="164" fontId="4" fillId="3" borderId="4" xfId="5" applyNumberFormat="1" applyFont="1" applyFill="1" applyBorder="1" applyAlignment="1">
      <alignment horizontal="right" vertical="center"/>
    </xf>
    <xf numFmtId="164" fontId="4" fillId="0" borderId="4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6" fontId="4" fillId="3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3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3" borderId="4" xfId="5" applyNumberFormat="1" applyFont="1" applyFill="1" applyBorder="1" applyAlignment="1">
      <alignment horizontal="right" vertical="center"/>
    </xf>
    <xf numFmtId="166" fontId="4" fillId="0" borderId="4" xfId="5" applyNumberFormat="1" applyFont="1" applyBorder="1" applyAlignment="1">
      <alignment horizontal="right" vertical="center"/>
    </xf>
    <xf numFmtId="170" fontId="2" fillId="0" borderId="0" xfId="5" applyNumberFormat="1" applyFont="1" applyAlignment="1">
      <alignment vertical="center"/>
    </xf>
    <xf numFmtId="170" fontId="4" fillId="0" borderId="0" xfId="5" applyNumberFormat="1" applyFont="1" applyAlignment="1">
      <alignment vertical="center"/>
    </xf>
    <xf numFmtId="0" fontId="4" fillId="0" borderId="3" xfId="5" applyFont="1" applyBorder="1" applyAlignment="1">
      <alignment vertical="center"/>
    </xf>
    <xf numFmtId="0" fontId="3" fillId="0" borderId="3" xfId="5" applyFont="1" applyBorder="1"/>
  </cellXfs>
  <cellStyles count="6">
    <cellStyle name="Comma 2 2" xfId="2" xr:uid="{5A348DFD-4D05-4A18-8401-45C027FDC0BA}"/>
    <cellStyle name="Normal" xfId="0" builtinId="0"/>
    <cellStyle name="Normal 2 10 3" xfId="1" xr:uid="{F588B2B6-0D3B-433E-924E-20BC2F742AD8}"/>
    <cellStyle name="Normal 3" xfId="5" xr:uid="{588550CF-82F2-4BC4-8EE3-D69BF45111C2}"/>
    <cellStyle name="Normal 4 2 2" xfId="3" xr:uid="{9C836ED4-96C4-4A1F-B01A-81E983643384}"/>
    <cellStyle name="Normal 632" xfId="4" xr:uid="{ED593C89-55DB-42A8-8E57-6A1EA4820B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KC%20Q3'21%20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_ASSETS 2"/>
      <sheetName val="ENG-LIABILITIES 3.-4"/>
      <sheetName val="ENG-PL 5-6"/>
      <sheetName val="ENG-PL 7-8"/>
      <sheetName val="ENG-Conso 9"/>
      <sheetName val="ENG-Company 10"/>
      <sheetName val="ENG-CASH FLOWS 11-1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CEA1-0046-4472-ADDE-0049877DB253}">
  <sheetPr>
    <tabColor rgb="FFFFCC00"/>
  </sheetPr>
  <dimension ref="A1:J49"/>
  <sheetViews>
    <sheetView tabSelected="1" topLeftCell="A26" zoomScaleNormal="100" zoomScaleSheetLayoutView="94" workbookViewId="0">
      <selection activeCell="A39" sqref="A39"/>
    </sheetView>
  </sheetViews>
  <sheetFormatPr defaultColWidth="10.140625" defaultRowHeight="16.5" customHeight="1" x14ac:dyDescent="0.2"/>
  <cols>
    <col min="1" max="1" width="33" style="2" customWidth="1"/>
    <col min="2" max="2" width="6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3.7109375" style="2" customWidth="1"/>
    <col min="11" max="16384" width="10.140625" style="2"/>
  </cols>
  <sheetData>
    <row r="1" spans="1:10" ht="16.5" customHeight="1" x14ac:dyDescent="0.2">
      <c r="A1" s="1" t="s">
        <v>0</v>
      </c>
    </row>
    <row r="2" spans="1:10" ht="16.5" customHeight="1" x14ac:dyDescent="0.2">
      <c r="A2" s="1" t="s">
        <v>1</v>
      </c>
    </row>
    <row r="3" spans="1:10" ht="16.5" customHeight="1" x14ac:dyDescent="0.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2">
      <c r="A6" s="7"/>
      <c r="B6" s="7"/>
      <c r="C6" s="7"/>
      <c r="D6" s="8" t="s">
        <v>3</v>
      </c>
      <c r="E6" s="9"/>
      <c r="F6" s="9"/>
      <c r="G6" s="7"/>
      <c r="H6" s="8" t="s">
        <v>4</v>
      </c>
      <c r="I6" s="9"/>
      <c r="J6" s="9"/>
    </row>
    <row r="7" spans="1:10" ht="16.5" customHeight="1" x14ac:dyDescent="0.2">
      <c r="A7" s="7"/>
      <c r="B7" s="7"/>
      <c r="C7" s="7"/>
      <c r="D7" s="10" t="s">
        <v>5</v>
      </c>
      <c r="E7" s="11"/>
      <c r="F7" s="11"/>
      <c r="G7" s="7"/>
      <c r="H7" s="10" t="s">
        <v>5</v>
      </c>
      <c r="I7" s="11"/>
      <c r="J7" s="11"/>
    </row>
    <row r="8" spans="1:10" ht="16.5" customHeight="1" x14ac:dyDescent="0.2">
      <c r="A8" s="7"/>
      <c r="B8" s="7"/>
      <c r="C8" s="7"/>
      <c r="D8" s="6" t="s">
        <v>6</v>
      </c>
      <c r="E8" s="7"/>
      <c r="F8" s="12" t="s">
        <v>7</v>
      </c>
      <c r="G8" s="7"/>
      <c r="H8" s="6" t="s">
        <v>6</v>
      </c>
      <c r="I8" s="7"/>
      <c r="J8" s="12" t="s">
        <v>7</v>
      </c>
    </row>
    <row r="9" spans="1:10" ht="16.5" customHeight="1" x14ac:dyDescent="0.2">
      <c r="A9" s="7"/>
      <c r="B9" s="7"/>
      <c r="C9" s="7"/>
      <c r="D9" s="13" t="s">
        <v>8</v>
      </c>
      <c r="E9" s="7"/>
      <c r="F9" s="6" t="s">
        <v>9</v>
      </c>
      <c r="G9" s="7"/>
      <c r="H9" s="13" t="s">
        <v>8</v>
      </c>
      <c r="I9" s="7"/>
      <c r="J9" s="6" t="s">
        <v>9</v>
      </c>
    </row>
    <row r="10" spans="1:10" ht="16.5" customHeight="1" x14ac:dyDescent="0.2">
      <c r="A10" s="7"/>
      <c r="B10" s="7"/>
      <c r="C10" s="7"/>
      <c r="D10" s="13" t="s">
        <v>10</v>
      </c>
      <c r="E10" s="7"/>
      <c r="F10" s="13" t="s">
        <v>11</v>
      </c>
      <c r="G10" s="7"/>
      <c r="H10" s="13" t="s">
        <v>10</v>
      </c>
      <c r="I10" s="7"/>
      <c r="J10" s="13" t="s">
        <v>11</v>
      </c>
    </row>
    <row r="11" spans="1:10" ht="16.5" customHeight="1" x14ac:dyDescent="0.2">
      <c r="A11" s="7"/>
      <c r="B11" s="14" t="s">
        <v>12</v>
      </c>
      <c r="C11" s="7"/>
      <c r="D11" s="15" t="s">
        <v>13</v>
      </c>
      <c r="E11" s="7"/>
      <c r="F11" s="15" t="s">
        <v>13</v>
      </c>
      <c r="G11" s="7"/>
      <c r="H11" s="15" t="s">
        <v>13</v>
      </c>
      <c r="I11" s="7"/>
      <c r="J11" s="15" t="s">
        <v>13</v>
      </c>
    </row>
    <row r="12" spans="1:10" ht="16.5" customHeight="1" x14ac:dyDescent="0.2">
      <c r="A12" s="7"/>
      <c r="B12" s="7"/>
      <c r="C12" s="7"/>
      <c r="D12" s="16"/>
      <c r="E12" s="7"/>
      <c r="F12" s="6"/>
      <c r="G12" s="7"/>
      <c r="H12" s="16"/>
      <c r="I12" s="7"/>
      <c r="J12" s="6"/>
    </row>
    <row r="13" spans="1:10" ht="16.5" customHeight="1" x14ac:dyDescent="0.2">
      <c r="A13" s="17" t="s">
        <v>14</v>
      </c>
      <c r="B13" s="18"/>
      <c r="C13" s="19"/>
      <c r="D13" s="20"/>
      <c r="E13" s="21"/>
      <c r="F13" s="22"/>
      <c r="G13" s="21"/>
      <c r="H13" s="20"/>
      <c r="I13" s="21"/>
      <c r="J13" s="22"/>
    </row>
    <row r="14" spans="1:10" ht="16.5" customHeight="1" x14ac:dyDescent="0.2">
      <c r="A14" s="17"/>
      <c r="B14" s="18"/>
      <c r="C14" s="19"/>
      <c r="D14" s="20"/>
      <c r="E14" s="21"/>
      <c r="F14" s="22"/>
      <c r="G14" s="21"/>
      <c r="H14" s="20"/>
      <c r="I14" s="21"/>
      <c r="J14" s="22"/>
    </row>
    <row r="15" spans="1:10" ht="16.5" customHeight="1" x14ac:dyDescent="0.2">
      <c r="A15" s="1" t="s">
        <v>15</v>
      </c>
      <c r="B15" s="18"/>
      <c r="C15" s="19"/>
      <c r="D15" s="20"/>
      <c r="E15" s="21"/>
      <c r="F15" s="22"/>
      <c r="G15" s="21"/>
      <c r="H15" s="20"/>
      <c r="I15" s="21"/>
      <c r="J15" s="22"/>
    </row>
    <row r="16" spans="1:10" ht="16.5" customHeight="1" x14ac:dyDescent="0.2">
      <c r="A16" s="19"/>
      <c r="B16" s="18"/>
      <c r="C16" s="19"/>
      <c r="D16" s="20"/>
      <c r="E16" s="21"/>
      <c r="F16" s="22"/>
      <c r="G16" s="21"/>
      <c r="H16" s="20"/>
      <c r="I16" s="21"/>
      <c r="J16" s="22"/>
    </row>
    <row r="17" spans="1:10" ht="16.5" customHeight="1" x14ac:dyDescent="0.2">
      <c r="A17" s="19" t="s">
        <v>16</v>
      </c>
      <c r="B17" s="18"/>
      <c r="C17" s="19"/>
      <c r="D17" s="20">
        <v>177795372</v>
      </c>
      <c r="E17" s="23"/>
      <c r="F17" s="22">
        <v>249897985</v>
      </c>
      <c r="G17" s="23"/>
      <c r="H17" s="20">
        <v>154980983</v>
      </c>
      <c r="I17" s="24"/>
      <c r="J17" s="22">
        <v>221916812</v>
      </c>
    </row>
    <row r="18" spans="1:10" ht="16.5" customHeight="1" x14ac:dyDescent="0.2">
      <c r="A18" s="25" t="s">
        <v>17</v>
      </c>
      <c r="B18" s="18"/>
      <c r="C18" s="19"/>
      <c r="D18" s="20"/>
      <c r="E18" s="23"/>
      <c r="F18" s="22"/>
      <c r="G18" s="23"/>
      <c r="H18" s="20"/>
      <c r="I18" s="24"/>
      <c r="J18" s="22"/>
    </row>
    <row r="19" spans="1:10" ht="16.5" customHeight="1" x14ac:dyDescent="0.2">
      <c r="A19" s="25" t="s">
        <v>18</v>
      </c>
      <c r="B19" s="18"/>
      <c r="C19" s="19"/>
      <c r="D19" s="20">
        <v>477808</v>
      </c>
      <c r="E19" s="23"/>
      <c r="F19" s="22">
        <v>431258</v>
      </c>
      <c r="G19" s="23"/>
      <c r="H19" s="20">
        <v>477808</v>
      </c>
      <c r="I19" s="24"/>
      <c r="J19" s="22">
        <v>431258</v>
      </c>
    </row>
    <row r="20" spans="1:10" ht="16.5" customHeight="1" x14ac:dyDescent="0.2">
      <c r="A20" s="19" t="s">
        <v>19</v>
      </c>
      <c r="B20" s="18">
        <v>7</v>
      </c>
      <c r="C20" s="19"/>
      <c r="D20" s="20">
        <v>1031966297</v>
      </c>
      <c r="E20" s="19"/>
      <c r="F20" s="26">
        <v>740314381</v>
      </c>
      <c r="G20" s="19"/>
      <c r="H20" s="27">
        <v>969438128</v>
      </c>
      <c r="I20" s="24"/>
      <c r="J20" s="26">
        <v>722316121</v>
      </c>
    </row>
    <row r="21" spans="1:10" ht="16.5" customHeight="1" x14ac:dyDescent="0.2">
      <c r="A21" s="28" t="s">
        <v>20</v>
      </c>
      <c r="B21" s="18">
        <v>8</v>
      </c>
      <c r="C21" s="19"/>
      <c r="D21" s="20">
        <v>487195466</v>
      </c>
      <c r="E21" s="19"/>
      <c r="F21" s="26">
        <v>872406810</v>
      </c>
      <c r="G21" s="19"/>
      <c r="H21" s="27">
        <v>466924293</v>
      </c>
      <c r="I21" s="24"/>
      <c r="J21" s="26">
        <v>793480762</v>
      </c>
    </row>
    <row r="22" spans="1:10" ht="16.5" customHeight="1" x14ac:dyDescent="0.2">
      <c r="A22" s="19" t="s">
        <v>21</v>
      </c>
      <c r="B22" s="18">
        <v>19</v>
      </c>
      <c r="C22" s="19"/>
      <c r="D22" s="20">
        <v>0</v>
      </c>
      <c r="E22" s="19"/>
      <c r="F22" s="29">
        <v>0</v>
      </c>
      <c r="G22" s="19"/>
      <c r="H22" s="27">
        <v>10000000</v>
      </c>
      <c r="I22" s="24"/>
      <c r="J22" s="29">
        <v>35000000</v>
      </c>
    </row>
    <row r="23" spans="1:10" ht="16.5" customHeight="1" x14ac:dyDescent="0.2">
      <c r="A23" s="25" t="s">
        <v>22</v>
      </c>
      <c r="B23" s="18">
        <v>6</v>
      </c>
      <c r="C23" s="19"/>
      <c r="D23" s="20">
        <v>0</v>
      </c>
      <c r="E23" s="23"/>
      <c r="F23" s="29">
        <v>27302</v>
      </c>
      <c r="G23" s="19"/>
      <c r="H23" s="27">
        <v>0</v>
      </c>
      <c r="I23" s="24"/>
      <c r="J23" s="29">
        <v>27302</v>
      </c>
    </row>
    <row r="24" spans="1:10" ht="16.5" customHeight="1" x14ac:dyDescent="0.2">
      <c r="A24" s="19" t="s">
        <v>23</v>
      </c>
      <c r="B24" s="18"/>
      <c r="C24" s="19"/>
      <c r="D24" s="20">
        <v>33980552</v>
      </c>
      <c r="E24" s="23"/>
      <c r="F24" s="30">
        <v>26080906</v>
      </c>
      <c r="G24" s="23"/>
      <c r="H24" s="31">
        <v>28330605</v>
      </c>
      <c r="I24" s="32"/>
      <c r="J24" s="26">
        <v>25755313</v>
      </c>
    </row>
    <row r="25" spans="1:10" ht="16.5" customHeight="1" x14ac:dyDescent="0.2">
      <c r="A25" s="19" t="s">
        <v>24</v>
      </c>
      <c r="B25" s="18"/>
      <c r="C25" s="19"/>
      <c r="D25" s="33">
        <v>33546563</v>
      </c>
      <c r="E25" s="23"/>
      <c r="F25" s="34">
        <v>28057808</v>
      </c>
      <c r="G25" s="23"/>
      <c r="H25" s="35">
        <v>29176818</v>
      </c>
      <c r="I25" s="24"/>
      <c r="J25" s="36">
        <v>26824315</v>
      </c>
    </row>
    <row r="26" spans="1:10" ht="16.5" customHeight="1" x14ac:dyDescent="0.2">
      <c r="A26" s="19"/>
      <c r="B26" s="18"/>
      <c r="C26" s="19"/>
      <c r="D26" s="20"/>
      <c r="E26" s="21"/>
      <c r="F26" s="22"/>
      <c r="G26" s="21"/>
      <c r="H26" s="20"/>
      <c r="I26" s="21"/>
      <c r="J26" s="22"/>
    </row>
    <row r="27" spans="1:10" ht="16.5" customHeight="1" x14ac:dyDescent="0.2">
      <c r="A27" s="1" t="s">
        <v>25</v>
      </c>
      <c r="B27" s="18"/>
      <c r="C27" s="19"/>
      <c r="D27" s="37">
        <f>SUM(D17:D25)</f>
        <v>1764962058</v>
      </c>
      <c r="E27" s="21"/>
      <c r="F27" s="38">
        <f>SUM(F17:F25)</f>
        <v>1917216450</v>
      </c>
      <c r="G27" s="21"/>
      <c r="H27" s="37">
        <f>SUM(H17:H25)</f>
        <v>1659328635</v>
      </c>
      <c r="I27" s="21"/>
      <c r="J27" s="38">
        <f>SUM(J17:J25)</f>
        <v>1825751883</v>
      </c>
    </row>
    <row r="28" spans="1:10" ht="16.5" customHeight="1" x14ac:dyDescent="0.2">
      <c r="A28" s="19"/>
      <c r="B28" s="18"/>
      <c r="C28" s="19"/>
      <c r="D28" s="20"/>
      <c r="E28" s="21"/>
      <c r="F28" s="22"/>
      <c r="G28" s="21"/>
      <c r="H28" s="20"/>
      <c r="I28" s="21"/>
      <c r="J28" s="22"/>
    </row>
    <row r="29" spans="1:10" ht="16.5" customHeight="1" x14ac:dyDescent="0.2">
      <c r="A29" s="19"/>
      <c r="B29" s="18"/>
      <c r="C29" s="19"/>
      <c r="D29" s="20"/>
      <c r="E29" s="21"/>
      <c r="F29" s="22"/>
      <c r="G29" s="21"/>
      <c r="H29" s="20"/>
      <c r="I29" s="21"/>
      <c r="J29" s="22"/>
    </row>
    <row r="30" spans="1:10" ht="16.5" customHeight="1" x14ac:dyDescent="0.2">
      <c r="A30" s="1" t="s">
        <v>26</v>
      </c>
      <c r="B30" s="18"/>
      <c r="C30" s="19"/>
      <c r="D30" s="20"/>
      <c r="E30" s="21"/>
      <c r="F30" s="22"/>
      <c r="G30" s="21"/>
      <c r="H30" s="20"/>
      <c r="I30" s="21"/>
      <c r="J30" s="22"/>
    </row>
    <row r="31" spans="1:10" ht="16.5" customHeight="1" x14ac:dyDescent="0.2">
      <c r="A31" s="19"/>
      <c r="B31" s="18"/>
      <c r="C31" s="19"/>
      <c r="D31" s="20"/>
      <c r="E31" s="21"/>
      <c r="F31" s="22"/>
      <c r="G31" s="21"/>
      <c r="H31" s="20"/>
      <c r="I31" s="21"/>
      <c r="J31" s="22"/>
    </row>
    <row r="32" spans="1:10" ht="16.5" customHeight="1" x14ac:dyDescent="0.2">
      <c r="A32" s="19" t="s">
        <v>27</v>
      </c>
      <c r="B32" s="18"/>
      <c r="C32" s="19"/>
      <c r="D32" s="20">
        <v>113346000</v>
      </c>
      <c r="E32" s="39"/>
      <c r="F32" s="40">
        <v>275415097</v>
      </c>
      <c r="G32" s="39"/>
      <c r="H32" s="31">
        <v>113346000</v>
      </c>
      <c r="I32" s="41"/>
      <c r="J32" s="40">
        <v>275415097</v>
      </c>
    </row>
    <row r="33" spans="1:10" ht="16.5" customHeight="1" x14ac:dyDescent="0.2">
      <c r="A33" s="25" t="s">
        <v>28</v>
      </c>
      <c r="B33" s="18"/>
      <c r="C33" s="19"/>
      <c r="D33" s="20">
        <v>15301239</v>
      </c>
      <c r="E33" s="39"/>
      <c r="F33" s="40">
        <v>8250396</v>
      </c>
      <c r="G33" s="39"/>
      <c r="H33" s="31">
        <v>18609283</v>
      </c>
      <c r="I33" s="41"/>
      <c r="J33" s="40">
        <v>14158273</v>
      </c>
    </row>
    <row r="34" spans="1:10" ht="16.5" customHeight="1" x14ac:dyDescent="0.2">
      <c r="A34" s="19" t="s">
        <v>29</v>
      </c>
      <c r="B34" s="18">
        <v>9</v>
      </c>
      <c r="C34" s="19"/>
      <c r="D34" s="20">
        <v>0</v>
      </c>
      <c r="E34" s="39"/>
      <c r="F34" s="22">
        <v>0</v>
      </c>
      <c r="G34" s="39"/>
      <c r="H34" s="20">
        <v>42844763</v>
      </c>
      <c r="I34" s="41"/>
      <c r="J34" s="22">
        <v>42844763</v>
      </c>
    </row>
    <row r="35" spans="1:10" ht="16.5" customHeight="1" x14ac:dyDescent="0.2">
      <c r="A35" s="19" t="s">
        <v>30</v>
      </c>
      <c r="B35" s="18">
        <v>8</v>
      </c>
      <c r="C35" s="19"/>
      <c r="D35" s="20">
        <v>66764378.75</v>
      </c>
      <c r="E35" s="39"/>
      <c r="F35" s="42">
        <v>0</v>
      </c>
      <c r="G35" s="39"/>
      <c r="H35" s="20">
        <v>66764378.75</v>
      </c>
      <c r="I35" s="41"/>
      <c r="J35" s="22">
        <v>0</v>
      </c>
    </row>
    <row r="36" spans="1:10" ht="16.5" customHeight="1" x14ac:dyDescent="0.2">
      <c r="A36" s="19" t="s">
        <v>31</v>
      </c>
      <c r="B36" s="18">
        <v>10</v>
      </c>
      <c r="C36" s="19"/>
      <c r="D36" s="20">
        <v>116147927</v>
      </c>
      <c r="E36" s="39"/>
      <c r="F36" s="40">
        <v>86805455</v>
      </c>
      <c r="G36" s="39"/>
      <c r="H36" s="31">
        <v>54236231</v>
      </c>
      <c r="I36" s="41"/>
      <c r="J36" s="40">
        <v>58120190</v>
      </c>
    </row>
    <row r="37" spans="1:10" ht="16.5" customHeight="1" x14ac:dyDescent="0.2">
      <c r="A37" s="25" t="s">
        <v>32</v>
      </c>
      <c r="B37" s="18">
        <v>10</v>
      </c>
      <c r="C37" s="19"/>
      <c r="D37" s="20">
        <v>2597111</v>
      </c>
      <c r="E37" s="39"/>
      <c r="F37" s="40">
        <v>5427863</v>
      </c>
      <c r="G37" s="39"/>
      <c r="H37" s="31">
        <v>2597111</v>
      </c>
      <c r="I37" s="41"/>
      <c r="J37" s="40">
        <v>5427863</v>
      </c>
    </row>
    <row r="38" spans="1:10" ht="16.5" customHeight="1" x14ac:dyDescent="0.2">
      <c r="A38" s="19" t="s">
        <v>33</v>
      </c>
      <c r="B38" s="18">
        <v>10</v>
      </c>
      <c r="C38" s="19"/>
      <c r="D38" s="20">
        <v>8051966</v>
      </c>
      <c r="E38" s="39"/>
      <c r="F38" s="40">
        <v>5372845</v>
      </c>
      <c r="G38" s="39"/>
      <c r="H38" s="31">
        <v>2114716</v>
      </c>
      <c r="I38" s="41"/>
      <c r="J38" s="40">
        <v>2317045</v>
      </c>
    </row>
    <row r="39" spans="1:10" ht="16.5" customHeight="1" x14ac:dyDescent="0.2">
      <c r="A39" s="19" t="s">
        <v>34</v>
      </c>
      <c r="B39" s="18"/>
      <c r="C39" s="19"/>
      <c r="D39" s="20">
        <v>18422937</v>
      </c>
      <c r="E39" s="43"/>
      <c r="F39" s="44">
        <v>18287555</v>
      </c>
      <c r="G39" s="43"/>
      <c r="H39" s="31">
        <v>19072785</v>
      </c>
      <c r="I39" s="43"/>
      <c r="J39" s="44">
        <v>19195069</v>
      </c>
    </row>
    <row r="40" spans="1:10" ht="16.5" customHeight="1" x14ac:dyDescent="0.2">
      <c r="A40" s="19" t="s">
        <v>35</v>
      </c>
      <c r="B40" s="18"/>
      <c r="C40" s="19"/>
      <c r="D40" s="37">
        <v>10617421</v>
      </c>
      <c r="E40" s="39"/>
      <c r="F40" s="45">
        <v>11653710</v>
      </c>
      <c r="G40" s="39"/>
      <c r="H40" s="35">
        <v>5995785</v>
      </c>
      <c r="I40" s="41"/>
      <c r="J40" s="45">
        <v>7182070</v>
      </c>
    </row>
    <row r="41" spans="1:10" ht="16.5" customHeight="1" x14ac:dyDescent="0.2">
      <c r="A41" s="19"/>
      <c r="B41" s="18"/>
      <c r="C41" s="19"/>
      <c r="D41" s="46"/>
      <c r="E41" s="19"/>
      <c r="F41" s="47"/>
      <c r="G41" s="19"/>
      <c r="H41" s="46"/>
      <c r="I41" s="19"/>
      <c r="J41" s="47"/>
    </row>
    <row r="42" spans="1:10" ht="16.5" customHeight="1" x14ac:dyDescent="0.2">
      <c r="A42" s="1" t="s">
        <v>36</v>
      </c>
      <c r="B42" s="18"/>
      <c r="C42" s="19"/>
      <c r="D42" s="37">
        <f>SUM(D32:D40)</f>
        <v>351248979.75</v>
      </c>
      <c r="E42" s="21"/>
      <c r="F42" s="38">
        <f>SUM(F32:F40)</f>
        <v>411212921</v>
      </c>
      <c r="G42" s="21"/>
      <c r="H42" s="37">
        <f>SUM(H32:H40)</f>
        <v>325581052.75</v>
      </c>
      <c r="I42" s="21"/>
      <c r="J42" s="38">
        <f>SUM(J32:J40)</f>
        <v>424660370</v>
      </c>
    </row>
    <row r="43" spans="1:10" ht="16.5" customHeight="1" x14ac:dyDescent="0.2">
      <c r="A43" s="19"/>
      <c r="B43" s="18"/>
      <c r="C43" s="19"/>
      <c r="D43" s="20"/>
      <c r="E43" s="21"/>
      <c r="F43" s="22"/>
      <c r="G43" s="21"/>
      <c r="H43" s="20"/>
      <c r="I43" s="21"/>
      <c r="J43" s="22"/>
    </row>
    <row r="44" spans="1:10" ht="16.5" customHeight="1" thickBot="1" x14ac:dyDescent="0.25">
      <c r="A44" s="1" t="s">
        <v>37</v>
      </c>
      <c r="B44" s="18"/>
      <c r="C44" s="19"/>
      <c r="D44" s="48">
        <f>D27+D42</f>
        <v>2116211037.75</v>
      </c>
      <c r="E44" s="21"/>
      <c r="F44" s="49">
        <f>F27+F42</f>
        <v>2328429371</v>
      </c>
      <c r="G44" s="21"/>
      <c r="H44" s="48">
        <f>H27+H42</f>
        <v>1984909687.75</v>
      </c>
      <c r="I44" s="21"/>
      <c r="J44" s="49">
        <f>J27+J42</f>
        <v>2250412253</v>
      </c>
    </row>
    <row r="45" spans="1:10" ht="16.5" customHeight="1" thickTop="1" x14ac:dyDescent="0.2">
      <c r="A45" s="19"/>
      <c r="B45" s="18"/>
      <c r="C45" s="19"/>
      <c r="D45" s="22"/>
      <c r="E45" s="21"/>
      <c r="F45" s="22"/>
      <c r="G45" s="21"/>
      <c r="H45" s="22"/>
      <c r="I45" s="21"/>
      <c r="J45" s="22"/>
    </row>
    <row r="46" spans="1:10" ht="16.5" customHeight="1" x14ac:dyDescent="0.2">
      <c r="A46" s="19"/>
      <c r="B46" s="18"/>
      <c r="C46" s="19"/>
      <c r="D46" s="22"/>
      <c r="E46" s="21"/>
      <c r="F46" s="22"/>
      <c r="G46" s="21"/>
      <c r="H46" s="22"/>
      <c r="I46" s="21"/>
      <c r="J46" s="22"/>
    </row>
    <row r="47" spans="1:10" ht="16.5" customHeight="1" x14ac:dyDescent="0.2">
      <c r="A47" s="19"/>
      <c r="B47" s="18"/>
      <c r="C47" s="19"/>
      <c r="D47" s="22"/>
      <c r="E47" s="21"/>
      <c r="F47" s="22"/>
      <c r="G47" s="21"/>
      <c r="H47" s="22"/>
      <c r="I47" s="21"/>
      <c r="J47" s="22"/>
    </row>
    <row r="48" spans="1:10" ht="16.5" customHeight="1" x14ac:dyDescent="0.2">
      <c r="A48" s="19"/>
      <c r="B48" s="18"/>
      <c r="C48" s="19"/>
      <c r="D48" s="22"/>
      <c r="E48" s="21"/>
      <c r="F48" s="22"/>
      <c r="G48" s="21"/>
      <c r="H48" s="22"/>
      <c r="I48" s="21"/>
      <c r="J48" s="22"/>
    </row>
    <row r="49" spans="1:10" ht="21.95" customHeight="1" x14ac:dyDescent="0.2">
      <c r="A49" s="50" t="s">
        <v>38</v>
      </c>
      <c r="B49" s="11"/>
      <c r="C49" s="11"/>
      <c r="D49" s="11"/>
      <c r="E49" s="11"/>
      <c r="F49" s="11"/>
      <c r="G49" s="11"/>
      <c r="H49" s="11"/>
      <c r="I49" s="11"/>
      <c r="J49" s="11"/>
    </row>
  </sheetData>
  <mergeCells count="5">
    <mergeCell ref="D6:F6"/>
    <mergeCell ref="H6:J6"/>
    <mergeCell ref="D7:F7"/>
    <mergeCell ref="H7:J7"/>
    <mergeCell ref="A49:J4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CF52-7FD3-4681-8562-04B430602168}">
  <sheetPr>
    <tabColor rgb="FFFFCC00"/>
  </sheetPr>
  <dimension ref="A1:J100"/>
  <sheetViews>
    <sheetView topLeftCell="A37" zoomScale="90" zoomScaleNormal="90" workbookViewId="0">
      <selection activeCell="A106" sqref="A106:J106"/>
    </sheetView>
  </sheetViews>
  <sheetFormatPr defaultColWidth="10.140625" defaultRowHeight="16.5" customHeight="1" x14ac:dyDescent="0.2"/>
  <cols>
    <col min="1" max="1" width="33.7109375" style="2" customWidth="1"/>
    <col min="2" max="2" width="5.42578125" style="2" customWidth="1"/>
    <col min="3" max="3" width="0.85546875" style="2" customWidth="1"/>
    <col min="4" max="4" width="13.85546875" style="2" customWidth="1"/>
    <col min="5" max="5" width="0.85546875" style="2" customWidth="1"/>
    <col min="6" max="6" width="13.85546875" style="2" customWidth="1"/>
    <col min="7" max="7" width="0.85546875" style="2" customWidth="1"/>
    <col min="8" max="8" width="13.85546875" style="2" customWidth="1"/>
    <col min="9" max="9" width="0.85546875" style="2" customWidth="1"/>
    <col min="10" max="10" width="13.85546875" style="2" customWidth="1"/>
    <col min="11" max="16384" width="10.140625" style="2"/>
  </cols>
  <sheetData>
    <row r="1" spans="1:10" ht="16.5" customHeight="1" x14ac:dyDescent="0.2">
      <c r="A1" s="1" t="str">
        <f>'ENG_ASSETS 2'!A1:J1</f>
        <v>Turnkey Communication Services Public Company Limited</v>
      </c>
    </row>
    <row r="2" spans="1:10" ht="16.5" customHeight="1" x14ac:dyDescent="0.2">
      <c r="A2" s="1" t="s">
        <v>39</v>
      </c>
    </row>
    <row r="3" spans="1:10" ht="16.5" customHeight="1" x14ac:dyDescent="0.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5.95" customHeight="1" x14ac:dyDescent="0.2">
      <c r="A6" s="7"/>
      <c r="B6" s="7"/>
      <c r="C6" s="7"/>
      <c r="D6" s="8" t="s">
        <v>3</v>
      </c>
      <c r="E6" s="9"/>
      <c r="F6" s="9"/>
      <c r="G6" s="7"/>
      <c r="H6" s="8" t="s">
        <v>4</v>
      </c>
      <c r="I6" s="9"/>
      <c r="J6" s="9"/>
    </row>
    <row r="7" spans="1:10" ht="15.95" customHeight="1" x14ac:dyDescent="0.2">
      <c r="A7" s="7"/>
      <c r="B7" s="7"/>
      <c r="C7" s="7"/>
      <c r="D7" s="10" t="s">
        <v>5</v>
      </c>
      <c r="E7" s="11"/>
      <c r="F7" s="11"/>
      <c r="G7" s="7"/>
      <c r="H7" s="10" t="s">
        <v>5</v>
      </c>
      <c r="I7" s="11"/>
      <c r="J7" s="11"/>
    </row>
    <row r="8" spans="1:10" ht="15.95" customHeight="1" x14ac:dyDescent="0.2">
      <c r="A8" s="7"/>
      <c r="B8" s="7"/>
      <c r="C8" s="7"/>
      <c r="D8" s="6" t="s">
        <v>6</v>
      </c>
      <c r="E8" s="7"/>
      <c r="F8" s="12" t="s">
        <v>7</v>
      </c>
      <c r="G8" s="7"/>
      <c r="H8" s="6" t="s">
        <v>6</v>
      </c>
      <c r="I8" s="7"/>
      <c r="J8" s="12" t="s">
        <v>7</v>
      </c>
    </row>
    <row r="9" spans="1:10" ht="15.95" customHeight="1" x14ac:dyDescent="0.2">
      <c r="A9" s="7"/>
      <c r="B9" s="7"/>
      <c r="C9" s="7"/>
      <c r="D9" s="13" t="s">
        <v>8</v>
      </c>
      <c r="E9" s="7"/>
      <c r="F9" s="6" t="s">
        <v>9</v>
      </c>
      <c r="G9" s="7"/>
      <c r="H9" s="13" t="s">
        <v>8</v>
      </c>
      <c r="I9" s="7"/>
      <c r="J9" s="6" t="s">
        <v>9</v>
      </c>
    </row>
    <row r="10" spans="1:10" ht="15.95" customHeight="1" x14ac:dyDescent="0.2">
      <c r="A10" s="7"/>
      <c r="B10" s="7"/>
      <c r="C10" s="7"/>
      <c r="D10" s="13" t="s">
        <v>10</v>
      </c>
      <c r="E10" s="7"/>
      <c r="F10" s="13" t="s">
        <v>11</v>
      </c>
      <c r="G10" s="7"/>
      <c r="H10" s="13" t="s">
        <v>10</v>
      </c>
      <c r="I10" s="7"/>
      <c r="J10" s="13" t="s">
        <v>11</v>
      </c>
    </row>
    <row r="11" spans="1:10" ht="15.95" customHeight="1" x14ac:dyDescent="0.2">
      <c r="A11" s="7"/>
      <c r="B11" s="14" t="s">
        <v>12</v>
      </c>
      <c r="C11" s="7"/>
      <c r="D11" s="15" t="s">
        <v>13</v>
      </c>
      <c r="E11" s="7"/>
      <c r="F11" s="15" t="s">
        <v>13</v>
      </c>
      <c r="G11" s="7"/>
      <c r="H11" s="15" t="s">
        <v>13</v>
      </c>
      <c r="I11" s="7"/>
      <c r="J11" s="15" t="s">
        <v>13</v>
      </c>
    </row>
    <row r="12" spans="1:10" ht="15.95" customHeight="1" x14ac:dyDescent="0.2">
      <c r="A12" s="1"/>
      <c r="B12" s="7"/>
      <c r="C12" s="1"/>
      <c r="D12" s="51"/>
      <c r="E12" s="52"/>
      <c r="F12" s="6"/>
      <c r="G12" s="53"/>
      <c r="H12" s="16"/>
      <c r="I12" s="52"/>
      <c r="J12" s="6"/>
    </row>
    <row r="13" spans="1:10" ht="15.95" customHeight="1" x14ac:dyDescent="0.2">
      <c r="A13" s="5" t="s">
        <v>40</v>
      </c>
      <c r="B13" s="52"/>
      <c r="C13" s="52"/>
      <c r="D13" s="51"/>
      <c r="E13" s="52"/>
      <c r="F13" s="6"/>
      <c r="G13" s="53"/>
      <c r="H13" s="16"/>
      <c r="I13" s="52"/>
      <c r="J13" s="6"/>
    </row>
    <row r="14" spans="1:10" ht="15.95" customHeight="1" x14ac:dyDescent="0.2">
      <c r="A14" s="5"/>
      <c r="B14" s="52"/>
      <c r="C14" s="52"/>
      <c r="D14" s="51"/>
      <c r="E14" s="52"/>
      <c r="F14" s="6"/>
      <c r="G14" s="53"/>
      <c r="H14" s="16"/>
      <c r="I14" s="52"/>
      <c r="J14" s="6"/>
    </row>
    <row r="15" spans="1:10" ht="15.95" customHeight="1" x14ac:dyDescent="0.2">
      <c r="A15" s="5" t="s">
        <v>41</v>
      </c>
      <c r="B15" s="52"/>
      <c r="C15" s="52"/>
      <c r="D15" s="51"/>
      <c r="E15" s="52"/>
      <c r="F15" s="6"/>
      <c r="G15" s="53"/>
      <c r="H15" s="16"/>
      <c r="I15" s="52"/>
      <c r="J15" s="6"/>
    </row>
    <row r="16" spans="1:10" ht="15.95" customHeight="1" x14ac:dyDescent="0.2">
      <c r="A16" s="5"/>
      <c r="B16" s="52"/>
      <c r="C16" s="52"/>
      <c r="D16" s="51"/>
      <c r="E16" s="52"/>
      <c r="F16" s="6"/>
      <c r="G16" s="53"/>
      <c r="H16" s="16"/>
      <c r="I16" s="52"/>
      <c r="J16" s="6"/>
    </row>
    <row r="17" spans="1:10" ht="15.95" customHeight="1" x14ac:dyDescent="0.2">
      <c r="A17" s="1" t="s">
        <v>42</v>
      </c>
      <c r="B17" s="18"/>
      <c r="C17" s="1"/>
      <c r="D17" s="51"/>
      <c r="E17" s="54"/>
      <c r="F17" s="6"/>
      <c r="G17" s="55"/>
      <c r="H17" s="20"/>
      <c r="I17" s="55"/>
      <c r="J17" s="22"/>
    </row>
    <row r="18" spans="1:10" ht="15.95" customHeight="1" x14ac:dyDescent="0.2">
      <c r="A18" s="19"/>
      <c r="B18" s="18"/>
      <c r="C18" s="1"/>
      <c r="D18" s="51"/>
      <c r="E18" s="54"/>
      <c r="F18" s="6"/>
      <c r="G18" s="55"/>
      <c r="H18" s="20"/>
      <c r="I18" s="55"/>
      <c r="J18" s="22"/>
    </row>
    <row r="19" spans="1:10" ht="15.95" customHeight="1" x14ac:dyDescent="0.2">
      <c r="A19" s="19" t="s">
        <v>43</v>
      </c>
      <c r="B19" s="18"/>
      <c r="C19" s="1"/>
      <c r="D19" s="56"/>
      <c r="E19" s="54"/>
      <c r="F19" s="22"/>
      <c r="G19" s="55"/>
      <c r="H19" s="20"/>
      <c r="I19" s="21"/>
      <c r="J19" s="22"/>
    </row>
    <row r="20" spans="1:10" ht="15.95" customHeight="1" x14ac:dyDescent="0.2">
      <c r="A20" s="57" t="s">
        <v>44</v>
      </c>
      <c r="B20" s="18">
        <v>11</v>
      </c>
      <c r="C20" s="1"/>
      <c r="D20" s="31">
        <v>108548779</v>
      </c>
      <c r="E20" s="39"/>
      <c r="F20" s="30">
        <v>29147</v>
      </c>
      <c r="G20" s="39"/>
      <c r="H20" s="58">
        <v>90002932</v>
      </c>
      <c r="I20" s="41"/>
      <c r="J20" s="30">
        <v>647</v>
      </c>
    </row>
    <row r="21" spans="1:10" ht="15.95" customHeight="1" x14ac:dyDescent="0.2">
      <c r="A21" s="57" t="s">
        <v>45</v>
      </c>
      <c r="B21" s="18"/>
      <c r="C21" s="1"/>
      <c r="D21" s="51"/>
      <c r="E21" s="39"/>
      <c r="F21" s="30"/>
      <c r="G21" s="39"/>
      <c r="H21" s="20"/>
      <c r="I21" s="41"/>
      <c r="J21" s="30"/>
    </row>
    <row r="22" spans="1:10" ht="15.95" customHeight="1" x14ac:dyDescent="0.2">
      <c r="A22" s="57" t="s">
        <v>46</v>
      </c>
      <c r="B22" s="18">
        <v>12</v>
      </c>
      <c r="C22" s="1"/>
      <c r="D22" s="31">
        <v>27333403</v>
      </c>
      <c r="E22" s="39"/>
      <c r="F22" s="30">
        <v>0</v>
      </c>
      <c r="G22" s="39"/>
      <c r="H22" s="58">
        <v>22240000</v>
      </c>
      <c r="I22" s="41"/>
      <c r="J22" s="30">
        <v>0</v>
      </c>
    </row>
    <row r="23" spans="1:10" ht="15.95" customHeight="1" x14ac:dyDescent="0.2">
      <c r="A23" s="28" t="s">
        <v>47</v>
      </c>
      <c r="B23" s="18">
        <v>6</v>
      </c>
      <c r="C23" s="1"/>
      <c r="D23" s="31">
        <v>0</v>
      </c>
      <c r="E23" s="39"/>
      <c r="F23" s="30">
        <v>346450</v>
      </c>
      <c r="G23" s="39"/>
      <c r="H23" s="58">
        <v>0</v>
      </c>
      <c r="I23" s="41"/>
      <c r="J23" s="30">
        <v>346450</v>
      </c>
    </row>
    <row r="24" spans="1:10" ht="15.95" customHeight="1" x14ac:dyDescent="0.2">
      <c r="A24" s="19" t="s">
        <v>48</v>
      </c>
      <c r="B24" s="18"/>
      <c r="C24" s="1"/>
      <c r="D24" s="31">
        <v>1263679</v>
      </c>
      <c r="E24" s="39"/>
      <c r="F24" s="30">
        <v>2825220</v>
      </c>
      <c r="G24" s="39"/>
      <c r="H24" s="58">
        <v>1263679</v>
      </c>
      <c r="I24" s="41"/>
      <c r="J24" s="30">
        <v>2825220</v>
      </c>
    </row>
    <row r="25" spans="1:10" ht="15.95" customHeight="1" x14ac:dyDescent="0.2">
      <c r="A25" s="19" t="s">
        <v>49</v>
      </c>
      <c r="B25" s="18"/>
      <c r="C25" s="1"/>
      <c r="D25" s="27">
        <v>860194370</v>
      </c>
      <c r="E25" s="39"/>
      <c r="F25" s="30">
        <v>1227180845</v>
      </c>
      <c r="G25" s="39"/>
      <c r="H25" s="27">
        <v>840979098</v>
      </c>
      <c r="I25" s="41"/>
      <c r="J25" s="59">
        <v>1208324097</v>
      </c>
    </row>
    <row r="26" spans="1:10" ht="15.95" customHeight="1" x14ac:dyDescent="0.2">
      <c r="A26" s="28" t="s">
        <v>50</v>
      </c>
      <c r="B26" s="28"/>
      <c r="C26" s="1"/>
      <c r="D26" s="51"/>
      <c r="E26" s="39"/>
      <c r="F26" s="29"/>
      <c r="G26" s="39"/>
      <c r="H26" s="20"/>
      <c r="I26" s="41"/>
      <c r="J26" s="29"/>
    </row>
    <row r="27" spans="1:10" ht="15.95" customHeight="1" x14ac:dyDescent="0.2">
      <c r="A27" s="28" t="s">
        <v>51</v>
      </c>
      <c r="C27" s="1"/>
      <c r="D27" s="31">
        <v>168898314</v>
      </c>
      <c r="E27" s="39"/>
      <c r="F27" s="29">
        <v>178467390</v>
      </c>
      <c r="G27" s="39"/>
      <c r="H27" s="58">
        <v>168898314</v>
      </c>
      <c r="I27" s="41"/>
      <c r="J27" s="29">
        <v>178467390</v>
      </c>
    </row>
    <row r="28" spans="1:10" ht="15.95" customHeight="1" x14ac:dyDescent="0.2">
      <c r="A28" s="19" t="s">
        <v>52</v>
      </c>
      <c r="B28" s="18"/>
      <c r="C28" s="1"/>
      <c r="D28" s="31">
        <v>13164652</v>
      </c>
      <c r="E28" s="39"/>
      <c r="F28" s="30">
        <v>7686554</v>
      </c>
      <c r="G28" s="39"/>
      <c r="H28" s="31">
        <v>13164652</v>
      </c>
      <c r="I28" s="41"/>
      <c r="J28" s="30">
        <v>7686554</v>
      </c>
    </row>
    <row r="29" spans="1:10" ht="15.95" customHeight="1" x14ac:dyDescent="0.2">
      <c r="A29" s="19" t="s">
        <v>53</v>
      </c>
      <c r="B29" s="18">
        <v>13</v>
      </c>
      <c r="C29" s="1"/>
      <c r="D29" s="31">
        <v>40214550</v>
      </c>
      <c r="E29" s="39"/>
      <c r="F29" s="30">
        <v>38204731</v>
      </c>
      <c r="G29" s="39"/>
      <c r="H29" s="31">
        <v>40214550</v>
      </c>
      <c r="I29" s="41"/>
      <c r="J29" s="30">
        <v>38204731</v>
      </c>
    </row>
    <row r="30" spans="1:10" ht="15.95" customHeight="1" x14ac:dyDescent="0.2">
      <c r="A30" s="19" t="s">
        <v>54</v>
      </c>
      <c r="B30" s="18"/>
      <c r="C30" s="19"/>
      <c r="D30" s="31">
        <v>40945473</v>
      </c>
      <c r="E30" s="39"/>
      <c r="F30" s="34">
        <v>21558543</v>
      </c>
      <c r="G30" s="39"/>
      <c r="H30" s="58">
        <v>35414095</v>
      </c>
      <c r="I30" s="41"/>
      <c r="J30" s="34">
        <v>20313838</v>
      </c>
    </row>
    <row r="31" spans="1:10" ht="15.95" customHeight="1" x14ac:dyDescent="0.2">
      <c r="A31" s="57"/>
      <c r="B31" s="18"/>
      <c r="C31" s="19"/>
      <c r="D31" s="46"/>
      <c r="E31" s="39"/>
      <c r="F31" s="47"/>
      <c r="G31" s="39"/>
      <c r="H31" s="46"/>
      <c r="I31" s="41"/>
      <c r="J31" s="47"/>
    </row>
    <row r="32" spans="1:10" ht="15.95" customHeight="1" x14ac:dyDescent="0.2">
      <c r="A32" s="1" t="s">
        <v>55</v>
      </c>
      <c r="B32" s="18"/>
      <c r="C32" s="19"/>
      <c r="D32" s="37">
        <f>SUM(D20:D30)</f>
        <v>1260563220</v>
      </c>
      <c r="E32" s="39"/>
      <c r="F32" s="38">
        <f>SUM(F20:F30)</f>
        <v>1476298880</v>
      </c>
      <c r="G32" s="39"/>
      <c r="H32" s="37">
        <f>SUM(H20:H30)</f>
        <v>1212177320</v>
      </c>
      <c r="I32" s="41"/>
      <c r="J32" s="38">
        <f>SUM(J20:J30)</f>
        <v>1456168927</v>
      </c>
    </row>
    <row r="33" spans="1:10" ht="15.95" customHeight="1" x14ac:dyDescent="0.2">
      <c r="A33" s="19"/>
      <c r="B33" s="18"/>
      <c r="C33" s="19"/>
      <c r="D33" s="56"/>
      <c r="E33" s="39"/>
      <c r="F33" s="22"/>
      <c r="G33" s="39"/>
      <c r="H33" s="20"/>
      <c r="I33" s="41"/>
      <c r="J33" s="22"/>
    </row>
    <row r="34" spans="1:10" ht="15.95" customHeight="1" x14ac:dyDescent="0.2">
      <c r="A34" s="1" t="s">
        <v>56</v>
      </c>
      <c r="B34" s="18"/>
      <c r="C34" s="19"/>
      <c r="D34" s="56"/>
      <c r="E34" s="39"/>
      <c r="F34" s="22"/>
      <c r="G34" s="39"/>
      <c r="H34" s="20"/>
      <c r="I34" s="41"/>
      <c r="J34" s="22"/>
    </row>
    <row r="35" spans="1:10" ht="15.95" customHeight="1" x14ac:dyDescent="0.2">
      <c r="A35" s="19"/>
      <c r="B35" s="18"/>
      <c r="C35" s="19"/>
      <c r="D35" s="20"/>
      <c r="E35" s="39"/>
      <c r="F35" s="22"/>
      <c r="G35" s="39"/>
      <c r="H35" s="20"/>
      <c r="I35" s="41"/>
      <c r="J35" s="22"/>
    </row>
    <row r="36" spans="1:10" ht="15.95" customHeight="1" x14ac:dyDescent="0.2">
      <c r="A36" s="19" t="s">
        <v>57</v>
      </c>
      <c r="B36" s="18"/>
      <c r="C36" s="19"/>
      <c r="D36" s="20"/>
      <c r="E36" s="39"/>
      <c r="F36" s="22"/>
      <c r="G36" s="39"/>
      <c r="H36" s="20"/>
      <c r="I36" s="41"/>
      <c r="J36" s="22"/>
    </row>
    <row r="37" spans="1:10" ht="15.95" customHeight="1" x14ac:dyDescent="0.2">
      <c r="A37" s="19" t="s">
        <v>58</v>
      </c>
      <c r="B37" s="18">
        <v>12</v>
      </c>
      <c r="C37" s="19"/>
      <c r="D37" s="31">
        <v>48885919</v>
      </c>
      <c r="E37" s="39"/>
      <c r="F37" s="22">
        <v>0</v>
      </c>
      <c r="G37" s="39"/>
      <c r="H37" s="20">
        <v>27760000</v>
      </c>
      <c r="I37" s="41"/>
      <c r="J37" s="22">
        <v>0</v>
      </c>
    </row>
    <row r="38" spans="1:10" ht="15.95" customHeight="1" x14ac:dyDescent="0.2">
      <c r="A38" s="19" t="s">
        <v>59</v>
      </c>
      <c r="B38" s="18"/>
      <c r="C38" s="19"/>
      <c r="D38" s="20"/>
      <c r="E38" s="39"/>
      <c r="F38" s="22"/>
      <c r="G38" s="39"/>
      <c r="H38" s="20"/>
      <c r="I38" s="41"/>
      <c r="J38" s="22"/>
    </row>
    <row r="39" spans="1:10" ht="15.95" customHeight="1" x14ac:dyDescent="0.2">
      <c r="A39" s="19" t="s">
        <v>60</v>
      </c>
      <c r="B39" s="18"/>
      <c r="C39" s="19"/>
      <c r="D39" s="20">
        <v>71592987</v>
      </c>
      <c r="E39" s="39"/>
      <c r="F39" s="60">
        <v>164848834</v>
      </c>
      <c r="G39" s="39"/>
      <c r="H39" s="20">
        <v>71592987</v>
      </c>
      <c r="I39" s="41"/>
      <c r="J39" s="60">
        <v>164848834</v>
      </c>
    </row>
    <row r="40" spans="1:10" ht="15.95" customHeight="1" x14ac:dyDescent="0.2">
      <c r="A40" s="19" t="s">
        <v>61</v>
      </c>
      <c r="B40" s="18"/>
      <c r="C40" s="19"/>
      <c r="D40" s="20">
        <v>1988861</v>
      </c>
      <c r="E40" s="39"/>
      <c r="F40" s="60">
        <v>3060183</v>
      </c>
      <c r="G40" s="39"/>
      <c r="H40" s="20">
        <v>1988861</v>
      </c>
      <c r="I40" s="41"/>
      <c r="J40" s="60">
        <v>3060183</v>
      </c>
    </row>
    <row r="41" spans="1:10" ht="15.95" customHeight="1" x14ac:dyDescent="0.2">
      <c r="A41" s="25" t="s">
        <v>62</v>
      </c>
      <c r="B41" s="18">
        <v>13</v>
      </c>
      <c r="C41" s="19"/>
      <c r="D41" s="31">
        <v>4400782</v>
      </c>
      <c r="E41" s="39"/>
      <c r="F41" s="59">
        <v>6168285</v>
      </c>
      <c r="G41" s="39"/>
      <c r="H41" s="58">
        <v>4400782</v>
      </c>
      <c r="I41" s="41"/>
      <c r="J41" s="60">
        <v>6168285</v>
      </c>
    </row>
    <row r="42" spans="1:10" ht="15.95" customHeight="1" x14ac:dyDescent="0.2">
      <c r="A42" s="19" t="s">
        <v>63</v>
      </c>
      <c r="B42" s="18"/>
      <c r="C42" s="19"/>
      <c r="D42" s="20">
        <v>33574487</v>
      </c>
      <c r="E42" s="39"/>
      <c r="F42" s="59">
        <v>30034221</v>
      </c>
      <c r="G42" s="39"/>
      <c r="H42" s="20">
        <v>24837334</v>
      </c>
      <c r="I42" s="41"/>
      <c r="J42" s="60">
        <v>22585398</v>
      </c>
    </row>
    <row r="43" spans="1:10" ht="15.95" customHeight="1" x14ac:dyDescent="0.2">
      <c r="A43" s="19" t="s">
        <v>64</v>
      </c>
      <c r="B43" s="18"/>
      <c r="C43" s="19"/>
      <c r="D43" s="31">
        <v>336988</v>
      </c>
      <c r="E43" s="39"/>
      <c r="F43" s="61">
        <v>336988</v>
      </c>
      <c r="G43" s="39"/>
      <c r="H43" s="58">
        <v>386988</v>
      </c>
      <c r="I43" s="41"/>
      <c r="J43" s="62">
        <v>386988</v>
      </c>
    </row>
    <row r="44" spans="1:10" ht="15.95" customHeight="1" x14ac:dyDescent="0.2">
      <c r="A44" s="19"/>
      <c r="B44" s="18"/>
      <c r="C44" s="19"/>
      <c r="D44" s="46"/>
      <c r="E44" s="39"/>
      <c r="F44" s="47"/>
      <c r="G44" s="39"/>
      <c r="H44" s="46"/>
      <c r="I44" s="41"/>
      <c r="J44" s="47"/>
    </row>
    <row r="45" spans="1:10" ht="15.95" customHeight="1" x14ac:dyDescent="0.2">
      <c r="A45" s="1" t="s">
        <v>65</v>
      </c>
      <c r="B45" s="18"/>
      <c r="C45" s="19"/>
      <c r="D45" s="37">
        <f>SUM(D37:D43)</f>
        <v>160780024</v>
      </c>
      <c r="E45" s="39"/>
      <c r="F45" s="38">
        <f>SUM(F37:F44)</f>
        <v>204448511</v>
      </c>
      <c r="G45" s="39"/>
      <c r="H45" s="37">
        <f>SUM(H37:H43)</f>
        <v>130966952</v>
      </c>
      <c r="I45" s="41"/>
      <c r="J45" s="38">
        <f>SUM(J37:J44)</f>
        <v>197049688</v>
      </c>
    </row>
    <row r="46" spans="1:10" ht="15.95" customHeight="1" x14ac:dyDescent="0.2">
      <c r="A46" s="1"/>
      <c r="B46" s="18"/>
      <c r="C46" s="19"/>
      <c r="D46" s="20"/>
      <c r="E46" s="39"/>
      <c r="F46" s="47"/>
      <c r="G46" s="39"/>
      <c r="H46" s="20"/>
      <c r="I46" s="41"/>
      <c r="J46" s="22"/>
    </row>
    <row r="47" spans="1:10" ht="15.95" customHeight="1" x14ac:dyDescent="0.2">
      <c r="A47" s="1" t="s">
        <v>66</v>
      </c>
      <c r="B47" s="18"/>
      <c r="C47" s="19"/>
      <c r="D47" s="37">
        <f>SUM(D32,D45)</f>
        <v>1421343244</v>
      </c>
      <c r="E47" s="39"/>
      <c r="F47" s="38">
        <f>SUM(F32,F45)</f>
        <v>1680747391</v>
      </c>
      <c r="G47" s="39"/>
      <c r="H47" s="37">
        <f>SUM(H32,H45)</f>
        <v>1343144272</v>
      </c>
      <c r="I47" s="41"/>
      <c r="J47" s="38">
        <f>SUM(J32,J45)</f>
        <v>1653218615</v>
      </c>
    </row>
    <row r="48" spans="1:10" ht="15.95" customHeight="1" x14ac:dyDescent="0.2">
      <c r="A48" s="19"/>
      <c r="B48" s="18"/>
      <c r="C48" s="19"/>
      <c r="D48" s="22"/>
      <c r="E48" s="39"/>
      <c r="F48" s="22"/>
      <c r="G48" s="39"/>
      <c r="H48" s="22"/>
      <c r="I48" s="41"/>
      <c r="J48" s="22"/>
    </row>
    <row r="49" spans="1:10" ht="15.95" customHeight="1" x14ac:dyDescent="0.2">
      <c r="A49" s="19"/>
      <c r="B49" s="18"/>
      <c r="C49" s="19"/>
      <c r="D49" s="22"/>
      <c r="E49" s="39"/>
      <c r="F49" s="22"/>
      <c r="G49" s="39"/>
      <c r="H49" s="22"/>
      <c r="I49" s="41"/>
      <c r="J49" s="22"/>
    </row>
    <row r="50" spans="1:10" ht="6" customHeight="1" x14ac:dyDescent="0.2">
      <c r="A50" s="19"/>
      <c r="B50" s="18"/>
      <c r="C50" s="19"/>
      <c r="D50" s="22"/>
      <c r="E50" s="39"/>
      <c r="F50" s="22"/>
      <c r="G50" s="39"/>
      <c r="H50" s="22"/>
      <c r="I50" s="41"/>
      <c r="J50" s="22"/>
    </row>
    <row r="51" spans="1:10" ht="21.95" customHeight="1" x14ac:dyDescent="0.2">
      <c r="A51" s="63" t="str">
        <f>'ENG_ASSETS 2'!A49:J49</f>
        <v>The accompanying notes form part of this interim financial information.</v>
      </c>
      <c r="B51" s="64"/>
      <c r="C51" s="63"/>
      <c r="D51" s="38"/>
      <c r="E51" s="65"/>
      <c r="F51" s="38"/>
      <c r="G51" s="65"/>
      <c r="H51" s="38"/>
      <c r="I51" s="65"/>
      <c r="J51" s="38"/>
    </row>
    <row r="52" spans="1:10" ht="16.5" customHeight="1" x14ac:dyDescent="0.2">
      <c r="A52" s="1" t="str">
        <f>A1</f>
        <v>Turnkey Communication Services Public Company Limited</v>
      </c>
    </row>
    <row r="53" spans="1:10" ht="16.5" customHeight="1" x14ac:dyDescent="0.2">
      <c r="A53" s="1" t="s">
        <v>67</v>
      </c>
    </row>
    <row r="54" spans="1:10" ht="16.5" customHeight="1" x14ac:dyDescent="0.2">
      <c r="A54" s="3" t="s">
        <v>2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ht="16.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ht="16.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ht="16.5" customHeight="1" x14ac:dyDescent="0.2">
      <c r="A57" s="7"/>
      <c r="B57" s="7"/>
      <c r="C57" s="7"/>
      <c r="D57" s="8" t="s">
        <v>3</v>
      </c>
      <c r="E57" s="9"/>
      <c r="F57" s="9"/>
      <c r="G57" s="7"/>
      <c r="H57" s="8" t="s">
        <v>4</v>
      </c>
      <c r="I57" s="9"/>
      <c r="J57" s="9"/>
    </row>
    <row r="58" spans="1:10" ht="16.5" customHeight="1" x14ac:dyDescent="0.2">
      <c r="A58" s="7"/>
      <c r="B58" s="7"/>
      <c r="C58" s="7"/>
      <c r="D58" s="10" t="s">
        <v>5</v>
      </c>
      <c r="E58" s="11"/>
      <c r="F58" s="11"/>
      <c r="G58" s="7"/>
      <c r="H58" s="10" t="s">
        <v>5</v>
      </c>
      <c r="I58" s="11"/>
      <c r="J58" s="11"/>
    </row>
    <row r="59" spans="1:10" ht="16.5" customHeight="1" x14ac:dyDescent="0.2">
      <c r="A59" s="7"/>
      <c r="B59" s="7"/>
      <c r="C59" s="7"/>
      <c r="D59" s="6" t="s">
        <v>6</v>
      </c>
      <c r="E59" s="7"/>
      <c r="F59" s="12" t="s">
        <v>7</v>
      </c>
      <c r="G59" s="7"/>
      <c r="H59" s="6" t="s">
        <v>6</v>
      </c>
      <c r="I59" s="7"/>
      <c r="J59" s="12" t="s">
        <v>7</v>
      </c>
    </row>
    <row r="60" spans="1:10" ht="16.5" customHeight="1" x14ac:dyDescent="0.2">
      <c r="A60" s="7"/>
      <c r="B60" s="7"/>
      <c r="C60" s="7"/>
      <c r="D60" s="13" t="s">
        <v>8</v>
      </c>
      <c r="E60" s="7"/>
      <c r="F60" s="6" t="s">
        <v>9</v>
      </c>
      <c r="G60" s="7"/>
      <c r="H60" s="13" t="s">
        <v>8</v>
      </c>
      <c r="I60" s="7"/>
      <c r="J60" s="6" t="s">
        <v>9</v>
      </c>
    </row>
    <row r="61" spans="1:10" ht="16.5" customHeight="1" x14ac:dyDescent="0.2">
      <c r="A61" s="7"/>
      <c r="B61" s="7"/>
      <c r="C61" s="7"/>
      <c r="D61" s="13" t="s">
        <v>10</v>
      </c>
      <c r="E61" s="7"/>
      <c r="F61" s="13" t="s">
        <v>11</v>
      </c>
      <c r="G61" s="7"/>
      <c r="H61" s="13" t="s">
        <v>10</v>
      </c>
      <c r="I61" s="7"/>
      <c r="J61" s="13" t="s">
        <v>11</v>
      </c>
    </row>
    <row r="62" spans="1:10" ht="16.5" customHeight="1" x14ac:dyDescent="0.2">
      <c r="A62" s="7"/>
      <c r="B62" s="14" t="s">
        <v>12</v>
      </c>
      <c r="C62" s="7"/>
      <c r="D62" s="15" t="s">
        <v>13</v>
      </c>
      <c r="E62" s="7"/>
      <c r="F62" s="15" t="s">
        <v>13</v>
      </c>
      <c r="G62" s="7"/>
      <c r="H62" s="15" t="s">
        <v>13</v>
      </c>
      <c r="I62" s="7"/>
      <c r="J62" s="15" t="s">
        <v>13</v>
      </c>
    </row>
    <row r="63" spans="1:10" ht="16.5" customHeight="1" x14ac:dyDescent="0.2">
      <c r="A63" s="1"/>
      <c r="B63" s="7"/>
      <c r="C63" s="1"/>
      <c r="D63" s="51"/>
      <c r="E63" s="52"/>
      <c r="F63" s="6"/>
      <c r="G63" s="53"/>
      <c r="H63" s="16"/>
      <c r="I63" s="52"/>
      <c r="J63" s="6"/>
    </row>
    <row r="64" spans="1:10" ht="16.5" customHeight="1" x14ac:dyDescent="0.2">
      <c r="A64" s="5" t="s">
        <v>68</v>
      </c>
      <c r="B64" s="7"/>
      <c r="C64" s="52"/>
      <c r="D64" s="51"/>
      <c r="E64" s="52"/>
      <c r="F64" s="6"/>
      <c r="G64" s="53"/>
      <c r="H64" s="16"/>
      <c r="I64" s="52"/>
      <c r="J64" s="6"/>
    </row>
    <row r="65" spans="1:10" ht="16.5" customHeight="1" x14ac:dyDescent="0.2">
      <c r="A65" s="5"/>
      <c r="B65" s="7"/>
      <c r="C65" s="52"/>
      <c r="D65" s="51"/>
      <c r="E65" s="52"/>
      <c r="F65" s="6"/>
      <c r="G65" s="53"/>
      <c r="H65" s="16"/>
      <c r="I65" s="52"/>
      <c r="J65" s="6"/>
    </row>
    <row r="66" spans="1:10" ht="16.5" customHeight="1" x14ac:dyDescent="0.2">
      <c r="A66" s="52" t="s">
        <v>69</v>
      </c>
      <c r="B66" s="7"/>
      <c r="C66" s="52"/>
      <c r="D66" s="51"/>
      <c r="E66" s="7"/>
      <c r="F66" s="6"/>
      <c r="G66" s="7"/>
      <c r="H66" s="16"/>
      <c r="I66" s="7"/>
      <c r="J66" s="6"/>
    </row>
    <row r="67" spans="1:10" ht="16.5" customHeight="1" x14ac:dyDescent="0.2">
      <c r="A67" s="52"/>
      <c r="B67" s="52"/>
      <c r="C67" s="52"/>
      <c r="D67" s="51"/>
      <c r="E67" s="7"/>
      <c r="F67" s="6"/>
      <c r="G67" s="7"/>
      <c r="H67" s="16"/>
      <c r="I67" s="7"/>
      <c r="J67" s="6"/>
    </row>
    <row r="68" spans="1:10" ht="16.5" customHeight="1" x14ac:dyDescent="0.2">
      <c r="A68" s="19" t="s">
        <v>70</v>
      </c>
      <c r="B68" s="18"/>
      <c r="C68" s="19"/>
      <c r="D68" s="20"/>
      <c r="E68" s="21"/>
      <c r="F68" s="22"/>
      <c r="G68" s="21"/>
      <c r="H68" s="20"/>
      <c r="I68" s="21"/>
      <c r="J68" s="22"/>
    </row>
    <row r="69" spans="1:10" ht="16.5" customHeight="1" x14ac:dyDescent="0.2">
      <c r="A69" s="19" t="s">
        <v>71</v>
      </c>
      <c r="B69" s="18"/>
      <c r="C69" s="19"/>
      <c r="D69" s="20"/>
      <c r="E69" s="21"/>
      <c r="F69" s="22"/>
      <c r="G69" s="21"/>
      <c r="H69" s="20"/>
      <c r="I69" s="21"/>
      <c r="J69" s="22"/>
    </row>
    <row r="70" spans="1:10" ht="16.5" customHeight="1" x14ac:dyDescent="0.2">
      <c r="A70" s="19" t="s">
        <v>72</v>
      </c>
      <c r="B70" s="18"/>
      <c r="C70" s="19"/>
      <c r="D70" s="20"/>
      <c r="E70" s="21"/>
      <c r="F70" s="22"/>
      <c r="G70" s="21"/>
      <c r="H70" s="20"/>
      <c r="I70" s="21"/>
      <c r="J70" s="22"/>
    </row>
    <row r="71" spans="1:10" ht="16.5" customHeight="1" x14ac:dyDescent="0.2">
      <c r="A71" s="19" t="s">
        <v>73</v>
      </c>
      <c r="B71" s="18"/>
      <c r="C71" s="19"/>
      <c r="D71" s="20"/>
      <c r="E71" s="21"/>
      <c r="F71" s="22"/>
      <c r="G71" s="21"/>
      <c r="H71" s="20"/>
      <c r="I71" s="21"/>
      <c r="J71" s="22"/>
    </row>
    <row r="72" spans="1:10" ht="16.5" customHeight="1" x14ac:dyDescent="0.2">
      <c r="A72" s="19" t="s">
        <v>74</v>
      </c>
      <c r="B72" s="18"/>
      <c r="C72" s="19"/>
      <c r="D72" s="20"/>
      <c r="E72" s="21"/>
      <c r="F72" s="22"/>
      <c r="G72" s="21"/>
      <c r="H72" s="20"/>
      <c r="I72" s="21"/>
      <c r="J72" s="22"/>
    </row>
    <row r="73" spans="1:10" ht="16.5" customHeight="1" x14ac:dyDescent="0.2">
      <c r="A73" s="19" t="s">
        <v>75</v>
      </c>
      <c r="B73" s="18"/>
      <c r="C73" s="19"/>
      <c r="D73" s="20"/>
      <c r="E73" s="21"/>
      <c r="F73" s="22"/>
      <c r="G73" s="21"/>
      <c r="H73" s="20"/>
      <c r="I73" s="21"/>
      <c r="J73" s="22"/>
    </row>
    <row r="74" spans="1:10" ht="16.5" customHeight="1" thickBot="1" x14ac:dyDescent="0.25">
      <c r="A74" s="19" t="s">
        <v>76</v>
      </c>
      <c r="B74" s="18">
        <v>14</v>
      </c>
      <c r="C74" s="19"/>
      <c r="D74" s="48">
        <v>300000000</v>
      </c>
      <c r="E74" s="21"/>
      <c r="F74" s="49">
        <v>200000000</v>
      </c>
      <c r="G74" s="21"/>
      <c r="H74" s="48">
        <v>300000000</v>
      </c>
      <c r="I74" s="21"/>
      <c r="J74" s="49">
        <v>200000000</v>
      </c>
    </row>
    <row r="75" spans="1:10" ht="16.5" customHeight="1" thickTop="1" x14ac:dyDescent="0.2">
      <c r="A75" s="19"/>
      <c r="B75" s="18"/>
      <c r="C75" s="19"/>
      <c r="D75" s="20"/>
      <c r="E75" s="21"/>
      <c r="F75" s="22"/>
      <c r="G75" s="21"/>
      <c r="H75" s="20"/>
      <c r="I75" s="21"/>
      <c r="J75" s="22"/>
    </row>
    <row r="76" spans="1:10" ht="16.5" customHeight="1" x14ac:dyDescent="0.2">
      <c r="A76" s="19" t="s">
        <v>77</v>
      </c>
      <c r="B76" s="18"/>
      <c r="C76" s="19"/>
      <c r="D76" s="20"/>
      <c r="E76" s="21"/>
      <c r="F76" s="22"/>
      <c r="G76" s="21"/>
      <c r="H76" s="20"/>
      <c r="I76" s="21"/>
      <c r="J76" s="22"/>
    </row>
    <row r="77" spans="1:10" ht="16.5" customHeight="1" x14ac:dyDescent="0.2">
      <c r="A77" s="19" t="s">
        <v>78</v>
      </c>
      <c r="B77" s="18"/>
      <c r="C77" s="19"/>
      <c r="D77" s="20"/>
      <c r="E77" s="21"/>
      <c r="F77" s="22"/>
      <c r="G77" s="21"/>
      <c r="H77" s="20"/>
      <c r="I77" s="21"/>
      <c r="J77" s="22"/>
    </row>
    <row r="78" spans="1:10" ht="16.5" customHeight="1" x14ac:dyDescent="0.2">
      <c r="A78" s="19" t="s">
        <v>79</v>
      </c>
      <c r="B78" s="18"/>
      <c r="C78" s="19"/>
      <c r="D78" s="20"/>
      <c r="E78" s="21"/>
      <c r="F78" s="22"/>
      <c r="G78" s="21"/>
      <c r="H78" s="20"/>
      <c r="I78" s="21"/>
      <c r="J78" s="22"/>
    </row>
    <row r="79" spans="1:10" ht="16.5" customHeight="1" x14ac:dyDescent="0.2">
      <c r="A79" s="19" t="s">
        <v>74</v>
      </c>
      <c r="B79" s="18"/>
      <c r="C79" s="19"/>
      <c r="D79" s="20"/>
      <c r="E79" s="21"/>
      <c r="F79" s="22"/>
      <c r="G79" s="21"/>
      <c r="H79" s="20"/>
      <c r="I79" s="21"/>
      <c r="J79" s="22"/>
    </row>
    <row r="80" spans="1:10" ht="16.5" customHeight="1" x14ac:dyDescent="0.2">
      <c r="A80" s="19" t="s">
        <v>80</v>
      </c>
      <c r="B80" s="18"/>
      <c r="C80" s="19"/>
      <c r="D80" s="20"/>
      <c r="E80" s="21"/>
      <c r="F80" s="22"/>
      <c r="G80" s="21"/>
      <c r="H80" s="20"/>
      <c r="I80" s="21"/>
      <c r="J80" s="22"/>
    </row>
    <row r="81" spans="1:10" ht="16.5" customHeight="1" x14ac:dyDescent="0.2">
      <c r="A81" s="19" t="s">
        <v>81</v>
      </c>
      <c r="B81" s="18">
        <v>14</v>
      </c>
      <c r="C81" s="19"/>
      <c r="D81" s="20">
        <v>222000000</v>
      </c>
      <c r="E81" s="39"/>
      <c r="F81" s="22">
        <v>200000000</v>
      </c>
      <c r="G81" s="39"/>
      <c r="H81" s="20">
        <v>222000000</v>
      </c>
      <c r="I81" s="41"/>
      <c r="J81" s="22">
        <v>200000000</v>
      </c>
    </row>
    <row r="82" spans="1:10" ht="16.5" customHeight="1" x14ac:dyDescent="0.2">
      <c r="A82" s="19" t="s">
        <v>82</v>
      </c>
      <c r="B82" s="18"/>
      <c r="C82" s="19"/>
      <c r="D82" s="66"/>
      <c r="E82" s="39"/>
      <c r="F82" s="67"/>
      <c r="G82" s="39"/>
      <c r="H82" s="68"/>
      <c r="I82" s="41"/>
      <c r="J82" s="22"/>
    </row>
    <row r="83" spans="1:10" ht="16.5" customHeight="1" x14ac:dyDescent="0.2">
      <c r="A83" s="57" t="s">
        <v>83</v>
      </c>
      <c r="B83" s="18"/>
      <c r="C83" s="19"/>
      <c r="D83" s="31">
        <v>20000000</v>
      </c>
      <c r="E83" s="39"/>
      <c r="F83" s="30">
        <v>20000000</v>
      </c>
      <c r="G83" s="39"/>
      <c r="H83" s="31">
        <v>20000000</v>
      </c>
      <c r="I83" s="41"/>
      <c r="J83" s="30">
        <v>20000000</v>
      </c>
    </row>
    <row r="84" spans="1:10" ht="16.5" customHeight="1" x14ac:dyDescent="0.2">
      <c r="A84" s="57" t="s">
        <v>84</v>
      </c>
      <c r="B84" s="18"/>
      <c r="C84" s="19"/>
      <c r="D84" s="20">
        <v>463193277</v>
      </c>
      <c r="E84" s="39"/>
      <c r="F84" s="30">
        <v>438550728</v>
      </c>
      <c r="G84" s="39"/>
      <c r="H84" s="20">
        <v>399765416</v>
      </c>
      <c r="I84" s="41"/>
      <c r="J84" s="30">
        <v>377193638</v>
      </c>
    </row>
    <row r="85" spans="1:10" ht="16.5" customHeight="1" x14ac:dyDescent="0.2">
      <c r="A85" s="19" t="s">
        <v>85</v>
      </c>
      <c r="B85" s="18"/>
      <c r="C85" s="19"/>
      <c r="D85" s="20"/>
      <c r="E85" s="21"/>
      <c r="F85" s="22"/>
      <c r="G85" s="21"/>
      <c r="H85" s="20"/>
      <c r="I85" s="21"/>
      <c r="J85" s="22"/>
    </row>
    <row r="86" spans="1:10" ht="16.5" customHeight="1" x14ac:dyDescent="0.2">
      <c r="A86" s="19" t="s">
        <v>86</v>
      </c>
      <c r="B86" s="18"/>
      <c r="C86" s="19"/>
      <c r="D86" s="20"/>
      <c r="E86" s="21"/>
      <c r="F86" s="22"/>
      <c r="G86" s="21"/>
      <c r="H86" s="20"/>
      <c r="I86" s="21"/>
      <c r="J86" s="22"/>
    </row>
    <row r="87" spans="1:10" ht="16.5" customHeight="1" x14ac:dyDescent="0.2">
      <c r="A87" s="19" t="s">
        <v>87</v>
      </c>
      <c r="B87" s="18"/>
      <c r="C87" s="19"/>
      <c r="D87" s="37">
        <v>-11215432</v>
      </c>
      <c r="E87" s="21"/>
      <c r="F87" s="38">
        <v>-11215432</v>
      </c>
      <c r="G87" s="21"/>
      <c r="H87" s="37">
        <v>0</v>
      </c>
      <c r="I87" s="21"/>
      <c r="J87" s="38">
        <v>0</v>
      </c>
    </row>
    <row r="88" spans="1:10" ht="16.5" customHeight="1" x14ac:dyDescent="0.2">
      <c r="A88" s="19"/>
      <c r="B88" s="18"/>
      <c r="C88" s="19"/>
      <c r="D88" s="20"/>
      <c r="E88" s="21"/>
      <c r="F88" s="22"/>
      <c r="G88" s="21"/>
      <c r="H88" s="20"/>
      <c r="I88" s="21"/>
      <c r="J88" s="22"/>
    </row>
    <row r="89" spans="1:10" ht="16.5" customHeight="1" x14ac:dyDescent="0.2">
      <c r="A89" s="1" t="s">
        <v>88</v>
      </c>
      <c r="B89" s="18"/>
      <c r="C89" s="19"/>
      <c r="D89" s="20"/>
      <c r="E89" s="21"/>
      <c r="F89" s="22"/>
      <c r="G89" s="21"/>
      <c r="H89" s="20"/>
      <c r="I89" s="21"/>
      <c r="J89" s="22"/>
    </row>
    <row r="90" spans="1:10" ht="16.5" customHeight="1" x14ac:dyDescent="0.2">
      <c r="A90" s="69" t="s">
        <v>89</v>
      </c>
      <c r="B90" s="18"/>
      <c r="C90" s="19"/>
      <c r="D90" s="20">
        <f>SUM(D81:D87)</f>
        <v>693977845</v>
      </c>
      <c r="E90" s="21"/>
      <c r="F90" s="22">
        <f t="shared" ref="F90:J90" si="0">SUM(F81:F87)</f>
        <v>647335296</v>
      </c>
      <c r="G90" s="21"/>
      <c r="H90" s="20">
        <f>SUM(H81:H87)</f>
        <v>641765416</v>
      </c>
      <c r="I90" s="21"/>
      <c r="J90" s="22">
        <f t="shared" si="0"/>
        <v>597193638</v>
      </c>
    </row>
    <row r="91" spans="1:10" ht="16.5" customHeight="1" x14ac:dyDescent="0.2">
      <c r="A91" s="69" t="s">
        <v>90</v>
      </c>
      <c r="B91" s="18"/>
      <c r="C91" s="19"/>
      <c r="D91" s="20">
        <v>889949</v>
      </c>
      <c r="E91" s="21"/>
      <c r="F91" s="70">
        <v>346684</v>
      </c>
      <c r="G91" s="21"/>
      <c r="H91" s="33">
        <v>0</v>
      </c>
      <c r="I91" s="21"/>
      <c r="J91" s="38">
        <v>0</v>
      </c>
    </row>
    <row r="92" spans="1:10" ht="16.5" customHeight="1" x14ac:dyDescent="0.2">
      <c r="A92" s="19"/>
      <c r="B92" s="18"/>
      <c r="C92" s="19"/>
      <c r="D92" s="46"/>
      <c r="E92" s="21"/>
      <c r="F92" s="22"/>
      <c r="G92" s="21"/>
      <c r="H92" s="20"/>
      <c r="I92" s="21"/>
      <c r="J92" s="22"/>
    </row>
    <row r="93" spans="1:10" ht="16.5" customHeight="1" x14ac:dyDescent="0.2">
      <c r="A93" s="1" t="s">
        <v>91</v>
      </c>
      <c r="B93" s="18"/>
      <c r="C93" s="19"/>
      <c r="D93" s="37">
        <f>SUM(D90:D91)</f>
        <v>694867794</v>
      </c>
      <c r="E93" s="21"/>
      <c r="F93" s="38">
        <f t="shared" ref="F93:J93" si="1">SUM(F90:F91)</f>
        <v>647681980</v>
      </c>
      <c r="G93" s="21"/>
      <c r="H93" s="37">
        <f t="shared" si="1"/>
        <v>641765416</v>
      </c>
      <c r="I93" s="21"/>
      <c r="J93" s="38">
        <f t="shared" si="1"/>
        <v>597193638</v>
      </c>
    </row>
    <row r="94" spans="1:10" ht="16.5" customHeight="1" x14ac:dyDescent="0.2">
      <c r="A94" s="19"/>
      <c r="B94" s="18"/>
      <c r="C94" s="19"/>
      <c r="D94" s="20"/>
      <c r="E94" s="21"/>
      <c r="F94" s="22"/>
      <c r="G94" s="21"/>
      <c r="H94" s="20"/>
      <c r="I94" s="21"/>
      <c r="J94" s="22"/>
    </row>
    <row r="95" spans="1:10" ht="16.5" customHeight="1" thickBot="1" x14ac:dyDescent="0.25">
      <c r="A95" s="1" t="s">
        <v>92</v>
      </c>
      <c r="B95" s="1"/>
      <c r="C95" s="1"/>
      <c r="D95" s="48">
        <f>SUM(D47,D93)</f>
        <v>2116211038</v>
      </c>
      <c r="E95" s="21"/>
      <c r="F95" s="49">
        <f>SUM(F47,F93)</f>
        <v>2328429371</v>
      </c>
      <c r="G95" s="21"/>
      <c r="H95" s="48">
        <f>SUM(H47,H93)</f>
        <v>1984909688</v>
      </c>
      <c r="I95" s="21"/>
      <c r="J95" s="49">
        <f>SUM(J47,J93)</f>
        <v>2250412253</v>
      </c>
    </row>
    <row r="96" spans="1:10" ht="16.5" customHeight="1" thickTop="1" x14ac:dyDescent="0.2">
      <c r="A96" s="1"/>
      <c r="B96" s="1"/>
      <c r="C96" s="1"/>
      <c r="D96" s="22"/>
      <c r="E96" s="21"/>
      <c r="F96" s="22"/>
      <c r="G96" s="21"/>
      <c r="H96" s="22"/>
      <c r="I96" s="21"/>
      <c r="J96" s="22"/>
    </row>
    <row r="97" spans="1:10" ht="16.5" customHeight="1" x14ac:dyDescent="0.2">
      <c r="A97" s="1"/>
      <c r="B97" s="1"/>
      <c r="C97" s="1"/>
      <c r="D97" s="22"/>
      <c r="E97" s="21"/>
      <c r="F97" s="22"/>
      <c r="G97" s="21"/>
      <c r="H97" s="22"/>
      <c r="I97" s="21"/>
      <c r="J97" s="22"/>
    </row>
    <row r="98" spans="1:10" ht="16.5" customHeight="1" x14ac:dyDescent="0.2">
      <c r="A98" s="1"/>
      <c r="B98" s="1"/>
      <c r="C98" s="1"/>
      <c r="D98" s="22"/>
      <c r="E98" s="21"/>
      <c r="F98" s="22"/>
      <c r="G98" s="21"/>
      <c r="H98" s="22"/>
      <c r="I98" s="21"/>
      <c r="J98" s="22"/>
    </row>
    <row r="99" spans="1:10" ht="14.25" customHeight="1" x14ac:dyDescent="0.2">
      <c r="A99" s="1"/>
      <c r="B99" s="1"/>
      <c r="C99" s="1"/>
      <c r="D99" s="22"/>
      <c r="E99" s="21"/>
      <c r="F99" s="22"/>
      <c r="G99" s="21"/>
      <c r="H99" s="22"/>
      <c r="I99" s="21"/>
      <c r="J99" s="22"/>
    </row>
    <row r="100" spans="1:10" ht="21.95" customHeight="1" x14ac:dyDescent="0.2">
      <c r="A100" s="50" t="str">
        <f>'ENG_ASSETS 2'!A49:J49</f>
        <v>The accompanying notes form part of this interim financial information.</v>
      </c>
      <c r="B100" s="11"/>
      <c r="C100" s="11"/>
      <c r="D100" s="11"/>
      <c r="E100" s="11"/>
      <c r="F100" s="11"/>
      <c r="G100" s="11"/>
      <c r="H100" s="11"/>
      <c r="I100" s="11"/>
      <c r="J100" s="11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5654-6769-4BA4-AD01-16B6A3BAF102}">
  <sheetPr>
    <tabColor rgb="FFFFCC00"/>
  </sheetPr>
  <dimension ref="A1:J98"/>
  <sheetViews>
    <sheetView topLeftCell="A34" workbookViewId="0">
      <selection activeCell="A106" sqref="A106:J106"/>
    </sheetView>
  </sheetViews>
  <sheetFormatPr defaultRowHeight="16.5" customHeight="1" x14ac:dyDescent="0.5"/>
  <cols>
    <col min="1" max="1" width="33.140625" customWidth="1"/>
    <col min="2" max="2" width="6.5703125" customWidth="1"/>
    <col min="3" max="3" width="1" customWidth="1"/>
    <col min="4" max="4" width="13.710937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3.7109375" customWidth="1"/>
  </cols>
  <sheetData>
    <row r="1" spans="1:10" ht="16.5" customHeight="1" x14ac:dyDescent="0.5">
      <c r="A1" s="71" t="str">
        <f>'ENG_ASSETS 2'!A1</f>
        <v>Turnkey Communication Services Public Company Limited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6.5" customHeight="1" x14ac:dyDescent="0.5">
      <c r="A2" s="71" t="s">
        <v>93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6.5" customHeight="1" x14ac:dyDescent="0.5">
      <c r="A3" s="73" t="s">
        <v>94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6.5" customHeight="1" x14ac:dyDescent="0.5">
      <c r="A4" s="75"/>
      <c r="B4" s="75"/>
      <c r="C4" s="75"/>
      <c r="D4" s="76"/>
      <c r="E4" s="75"/>
      <c r="F4" s="76"/>
      <c r="G4" s="75"/>
      <c r="H4" s="76"/>
      <c r="I4" s="75"/>
      <c r="J4" s="76"/>
    </row>
    <row r="5" spans="1:10" ht="16.5" customHeight="1" x14ac:dyDescent="0.5">
      <c r="A5" s="75"/>
      <c r="B5" s="75"/>
      <c r="C5" s="75"/>
      <c r="D5" s="76"/>
      <c r="E5" s="75"/>
      <c r="F5" s="76"/>
      <c r="G5" s="75"/>
      <c r="H5" s="76"/>
      <c r="I5" s="75"/>
      <c r="J5" s="76"/>
    </row>
    <row r="6" spans="1:10" ht="16.5" customHeight="1" x14ac:dyDescent="0.5">
      <c r="A6" s="77"/>
      <c r="B6" s="77"/>
      <c r="C6" s="77"/>
      <c r="D6" s="78" t="s">
        <v>3</v>
      </c>
      <c r="E6" s="72"/>
      <c r="F6" s="72"/>
      <c r="G6" s="79"/>
      <c r="H6" s="78" t="s">
        <v>4</v>
      </c>
      <c r="I6" s="72"/>
      <c r="J6" s="72"/>
    </row>
    <row r="7" spans="1:10" ht="16.5" customHeight="1" x14ac:dyDescent="0.5">
      <c r="A7" s="77"/>
      <c r="B7" s="77"/>
      <c r="C7" s="77"/>
      <c r="D7" s="80" t="s">
        <v>5</v>
      </c>
      <c r="E7" s="74"/>
      <c r="F7" s="74"/>
      <c r="G7" s="79"/>
      <c r="H7" s="80" t="s">
        <v>5</v>
      </c>
      <c r="I7" s="74"/>
      <c r="J7" s="74"/>
    </row>
    <row r="8" spans="1:10" ht="16.5" customHeight="1" x14ac:dyDescent="0.5">
      <c r="A8" s="77"/>
      <c r="B8" s="77"/>
      <c r="C8" s="77"/>
      <c r="D8" s="81" t="s">
        <v>6</v>
      </c>
      <c r="E8" s="82"/>
      <c r="F8" s="81" t="s">
        <v>6</v>
      </c>
      <c r="G8" s="79"/>
      <c r="H8" s="81" t="s">
        <v>6</v>
      </c>
      <c r="I8" s="82"/>
      <c r="J8" s="81" t="s">
        <v>6</v>
      </c>
    </row>
    <row r="9" spans="1:10" ht="16.5" customHeight="1" x14ac:dyDescent="0.5">
      <c r="A9" s="77"/>
      <c r="B9" s="77"/>
      <c r="C9" s="77"/>
      <c r="D9" s="83" t="s">
        <v>8</v>
      </c>
      <c r="E9" s="82"/>
      <c r="F9" s="83" t="s">
        <v>8</v>
      </c>
      <c r="G9" s="79"/>
      <c r="H9" s="83" t="s">
        <v>8</v>
      </c>
      <c r="I9" s="82"/>
      <c r="J9" s="83" t="s">
        <v>8</v>
      </c>
    </row>
    <row r="10" spans="1:10" ht="16.5" customHeight="1" x14ac:dyDescent="0.5">
      <c r="A10" s="84"/>
      <c r="B10" s="79"/>
      <c r="C10" s="79"/>
      <c r="D10" s="13" t="s">
        <v>10</v>
      </c>
      <c r="E10" s="7"/>
      <c r="F10" s="13" t="s">
        <v>11</v>
      </c>
      <c r="G10" s="7"/>
      <c r="H10" s="13" t="s">
        <v>10</v>
      </c>
      <c r="I10" s="7"/>
      <c r="J10" s="13" t="s">
        <v>11</v>
      </c>
    </row>
    <row r="11" spans="1:10" ht="16.5" customHeight="1" x14ac:dyDescent="0.5">
      <c r="A11" s="84"/>
      <c r="B11" s="85"/>
      <c r="C11" s="79"/>
      <c r="D11" s="86" t="s">
        <v>13</v>
      </c>
      <c r="E11" s="76"/>
      <c r="F11" s="86" t="s">
        <v>13</v>
      </c>
      <c r="G11" s="87"/>
      <c r="H11" s="86" t="s">
        <v>13</v>
      </c>
      <c r="I11" s="86"/>
      <c r="J11" s="86" t="s">
        <v>13</v>
      </c>
    </row>
    <row r="12" spans="1:10" ht="16.5" customHeight="1" x14ac:dyDescent="0.5">
      <c r="A12" s="88"/>
      <c r="B12" s="88"/>
      <c r="C12" s="88"/>
      <c r="D12" s="89"/>
      <c r="E12" s="90"/>
      <c r="F12" s="91"/>
      <c r="G12" s="90"/>
      <c r="H12" s="89"/>
      <c r="I12" s="90"/>
      <c r="J12" s="91"/>
    </row>
    <row r="13" spans="1:10" ht="16.5" customHeight="1" x14ac:dyDescent="0.5">
      <c r="A13" s="88" t="s">
        <v>95</v>
      </c>
      <c r="B13" s="85"/>
      <c r="C13" s="92"/>
      <c r="D13" s="93"/>
      <c r="E13" s="94"/>
      <c r="F13" s="95"/>
      <c r="G13" s="94"/>
      <c r="H13" s="93"/>
      <c r="I13" s="94"/>
      <c r="J13" s="95"/>
    </row>
    <row r="14" spans="1:10" ht="16.5" customHeight="1" x14ac:dyDescent="0.5">
      <c r="A14" s="88" t="s">
        <v>96</v>
      </c>
      <c r="B14" s="85"/>
      <c r="C14" s="92"/>
      <c r="D14" s="93">
        <v>459034731</v>
      </c>
      <c r="E14" s="94"/>
      <c r="F14" s="95">
        <v>620219810</v>
      </c>
      <c r="G14" s="94"/>
      <c r="H14" s="93">
        <v>420276326</v>
      </c>
      <c r="I14" s="94"/>
      <c r="J14" s="95">
        <v>595968704</v>
      </c>
    </row>
    <row r="15" spans="1:10" ht="16.5" customHeight="1" x14ac:dyDescent="0.5">
      <c r="A15" s="88" t="s">
        <v>97</v>
      </c>
      <c r="B15" s="85"/>
      <c r="C15" s="92"/>
      <c r="D15" s="96"/>
      <c r="E15" s="94"/>
      <c r="F15" s="88"/>
      <c r="G15" s="94"/>
      <c r="H15" s="96"/>
      <c r="I15" s="94"/>
      <c r="J15" s="88"/>
    </row>
    <row r="16" spans="1:10" ht="16.5" customHeight="1" x14ac:dyDescent="0.5">
      <c r="A16" s="88" t="s">
        <v>98</v>
      </c>
      <c r="B16" s="85"/>
      <c r="C16" s="92"/>
      <c r="D16" s="97">
        <v>-375701253</v>
      </c>
      <c r="E16" s="94"/>
      <c r="F16" s="98">
        <v>-532398484</v>
      </c>
      <c r="G16" s="94"/>
      <c r="H16" s="97">
        <v>-344861787</v>
      </c>
      <c r="I16" s="94"/>
      <c r="J16" s="98">
        <v>-511197372</v>
      </c>
    </row>
    <row r="17" spans="1:10" ht="16.5" customHeight="1" x14ac:dyDescent="0.5">
      <c r="A17" s="88"/>
      <c r="B17" s="92"/>
      <c r="C17" s="92"/>
      <c r="D17" s="93"/>
      <c r="E17" s="94"/>
      <c r="F17" s="95"/>
      <c r="G17" s="94"/>
      <c r="H17" s="93"/>
      <c r="I17" s="94"/>
      <c r="J17" s="95"/>
    </row>
    <row r="18" spans="1:10" ht="16.5" customHeight="1" x14ac:dyDescent="0.5">
      <c r="A18" s="77" t="s">
        <v>99</v>
      </c>
      <c r="B18" s="92"/>
      <c r="C18" s="92"/>
      <c r="D18" s="93">
        <f>SUM(D14:D16)</f>
        <v>83333478</v>
      </c>
      <c r="E18" s="94"/>
      <c r="F18" s="95">
        <f>SUM(F14:F16)</f>
        <v>87821326</v>
      </c>
      <c r="G18" s="94"/>
      <c r="H18" s="93">
        <f>SUM(H14:H16)</f>
        <v>75414539</v>
      </c>
      <c r="I18" s="94"/>
      <c r="J18" s="95">
        <f>SUM(J14:J16)</f>
        <v>84771332</v>
      </c>
    </row>
    <row r="19" spans="1:10" ht="16.5" customHeight="1" x14ac:dyDescent="0.5">
      <c r="A19" s="88" t="s">
        <v>100</v>
      </c>
      <c r="B19" s="85"/>
      <c r="C19" s="92"/>
      <c r="D19" s="99">
        <v>1757983</v>
      </c>
      <c r="E19" s="94"/>
      <c r="F19" s="100">
        <v>604419</v>
      </c>
      <c r="G19" s="94"/>
      <c r="H19" s="99">
        <v>1177690</v>
      </c>
      <c r="I19" s="94"/>
      <c r="J19" s="100">
        <v>1708560</v>
      </c>
    </row>
    <row r="20" spans="1:10" ht="16.5" customHeight="1" x14ac:dyDescent="0.5">
      <c r="A20" s="88" t="s">
        <v>101</v>
      </c>
      <c r="B20" s="92"/>
      <c r="C20" s="92"/>
      <c r="D20" s="99">
        <v>-3387759</v>
      </c>
      <c r="E20" s="94"/>
      <c r="F20" s="100">
        <v>-4453244</v>
      </c>
      <c r="G20" s="94"/>
      <c r="H20" s="99">
        <v>-2910607</v>
      </c>
      <c r="I20" s="94"/>
      <c r="J20" s="100">
        <v>-4212840</v>
      </c>
    </row>
    <row r="21" spans="1:10" ht="16.5" customHeight="1" x14ac:dyDescent="0.5">
      <c r="A21" s="88" t="s">
        <v>102</v>
      </c>
      <c r="B21" s="92"/>
      <c r="C21" s="92"/>
      <c r="D21" s="99">
        <v>-26458338</v>
      </c>
      <c r="E21" s="94"/>
      <c r="F21" s="100">
        <v>-27012594</v>
      </c>
      <c r="G21" s="94"/>
      <c r="H21" s="99">
        <v>-20545224</v>
      </c>
      <c r="I21" s="94"/>
      <c r="J21" s="100">
        <v>-22191349</v>
      </c>
    </row>
    <row r="22" spans="1:10" ht="16.5" customHeight="1" x14ac:dyDescent="0.5">
      <c r="A22" s="88" t="s">
        <v>103</v>
      </c>
      <c r="B22" s="85"/>
      <c r="C22" s="92"/>
      <c r="D22" s="99">
        <v>-514537</v>
      </c>
      <c r="E22" s="94"/>
      <c r="F22" s="100">
        <v>-275715</v>
      </c>
      <c r="G22" s="94"/>
      <c r="H22" s="99">
        <v>-514537</v>
      </c>
      <c r="I22" s="94"/>
      <c r="J22" s="100">
        <v>-275715</v>
      </c>
    </row>
    <row r="23" spans="1:10" ht="16.5" customHeight="1" x14ac:dyDescent="0.5">
      <c r="A23" s="88" t="s">
        <v>104</v>
      </c>
      <c r="B23" s="85"/>
      <c r="C23" s="92"/>
      <c r="D23" s="99"/>
      <c r="E23" s="94"/>
      <c r="F23" s="100"/>
      <c r="G23" s="94"/>
      <c r="H23" s="99"/>
      <c r="I23" s="94"/>
      <c r="J23" s="100"/>
    </row>
    <row r="24" spans="1:10" ht="16.5" customHeight="1" x14ac:dyDescent="0.5">
      <c r="A24" s="88" t="s">
        <v>105</v>
      </c>
      <c r="B24" s="85"/>
      <c r="C24" s="92"/>
      <c r="D24" s="99">
        <v>0</v>
      </c>
      <c r="E24" s="94"/>
      <c r="F24" s="100">
        <v>0</v>
      </c>
      <c r="G24" s="94"/>
      <c r="H24" s="99">
        <v>0</v>
      </c>
      <c r="I24" s="94"/>
      <c r="J24" s="100">
        <v>-12515237</v>
      </c>
    </row>
    <row r="25" spans="1:10" ht="16.5" customHeight="1" x14ac:dyDescent="0.5">
      <c r="A25" s="88" t="s">
        <v>106</v>
      </c>
      <c r="B25" s="85"/>
      <c r="C25" s="92"/>
      <c r="D25" s="101">
        <v>-6600982</v>
      </c>
      <c r="E25" s="94"/>
      <c r="F25" s="102">
        <v>-3320438</v>
      </c>
      <c r="G25" s="94"/>
      <c r="H25" s="101">
        <v>-6423121</v>
      </c>
      <c r="I25" s="94"/>
      <c r="J25" s="102">
        <v>-3309170</v>
      </c>
    </row>
    <row r="26" spans="1:10" ht="16.5" customHeight="1" x14ac:dyDescent="0.5">
      <c r="A26" s="88"/>
      <c r="B26" s="92"/>
      <c r="C26" s="92"/>
      <c r="D26" s="93"/>
      <c r="E26" s="94"/>
      <c r="F26" s="95"/>
      <c r="G26" s="94"/>
      <c r="H26" s="93"/>
      <c r="I26" s="94"/>
      <c r="J26" s="95"/>
    </row>
    <row r="27" spans="1:10" ht="16.5" customHeight="1" x14ac:dyDescent="0.5">
      <c r="A27" s="77" t="s">
        <v>107</v>
      </c>
      <c r="B27" s="88"/>
      <c r="C27" s="88"/>
      <c r="D27" s="93">
        <f>SUM(D18:D25)</f>
        <v>48129845</v>
      </c>
      <c r="E27" s="94"/>
      <c r="F27" s="95">
        <f>SUM(F18:F25)</f>
        <v>53363754</v>
      </c>
      <c r="G27" s="94"/>
      <c r="H27" s="93">
        <f>SUM(H18:H25)</f>
        <v>46198740</v>
      </c>
      <c r="I27" s="94"/>
      <c r="J27" s="95">
        <f>SUM(J18:J25)</f>
        <v>43975581</v>
      </c>
    </row>
    <row r="28" spans="1:10" ht="16.5" customHeight="1" x14ac:dyDescent="0.5">
      <c r="A28" s="88" t="s">
        <v>108</v>
      </c>
      <c r="B28" s="85"/>
      <c r="C28" s="88"/>
      <c r="D28" s="103">
        <v>-9686078</v>
      </c>
      <c r="E28" s="94"/>
      <c r="F28" s="98">
        <v>-10760214</v>
      </c>
      <c r="G28" s="94"/>
      <c r="H28" s="104">
        <v>-9285746</v>
      </c>
      <c r="I28" s="94"/>
      <c r="J28" s="105">
        <v>-8899080</v>
      </c>
    </row>
    <row r="29" spans="1:10" ht="16.5" customHeight="1" x14ac:dyDescent="0.5">
      <c r="A29" s="88"/>
      <c r="B29" s="85"/>
      <c r="C29" s="88"/>
      <c r="D29" s="93"/>
      <c r="E29" s="94"/>
      <c r="F29" s="95"/>
      <c r="G29" s="94"/>
      <c r="H29" s="93"/>
      <c r="I29" s="94"/>
      <c r="J29" s="95"/>
    </row>
    <row r="30" spans="1:10" ht="16.5" customHeight="1" x14ac:dyDescent="0.5">
      <c r="A30" s="77" t="s">
        <v>109</v>
      </c>
      <c r="B30" s="88"/>
      <c r="C30" s="88"/>
      <c r="D30" s="93">
        <f>SUM(D27:D28)</f>
        <v>38443767</v>
      </c>
      <c r="E30" s="94"/>
      <c r="F30" s="95">
        <f>SUM(F27:F28)</f>
        <v>42603540</v>
      </c>
      <c r="G30" s="94"/>
      <c r="H30" s="93">
        <f t="shared" ref="H30" si="0">SUM(H27:H28)</f>
        <v>36912994</v>
      </c>
      <c r="I30" s="94"/>
      <c r="J30" s="95">
        <f t="shared" ref="J30" si="1">SUM(J27:J28)</f>
        <v>35076501</v>
      </c>
    </row>
    <row r="31" spans="1:10" ht="16.5" customHeight="1" x14ac:dyDescent="0.5">
      <c r="A31" s="19" t="s">
        <v>110</v>
      </c>
      <c r="B31" s="85"/>
      <c r="C31" s="88"/>
      <c r="D31" s="103">
        <v>0</v>
      </c>
      <c r="E31" s="94"/>
      <c r="F31" s="98">
        <v>238785</v>
      </c>
      <c r="G31" s="94"/>
      <c r="H31" s="106">
        <v>0</v>
      </c>
      <c r="I31" s="94"/>
      <c r="J31" s="107">
        <v>150489</v>
      </c>
    </row>
    <row r="32" spans="1:10" ht="16.5" customHeight="1" x14ac:dyDescent="0.5">
      <c r="A32" s="88"/>
      <c r="B32" s="85"/>
      <c r="C32" s="88"/>
      <c r="D32" s="93"/>
      <c r="E32" s="94"/>
      <c r="F32" s="95"/>
      <c r="G32" s="94"/>
      <c r="H32" s="93"/>
      <c r="I32" s="94"/>
      <c r="J32" s="95"/>
    </row>
    <row r="33" spans="1:10" ht="16.5" customHeight="1" x14ac:dyDescent="0.5">
      <c r="A33" s="77" t="s">
        <v>111</v>
      </c>
      <c r="B33" s="85"/>
      <c r="C33" s="88"/>
      <c r="D33" s="93"/>
      <c r="E33" s="94"/>
      <c r="F33" s="95"/>
      <c r="G33" s="94"/>
      <c r="H33" s="93"/>
      <c r="I33" s="94"/>
      <c r="J33" s="95"/>
    </row>
    <row r="34" spans="1:10" ht="16.5" customHeight="1" thickBot="1" x14ac:dyDescent="0.55000000000000004">
      <c r="A34" s="77" t="s">
        <v>112</v>
      </c>
      <c r="B34" s="88"/>
      <c r="C34" s="88"/>
      <c r="D34" s="108">
        <f>SUM(D30:D31)</f>
        <v>38443767</v>
      </c>
      <c r="E34" s="94"/>
      <c r="F34" s="109">
        <f>SUM(F30:F31)</f>
        <v>42842325</v>
      </c>
      <c r="G34" s="94"/>
      <c r="H34" s="108">
        <f>SUM(H30:H31)</f>
        <v>36912994</v>
      </c>
      <c r="I34" s="94"/>
      <c r="J34" s="109">
        <f>SUM(J30:J31)</f>
        <v>35226990</v>
      </c>
    </row>
    <row r="35" spans="1:10" ht="16.5" customHeight="1" thickTop="1" x14ac:dyDescent="0.5">
      <c r="A35" s="77"/>
      <c r="B35" s="88"/>
      <c r="C35" s="88"/>
      <c r="D35" s="95"/>
      <c r="E35" s="94"/>
      <c r="F35" s="95"/>
      <c r="G35" s="94"/>
      <c r="H35" s="95"/>
      <c r="I35" s="94"/>
      <c r="J35" s="95"/>
    </row>
    <row r="36" spans="1:10" ht="16.5" customHeight="1" x14ac:dyDescent="0.5">
      <c r="A36" s="77"/>
      <c r="B36" s="88"/>
      <c r="C36" s="88"/>
      <c r="D36" s="95"/>
      <c r="E36" s="94"/>
      <c r="F36" s="95"/>
      <c r="G36" s="94"/>
      <c r="H36" s="95"/>
      <c r="I36" s="94"/>
      <c r="J36" s="95"/>
    </row>
    <row r="37" spans="1:10" ht="16.5" customHeight="1" x14ac:dyDescent="0.5">
      <c r="A37" s="77"/>
      <c r="B37" s="88"/>
      <c r="C37" s="88"/>
      <c r="D37" s="95"/>
      <c r="E37" s="94"/>
      <c r="F37" s="95"/>
      <c r="G37" s="94"/>
      <c r="H37" s="95"/>
      <c r="I37" s="94"/>
      <c r="J37" s="95"/>
    </row>
    <row r="38" spans="1:10" ht="16.5" customHeight="1" x14ac:dyDescent="0.5">
      <c r="A38" s="77"/>
      <c r="B38" s="88"/>
      <c r="C38" s="88"/>
      <c r="D38" s="95"/>
      <c r="E38" s="94"/>
      <c r="F38" s="95"/>
      <c r="G38" s="94"/>
      <c r="H38" s="95"/>
      <c r="I38" s="94"/>
      <c r="J38" s="95"/>
    </row>
    <row r="39" spans="1:10" ht="16.5" customHeight="1" x14ac:dyDescent="0.5">
      <c r="A39" s="77"/>
      <c r="B39" s="88"/>
      <c r="C39" s="88"/>
      <c r="D39" s="95"/>
      <c r="E39" s="94"/>
      <c r="F39" s="95"/>
      <c r="G39" s="94"/>
      <c r="H39" s="95"/>
      <c r="I39" s="94"/>
      <c r="J39" s="95"/>
    </row>
    <row r="40" spans="1:10" ht="16.5" customHeight="1" x14ac:dyDescent="0.5">
      <c r="A40" s="88"/>
      <c r="B40" s="88"/>
      <c r="C40" s="88"/>
      <c r="D40" s="95"/>
      <c r="E40" s="94"/>
      <c r="F40" s="95"/>
      <c r="G40" s="94"/>
      <c r="H40" s="95"/>
      <c r="I40" s="94"/>
      <c r="J40" s="95"/>
    </row>
    <row r="41" spans="1:10" ht="16.5" customHeight="1" x14ac:dyDescent="0.5">
      <c r="A41" s="88"/>
      <c r="B41" s="88"/>
      <c r="C41" s="88"/>
      <c r="D41" s="95"/>
      <c r="E41" s="94"/>
      <c r="F41" s="95"/>
      <c r="G41" s="94"/>
      <c r="H41" s="95"/>
      <c r="I41" s="94"/>
      <c r="J41" s="95"/>
    </row>
    <row r="42" spans="1:10" ht="16.5" customHeight="1" x14ac:dyDescent="0.5">
      <c r="A42" s="88"/>
      <c r="B42" s="88"/>
      <c r="C42" s="88"/>
      <c r="D42" s="95"/>
      <c r="E42" s="94"/>
      <c r="F42" s="95"/>
      <c r="G42" s="94"/>
      <c r="H42" s="95"/>
      <c r="I42" s="94"/>
      <c r="J42" s="95"/>
    </row>
    <row r="43" spans="1:10" ht="16.5" customHeight="1" x14ac:dyDescent="0.5">
      <c r="A43" s="88"/>
      <c r="B43" s="88"/>
      <c r="C43" s="88"/>
      <c r="D43" s="95"/>
      <c r="E43" s="94"/>
      <c r="F43" s="95"/>
      <c r="G43" s="94"/>
      <c r="H43" s="95"/>
      <c r="I43" s="94"/>
      <c r="J43" s="95"/>
    </row>
    <row r="44" spans="1:10" ht="16.5" customHeight="1" x14ac:dyDescent="0.5">
      <c r="A44" s="88"/>
      <c r="B44" s="88"/>
      <c r="C44" s="88"/>
      <c r="D44" s="95"/>
      <c r="E44" s="94"/>
      <c r="F44" s="95"/>
      <c r="G44" s="94"/>
      <c r="H44" s="95"/>
      <c r="I44" s="94"/>
      <c r="J44" s="95"/>
    </row>
    <row r="45" spans="1:10" ht="16.5" customHeight="1" x14ac:dyDescent="0.5">
      <c r="A45" s="88"/>
      <c r="B45" s="88"/>
      <c r="C45" s="88"/>
      <c r="D45" s="95"/>
      <c r="E45" s="94"/>
      <c r="F45" s="95"/>
      <c r="G45" s="94"/>
      <c r="H45" s="95"/>
      <c r="I45" s="94"/>
      <c r="J45" s="95"/>
    </row>
    <row r="46" spans="1:10" ht="16.5" customHeight="1" x14ac:dyDescent="0.5">
      <c r="A46" s="88"/>
      <c r="B46" s="88"/>
      <c r="C46" s="88"/>
      <c r="D46" s="95"/>
      <c r="E46" s="94"/>
      <c r="F46" s="95"/>
      <c r="G46" s="94"/>
      <c r="H46" s="95"/>
      <c r="I46" s="94"/>
      <c r="J46" s="95"/>
    </row>
    <row r="47" spans="1:10" ht="16.5" customHeight="1" x14ac:dyDescent="0.5">
      <c r="A47" s="88"/>
      <c r="B47" s="88"/>
      <c r="C47" s="88"/>
      <c r="D47" s="95"/>
      <c r="E47" s="94"/>
      <c r="F47" s="95"/>
      <c r="G47" s="94"/>
      <c r="H47" s="95"/>
      <c r="I47" s="94"/>
      <c r="J47" s="95"/>
    </row>
    <row r="48" spans="1:10" ht="16.5" customHeight="1" x14ac:dyDescent="0.5">
      <c r="A48" s="88"/>
      <c r="B48" s="88"/>
      <c r="C48" s="88"/>
      <c r="D48" s="95"/>
      <c r="E48" s="94"/>
      <c r="F48" s="95"/>
      <c r="G48" s="94"/>
      <c r="H48" s="95"/>
      <c r="I48" s="94"/>
      <c r="J48" s="95"/>
    </row>
    <row r="49" spans="1:10" ht="21.95" customHeight="1" x14ac:dyDescent="0.5">
      <c r="A49" s="110" t="str">
        <f>'ENG_ASSETS 2'!A49</f>
        <v>The accompanying notes form part of this interim financial information.</v>
      </c>
      <c r="B49" s="110"/>
      <c r="C49" s="110"/>
      <c r="D49" s="110"/>
      <c r="E49" s="110"/>
      <c r="F49" s="110"/>
      <c r="G49" s="110"/>
      <c r="H49" s="110"/>
      <c r="I49" s="110"/>
      <c r="J49" s="110"/>
    </row>
    <row r="50" spans="1:10" ht="16.5" customHeight="1" x14ac:dyDescent="0.5">
      <c r="A50" s="77" t="str">
        <f>+A1</f>
        <v>Turnkey Communication Services Public Company Limited</v>
      </c>
      <c r="B50" s="77"/>
      <c r="C50" s="77"/>
      <c r="D50" s="77"/>
      <c r="E50" s="77"/>
      <c r="F50" s="77"/>
      <c r="G50" s="77"/>
      <c r="H50" s="77"/>
      <c r="I50" s="77"/>
      <c r="J50" s="82"/>
    </row>
    <row r="51" spans="1:10" ht="16.5" customHeight="1" x14ac:dyDescent="0.5">
      <c r="A51" s="71" t="s">
        <v>113</v>
      </c>
      <c r="B51" s="72"/>
      <c r="C51" s="72"/>
      <c r="D51" s="72"/>
      <c r="E51" s="72"/>
      <c r="F51" s="72"/>
      <c r="G51" s="72"/>
      <c r="H51" s="72"/>
      <c r="I51" s="72"/>
      <c r="J51" s="72"/>
    </row>
    <row r="52" spans="1:10" ht="16.5" customHeight="1" x14ac:dyDescent="0.5">
      <c r="A52" s="73" t="str">
        <f>A3</f>
        <v>For the three-month period ended 30 September 2021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 ht="16.5" customHeight="1" x14ac:dyDescent="0.5">
      <c r="A53" s="75"/>
      <c r="B53" s="75"/>
      <c r="C53" s="75"/>
      <c r="D53" s="76"/>
      <c r="E53" s="75"/>
      <c r="F53" s="76"/>
      <c r="G53" s="75"/>
      <c r="H53" s="76"/>
      <c r="I53" s="75"/>
      <c r="J53" s="76"/>
    </row>
    <row r="54" spans="1:10" ht="16.5" customHeight="1" x14ac:dyDescent="0.5">
      <c r="A54" s="75"/>
      <c r="B54" s="75"/>
      <c r="C54" s="75"/>
      <c r="D54" s="76"/>
      <c r="E54" s="75"/>
      <c r="F54" s="76"/>
      <c r="G54" s="75"/>
      <c r="H54" s="76"/>
      <c r="I54" s="75"/>
      <c r="J54" s="76"/>
    </row>
    <row r="55" spans="1:10" ht="16.5" customHeight="1" x14ac:dyDescent="0.5">
      <c r="A55" s="77"/>
      <c r="B55" s="77"/>
      <c r="C55" s="77"/>
      <c r="D55" s="78" t="s">
        <v>3</v>
      </c>
      <c r="E55" s="72"/>
      <c r="F55" s="72"/>
      <c r="G55" s="79"/>
      <c r="H55" s="78" t="s">
        <v>4</v>
      </c>
      <c r="I55" s="72"/>
      <c r="J55" s="72"/>
    </row>
    <row r="56" spans="1:10" ht="16.5" customHeight="1" x14ac:dyDescent="0.5">
      <c r="A56" s="77"/>
      <c r="B56" s="77"/>
      <c r="C56" s="77"/>
      <c r="D56" s="80" t="s">
        <v>5</v>
      </c>
      <c r="E56" s="74"/>
      <c r="F56" s="74"/>
      <c r="G56" s="79"/>
      <c r="H56" s="80" t="s">
        <v>5</v>
      </c>
      <c r="I56" s="74"/>
      <c r="J56" s="74"/>
    </row>
    <row r="57" spans="1:10" ht="16.5" customHeight="1" x14ac:dyDescent="0.5">
      <c r="A57" s="77"/>
      <c r="B57" s="77"/>
      <c r="C57" s="77"/>
      <c r="D57" s="81" t="s">
        <v>6</v>
      </c>
      <c r="E57" s="82"/>
      <c r="F57" s="81" t="s">
        <v>6</v>
      </c>
      <c r="G57" s="79"/>
      <c r="H57" s="81" t="s">
        <v>6</v>
      </c>
      <c r="I57" s="82"/>
      <c r="J57" s="81" t="s">
        <v>6</v>
      </c>
    </row>
    <row r="58" spans="1:10" ht="16.5" customHeight="1" x14ac:dyDescent="0.5">
      <c r="A58" s="77"/>
      <c r="B58" s="77"/>
      <c r="C58" s="77"/>
      <c r="D58" s="83" t="s">
        <v>8</v>
      </c>
      <c r="E58" s="82"/>
      <c r="F58" s="83" t="s">
        <v>8</v>
      </c>
      <c r="G58" s="79"/>
      <c r="H58" s="83" t="s">
        <v>8</v>
      </c>
      <c r="I58" s="82"/>
      <c r="J58" s="83" t="s">
        <v>8</v>
      </c>
    </row>
    <row r="59" spans="1:10" ht="16.5" customHeight="1" x14ac:dyDescent="0.5">
      <c r="A59" s="84"/>
      <c r="B59" s="79"/>
      <c r="C59" s="79"/>
      <c r="D59" s="13" t="s">
        <v>10</v>
      </c>
      <c r="E59" s="7"/>
      <c r="F59" s="13" t="s">
        <v>11</v>
      </c>
      <c r="G59" s="7"/>
      <c r="H59" s="13" t="s">
        <v>10</v>
      </c>
      <c r="I59" s="7"/>
      <c r="J59" s="13" t="s">
        <v>11</v>
      </c>
    </row>
    <row r="60" spans="1:10" ht="16.5" customHeight="1" x14ac:dyDescent="0.5">
      <c r="A60" s="84"/>
      <c r="B60" s="111" t="s">
        <v>114</v>
      </c>
      <c r="C60" s="79"/>
      <c r="D60" s="86" t="s">
        <v>13</v>
      </c>
      <c r="E60" s="76"/>
      <c r="F60" s="86" t="s">
        <v>13</v>
      </c>
      <c r="G60" s="87"/>
      <c r="H60" s="86" t="s">
        <v>13</v>
      </c>
      <c r="I60" s="86"/>
      <c r="J60" s="86" t="s">
        <v>13</v>
      </c>
    </row>
    <row r="61" spans="1:10" ht="16.5" customHeight="1" x14ac:dyDescent="0.5">
      <c r="A61" s="88"/>
      <c r="B61" s="88"/>
      <c r="C61" s="88"/>
      <c r="D61" s="89"/>
      <c r="E61" s="90"/>
      <c r="F61" s="91"/>
      <c r="G61" s="90"/>
      <c r="H61" s="89"/>
      <c r="I61" s="90"/>
      <c r="J61" s="91"/>
    </row>
    <row r="62" spans="1:10" ht="16.5" customHeight="1" x14ac:dyDescent="0.5">
      <c r="A62" s="77" t="s">
        <v>115</v>
      </c>
      <c r="B62" s="88"/>
      <c r="C62" s="88"/>
      <c r="D62" s="93"/>
      <c r="E62" s="94"/>
      <c r="F62" s="95"/>
      <c r="G62" s="94"/>
      <c r="H62" s="93"/>
      <c r="I62" s="94"/>
      <c r="J62" s="95"/>
    </row>
    <row r="63" spans="1:10" ht="16.5" customHeight="1" x14ac:dyDescent="0.5">
      <c r="A63" s="92" t="s">
        <v>116</v>
      </c>
      <c r="B63" s="88"/>
      <c r="C63" s="88"/>
      <c r="D63" s="93">
        <v>38534435</v>
      </c>
      <c r="E63" s="94"/>
      <c r="F63" s="95">
        <v>42613060</v>
      </c>
      <c r="G63" s="94"/>
      <c r="H63" s="112">
        <v>36912994</v>
      </c>
      <c r="I63" s="94"/>
      <c r="J63" s="113">
        <v>35076501</v>
      </c>
    </row>
    <row r="64" spans="1:10" ht="16.5" customHeight="1" x14ac:dyDescent="0.5">
      <c r="A64" s="92" t="s">
        <v>117</v>
      </c>
      <c r="B64" s="88"/>
      <c r="C64" s="88"/>
      <c r="D64" s="103">
        <v>-90668</v>
      </c>
      <c r="E64" s="94"/>
      <c r="F64" s="98">
        <v>-9520</v>
      </c>
      <c r="G64" s="94"/>
      <c r="H64" s="114">
        <v>0</v>
      </c>
      <c r="I64" s="94"/>
      <c r="J64" s="115">
        <v>0</v>
      </c>
    </row>
    <row r="65" spans="1:10" ht="16.5" customHeight="1" x14ac:dyDescent="0.5">
      <c r="A65" s="92"/>
      <c r="B65" s="88"/>
      <c r="C65" s="88"/>
      <c r="D65" s="93"/>
      <c r="E65" s="94"/>
      <c r="F65" s="95"/>
      <c r="G65" s="94"/>
      <c r="H65" s="93"/>
      <c r="I65" s="94"/>
      <c r="J65" s="95"/>
    </row>
    <row r="66" spans="1:10" ht="16.5" customHeight="1" thickBot="1" x14ac:dyDescent="0.55000000000000004">
      <c r="A66" s="88"/>
      <c r="B66" s="88"/>
      <c r="C66" s="88"/>
      <c r="D66" s="108">
        <f>SUM(D63:D64)</f>
        <v>38443767</v>
      </c>
      <c r="E66" s="94"/>
      <c r="F66" s="109">
        <f>SUM(F63:F64)</f>
        <v>42603540</v>
      </c>
      <c r="G66" s="94"/>
      <c r="H66" s="108">
        <f>SUM(H63:H64)</f>
        <v>36912994</v>
      </c>
      <c r="I66" s="94"/>
      <c r="J66" s="109">
        <f>SUM(J63:J64)</f>
        <v>35076501</v>
      </c>
    </row>
    <row r="67" spans="1:10" ht="16.5" customHeight="1" thickTop="1" x14ac:dyDescent="0.5">
      <c r="A67" s="88"/>
      <c r="B67" s="88"/>
      <c r="C67" s="88"/>
      <c r="D67" s="93"/>
      <c r="E67" s="94"/>
      <c r="F67" s="95"/>
      <c r="G67" s="94"/>
      <c r="H67" s="93"/>
      <c r="I67" s="94"/>
      <c r="J67" s="95"/>
    </row>
    <row r="68" spans="1:10" ht="16.5" customHeight="1" x14ac:dyDescent="0.5">
      <c r="A68" s="77" t="s">
        <v>111</v>
      </c>
      <c r="B68" s="88"/>
      <c r="C68" s="88"/>
      <c r="D68" s="93"/>
      <c r="E68" s="94"/>
      <c r="F68" s="95"/>
      <c r="G68" s="94"/>
      <c r="H68" s="93"/>
      <c r="I68" s="94"/>
      <c r="J68" s="95"/>
    </row>
    <row r="69" spans="1:10" ht="16.5" customHeight="1" x14ac:dyDescent="0.5">
      <c r="A69" s="116" t="s">
        <v>118</v>
      </c>
      <c r="B69" s="88"/>
      <c r="C69" s="88"/>
      <c r="D69" s="93"/>
      <c r="E69" s="94"/>
      <c r="F69" s="95"/>
      <c r="G69" s="94"/>
      <c r="H69" s="93"/>
      <c r="I69" s="94"/>
      <c r="J69" s="95"/>
    </row>
    <row r="70" spans="1:10" ht="16.5" customHeight="1" x14ac:dyDescent="0.5">
      <c r="A70" s="92" t="s">
        <v>116</v>
      </c>
      <c r="B70" s="88"/>
      <c r="C70" s="88"/>
      <c r="D70" s="93">
        <v>38534435</v>
      </c>
      <c r="E70" s="94"/>
      <c r="F70" s="95">
        <v>42851492</v>
      </c>
      <c r="G70" s="94"/>
      <c r="H70" s="112">
        <v>36912994</v>
      </c>
      <c r="I70" s="94"/>
      <c r="J70" s="113">
        <v>35226990</v>
      </c>
    </row>
    <row r="71" spans="1:10" ht="16.5" customHeight="1" x14ac:dyDescent="0.5">
      <c r="A71" s="92" t="s">
        <v>117</v>
      </c>
      <c r="B71" s="88"/>
      <c r="C71" s="88"/>
      <c r="D71" s="103">
        <v>-90668</v>
      </c>
      <c r="E71" s="94"/>
      <c r="F71" s="98">
        <v>-9167</v>
      </c>
      <c r="G71" s="94"/>
      <c r="H71" s="114">
        <v>0</v>
      </c>
      <c r="I71" s="94"/>
      <c r="J71" s="115">
        <v>0</v>
      </c>
    </row>
    <row r="72" spans="1:10" ht="16.5" customHeight="1" x14ac:dyDescent="0.5">
      <c r="A72" s="92"/>
      <c r="B72" s="88"/>
      <c r="C72" s="88"/>
      <c r="D72" s="93"/>
      <c r="E72" s="94"/>
      <c r="F72" s="95"/>
      <c r="G72" s="94"/>
      <c r="H72" s="93"/>
      <c r="I72" s="94"/>
      <c r="J72" s="95"/>
    </row>
    <row r="73" spans="1:10" ht="16.5" customHeight="1" thickBot="1" x14ac:dyDescent="0.55000000000000004">
      <c r="A73" s="88"/>
      <c r="B73" s="88"/>
      <c r="C73" s="88"/>
      <c r="D73" s="108">
        <f>SUM(D70:D71)</f>
        <v>38443767</v>
      </c>
      <c r="E73" s="94"/>
      <c r="F73" s="109">
        <f>SUM(F70:F71)</f>
        <v>42842325</v>
      </c>
      <c r="G73" s="94"/>
      <c r="H73" s="108">
        <f>SUM(H70:H71)</f>
        <v>36912994</v>
      </c>
      <c r="I73" s="94"/>
      <c r="J73" s="109">
        <f>SUM(J70:J71)</f>
        <v>35226990</v>
      </c>
    </row>
    <row r="74" spans="1:10" ht="16.5" customHeight="1" thickTop="1" x14ac:dyDescent="0.5">
      <c r="A74" s="88"/>
      <c r="B74" s="88"/>
      <c r="C74" s="88"/>
      <c r="D74" s="93"/>
      <c r="E74" s="94"/>
      <c r="F74" s="95"/>
      <c r="G74" s="94"/>
      <c r="H74" s="93"/>
      <c r="I74" s="94"/>
      <c r="J74" s="95"/>
    </row>
    <row r="75" spans="1:10" ht="16.5" customHeight="1" x14ac:dyDescent="0.5">
      <c r="A75" s="88"/>
      <c r="B75" s="88"/>
      <c r="C75" s="88"/>
      <c r="D75" s="93"/>
      <c r="E75" s="94"/>
      <c r="F75" s="95"/>
      <c r="G75" s="94"/>
      <c r="H75" s="93"/>
      <c r="I75" s="94"/>
      <c r="J75" s="95"/>
    </row>
    <row r="76" spans="1:10" ht="16.5" customHeight="1" x14ac:dyDescent="0.5">
      <c r="A76" s="116" t="s">
        <v>119</v>
      </c>
      <c r="B76" s="85"/>
      <c r="C76" s="116"/>
      <c r="D76" s="117"/>
      <c r="E76" s="94"/>
      <c r="F76" s="118"/>
      <c r="G76" s="94"/>
      <c r="H76" s="117"/>
      <c r="I76" s="94"/>
      <c r="J76" s="118"/>
    </row>
    <row r="77" spans="1:10" ht="16.5" customHeight="1" thickBot="1" x14ac:dyDescent="0.55000000000000004">
      <c r="A77" s="92" t="s">
        <v>120</v>
      </c>
      <c r="B77" s="85">
        <v>15</v>
      </c>
      <c r="C77" s="116"/>
      <c r="D77" s="119">
        <v>0.19</v>
      </c>
      <c r="E77" s="94"/>
      <c r="F77" s="120">
        <v>0.21</v>
      </c>
      <c r="G77" s="94"/>
      <c r="H77" s="119">
        <v>0.18</v>
      </c>
      <c r="I77" s="94"/>
      <c r="J77" s="120">
        <v>0.18</v>
      </c>
    </row>
    <row r="78" spans="1:10" ht="16.5" customHeight="1" thickTop="1" x14ac:dyDescent="0.5">
      <c r="A78" s="92"/>
      <c r="B78" s="85"/>
      <c r="C78" s="116"/>
      <c r="D78" s="118"/>
      <c r="E78" s="94"/>
      <c r="F78" s="118"/>
      <c r="G78" s="94"/>
      <c r="H78" s="118"/>
      <c r="I78" s="94"/>
      <c r="J78" s="118"/>
    </row>
    <row r="79" spans="1:10" ht="16.5" customHeight="1" x14ac:dyDescent="0.5">
      <c r="A79" s="88"/>
      <c r="B79" s="88"/>
      <c r="C79" s="88"/>
      <c r="D79" s="95"/>
      <c r="E79" s="94"/>
      <c r="F79" s="95"/>
      <c r="G79" s="94"/>
      <c r="H79" s="95"/>
      <c r="I79" s="94"/>
      <c r="J79" s="95"/>
    </row>
    <row r="80" spans="1:10" ht="16.5" customHeight="1" x14ac:dyDescent="0.5">
      <c r="A80" s="88"/>
      <c r="B80" s="88"/>
      <c r="C80" s="88"/>
      <c r="D80" s="95"/>
      <c r="E80" s="94"/>
      <c r="F80" s="95"/>
      <c r="G80" s="94"/>
      <c r="H80" s="95"/>
      <c r="I80" s="94"/>
      <c r="J80" s="95"/>
    </row>
    <row r="81" spans="1:10" ht="16.5" customHeight="1" x14ac:dyDescent="0.5">
      <c r="A81" s="88"/>
      <c r="B81" s="88"/>
      <c r="C81" s="88"/>
      <c r="D81" s="95"/>
      <c r="E81" s="94"/>
      <c r="F81" s="95"/>
      <c r="G81" s="94"/>
      <c r="H81" s="95"/>
      <c r="I81" s="94"/>
      <c r="J81" s="95"/>
    </row>
    <row r="82" spans="1:10" ht="16.5" customHeight="1" x14ac:dyDescent="0.5">
      <c r="A82" s="88"/>
      <c r="B82" s="88"/>
      <c r="C82" s="88"/>
      <c r="D82" s="95"/>
      <c r="E82" s="94"/>
      <c r="F82" s="95"/>
      <c r="G82" s="94"/>
      <c r="H82" s="95"/>
      <c r="I82" s="94"/>
      <c r="J82" s="95"/>
    </row>
    <row r="83" spans="1:10" ht="16.5" customHeight="1" x14ac:dyDescent="0.5">
      <c r="A83" s="88"/>
      <c r="B83" s="88"/>
      <c r="C83" s="88"/>
      <c r="D83" s="95"/>
      <c r="E83" s="94"/>
      <c r="F83" s="95"/>
      <c r="G83" s="94"/>
      <c r="H83" s="95"/>
      <c r="I83" s="94"/>
      <c r="J83" s="95"/>
    </row>
    <row r="84" spans="1:10" ht="16.5" customHeight="1" x14ac:dyDescent="0.5">
      <c r="A84" s="88"/>
      <c r="B84" s="88"/>
      <c r="C84" s="88"/>
      <c r="D84" s="95"/>
      <c r="E84" s="94"/>
      <c r="F84" s="95"/>
      <c r="G84" s="94"/>
      <c r="H84" s="95"/>
      <c r="I84" s="94"/>
      <c r="J84" s="95"/>
    </row>
    <row r="85" spans="1:10" ht="16.5" customHeight="1" x14ac:dyDescent="0.5">
      <c r="A85" s="88"/>
      <c r="B85" s="88"/>
      <c r="C85" s="88"/>
      <c r="D85" s="95"/>
      <c r="E85" s="94"/>
      <c r="F85" s="95"/>
      <c r="G85" s="94"/>
      <c r="H85" s="95"/>
      <c r="I85" s="94"/>
      <c r="J85" s="95"/>
    </row>
    <row r="86" spans="1:10" ht="16.5" customHeight="1" x14ac:dyDescent="0.5">
      <c r="A86" s="88"/>
      <c r="B86" s="88"/>
      <c r="C86" s="88"/>
      <c r="D86" s="95"/>
      <c r="E86" s="94"/>
      <c r="F86" s="95"/>
      <c r="G86" s="94"/>
      <c r="H86" s="95"/>
      <c r="I86" s="94"/>
      <c r="J86" s="95"/>
    </row>
    <row r="87" spans="1:10" ht="16.5" customHeight="1" x14ac:dyDescent="0.5">
      <c r="A87" s="88"/>
      <c r="B87" s="88"/>
      <c r="C87" s="88"/>
      <c r="D87" s="95"/>
      <c r="E87" s="94"/>
      <c r="F87" s="95"/>
      <c r="G87" s="94"/>
      <c r="H87" s="95"/>
      <c r="I87" s="94"/>
      <c r="J87" s="95"/>
    </row>
    <row r="88" spans="1:10" ht="16.5" customHeight="1" x14ac:dyDescent="0.5">
      <c r="A88" s="88"/>
      <c r="B88" s="88"/>
      <c r="C88" s="88"/>
      <c r="D88" s="95"/>
      <c r="E88" s="94"/>
      <c r="F88" s="95"/>
      <c r="G88" s="94"/>
      <c r="H88" s="95"/>
      <c r="I88" s="94"/>
      <c r="J88" s="95"/>
    </row>
    <row r="89" spans="1:10" ht="16.5" customHeight="1" x14ac:dyDescent="0.5">
      <c r="A89" s="88"/>
      <c r="B89" s="88"/>
      <c r="C89" s="88"/>
      <c r="D89" s="95"/>
      <c r="E89" s="94"/>
      <c r="F89" s="95"/>
      <c r="G89" s="94"/>
      <c r="H89" s="95"/>
      <c r="I89" s="94"/>
      <c r="J89" s="95"/>
    </row>
    <row r="90" spans="1:10" ht="16.5" customHeight="1" x14ac:dyDescent="0.5">
      <c r="A90" s="88"/>
      <c r="B90" s="88"/>
      <c r="C90" s="88"/>
      <c r="D90" s="95"/>
      <c r="E90" s="94"/>
      <c r="F90" s="95"/>
      <c r="G90" s="94"/>
      <c r="H90" s="95"/>
      <c r="I90" s="94"/>
      <c r="J90" s="95"/>
    </row>
    <row r="91" spans="1:10" ht="16.5" customHeight="1" x14ac:dyDescent="0.5">
      <c r="A91" s="88"/>
      <c r="B91" s="88"/>
      <c r="C91" s="88"/>
      <c r="D91" s="95"/>
      <c r="E91" s="94"/>
      <c r="F91" s="95"/>
      <c r="G91" s="94"/>
      <c r="H91" s="95"/>
      <c r="I91" s="94"/>
      <c r="J91" s="95"/>
    </row>
    <row r="92" spans="1:10" ht="16.5" customHeight="1" x14ac:dyDescent="0.5">
      <c r="A92" s="88"/>
      <c r="B92" s="88"/>
      <c r="C92" s="88"/>
      <c r="D92" s="95"/>
      <c r="E92" s="94"/>
      <c r="F92" s="95"/>
      <c r="G92" s="94"/>
      <c r="H92" s="95"/>
      <c r="I92" s="94"/>
      <c r="J92" s="95"/>
    </row>
    <row r="93" spans="1:10" ht="16.5" customHeight="1" x14ac:dyDescent="0.5">
      <c r="A93" s="88"/>
      <c r="B93" s="88"/>
      <c r="C93" s="88"/>
      <c r="D93" s="95"/>
      <c r="E93" s="94"/>
      <c r="F93" s="95"/>
      <c r="G93" s="94"/>
      <c r="H93" s="95"/>
      <c r="I93" s="94"/>
      <c r="J93" s="95"/>
    </row>
    <row r="94" spans="1:10" ht="16.5" customHeight="1" x14ac:dyDescent="0.5">
      <c r="A94" s="88"/>
      <c r="B94" s="88"/>
      <c r="C94" s="88"/>
      <c r="D94" s="95"/>
      <c r="E94" s="94"/>
      <c r="F94" s="95"/>
      <c r="G94" s="94"/>
      <c r="H94" s="95"/>
      <c r="I94" s="94"/>
      <c r="J94" s="95"/>
    </row>
    <row r="95" spans="1:10" ht="16.5" customHeight="1" x14ac:dyDescent="0.5">
      <c r="A95" s="88"/>
      <c r="B95" s="88"/>
      <c r="C95" s="88"/>
      <c r="D95" s="95"/>
      <c r="E95" s="94"/>
      <c r="F95" s="95"/>
      <c r="G95" s="94"/>
      <c r="H95" s="95"/>
      <c r="I95" s="94"/>
      <c r="J95" s="95"/>
    </row>
    <row r="96" spans="1:10" ht="16.5" customHeight="1" x14ac:dyDescent="0.5">
      <c r="A96" s="88"/>
      <c r="B96" s="88"/>
      <c r="C96" s="88"/>
      <c r="D96" s="95"/>
      <c r="E96" s="94"/>
      <c r="F96" s="95"/>
      <c r="G96" s="94"/>
      <c r="H96" s="95"/>
      <c r="I96" s="94"/>
      <c r="J96" s="95"/>
    </row>
    <row r="97" spans="1:10" ht="16.5" customHeight="1" x14ac:dyDescent="0.5">
      <c r="A97" s="88"/>
      <c r="B97" s="88"/>
      <c r="C97" s="88"/>
      <c r="D97" s="95"/>
      <c r="E97" s="94"/>
      <c r="F97" s="95"/>
      <c r="G97" s="94"/>
      <c r="H97" s="95"/>
      <c r="I97" s="94"/>
      <c r="J97" s="95"/>
    </row>
    <row r="98" spans="1:10" ht="21.95" customHeight="1" x14ac:dyDescent="0.5">
      <c r="A98" s="110" t="str">
        <f>A49</f>
        <v>The accompanying notes form part of this interim financial information.</v>
      </c>
      <c r="B98" s="110"/>
      <c r="C98" s="110"/>
      <c r="D98" s="121"/>
      <c r="E98" s="110"/>
      <c r="F98" s="121"/>
      <c r="G98" s="110"/>
      <c r="H98" s="121"/>
      <c r="I98" s="110"/>
      <c r="J98" s="121"/>
    </row>
  </sheetData>
  <mergeCells count="13">
    <mergeCell ref="A51:J51"/>
    <mergeCell ref="A52:J52"/>
    <mergeCell ref="D55:F55"/>
    <mergeCell ref="H55:J55"/>
    <mergeCell ref="D56:F56"/>
    <mergeCell ref="H56:J56"/>
    <mergeCell ref="A1:J1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66A6-830A-48A0-85FD-6EFDC6E5D83B}">
  <sheetPr>
    <tabColor rgb="FFFFCC00"/>
  </sheetPr>
  <dimension ref="A1:J98"/>
  <sheetViews>
    <sheetView topLeftCell="A52" workbookViewId="0">
      <selection activeCell="A106" sqref="A106:J106"/>
    </sheetView>
  </sheetViews>
  <sheetFormatPr defaultRowHeight="16.5" customHeight="1" x14ac:dyDescent="0.5"/>
  <cols>
    <col min="1" max="1" width="33.140625" customWidth="1"/>
    <col min="2" max="2" width="6.5703125" customWidth="1"/>
    <col min="3" max="3" width="1" customWidth="1"/>
    <col min="4" max="4" width="13.710937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3.7109375" customWidth="1"/>
  </cols>
  <sheetData>
    <row r="1" spans="1:10" ht="16.5" customHeight="1" x14ac:dyDescent="0.5">
      <c r="A1" s="77" t="str">
        <f>+'ENG-PL 5-6'!A1:J1</f>
        <v>Turnkey Communication Services Public Company Limited</v>
      </c>
      <c r="B1" s="77"/>
      <c r="C1" s="77"/>
      <c r="D1" s="77"/>
      <c r="E1" s="77"/>
      <c r="F1" s="77"/>
      <c r="G1" s="77"/>
      <c r="H1" s="77"/>
      <c r="I1" s="77"/>
      <c r="J1" s="82"/>
    </row>
    <row r="2" spans="1:10" ht="16.5" customHeight="1" x14ac:dyDescent="0.5">
      <c r="A2" s="71" t="s">
        <v>93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6.5" customHeight="1" x14ac:dyDescent="0.5">
      <c r="A3" s="73" t="s">
        <v>121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6.5" customHeight="1" x14ac:dyDescent="0.5">
      <c r="A4" s="75"/>
      <c r="B4" s="75"/>
      <c r="C4" s="75"/>
      <c r="D4" s="76"/>
      <c r="E4" s="75"/>
      <c r="F4" s="76"/>
      <c r="G4" s="75"/>
      <c r="H4" s="76"/>
      <c r="I4" s="75"/>
      <c r="J4" s="76"/>
    </row>
    <row r="5" spans="1:10" ht="16.5" customHeight="1" x14ac:dyDescent="0.5">
      <c r="A5" s="75"/>
      <c r="B5" s="75"/>
      <c r="C5" s="75"/>
      <c r="D5" s="76"/>
      <c r="E5" s="75"/>
      <c r="F5" s="76"/>
      <c r="G5" s="75"/>
      <c r="H5" s="76"/>
      <c r="I5" s="75"/>
      <c r="J5" s="76"/>
    </row>
    <row r="6" spans="1:10" ht="16.5" customHeight="1" x14ac:dyDescent="0.5">
      <c r="A6" s="77"/>
      <c r="B6" s="77"/>
      <c r="C6" s="77"/>
      <c r="D6" s="78" t="s">
        <v>3</v>
      </c>
      <c r="E6" s="72"/>
      <c r="F6" s="72"/>
      <c r="G6" s="79"/>
      <c r="H6" s="78" t="s">
        <v>4</v>
      </c>
      <c r="I6" s="72"/>
      <c r="J6" s="72"/>
    </row>
    <row r="7" spans="1:10" ht="16.5" customHeight="1" x14ac:dyDescent="0.5">
      <c r="A7" s="77"/>
      <c r="B7" s="77"/>
      <c r="C7" s="77"/>
      <c r="D7" s="80" t="s">
        <v>5</v>
      </c>
      <c r="E7" s="74"/>
      <c r="F7" s="74"/>
      <c r="G7" s="79"/>
      <c r="H7" s="80" t="s">
        <v>5</v>
      </c>
      <c r="I7" s="74"/>
      <c r="J7" s="74"/>
    </row>
    <row r="8" spans="1:10" ht="16.5" customHeight="1" x14ac:dyDescent="0.5">
      <c r="A8" s="77"/>
      <c r="B8" s="77"/>
      <c r="C8" s="77"/>
      <c r="D8" s="81" t="s">
        <v>6</v>
      </c>
      <c r="E8" s="82"/>
      <c r="F8" s="81" t="s">
        <v>6</v>
      </c>
      <c r="G8" s="79"/>
      <c r="H8" s="81" t="s">
        <v>6</v>
      </c>
      <c r="I8" s="82"/>
      <c r="J8" s="81" t="s">
        <v>6</v>
      </c>
    </row>
    <row r="9" spans="1:10" ht="16.5" customHeight="1" x14ac:dyDescent="0.5">
      <c r="A9" s="77"/>
      <c r="B9" s="77"/>
      <c r="C9" s="77"/>
      <c r="D9" s="83" t="s">
        <v>8</v>
      </c>
      <c r="E9" s="82"/>
      <c r="F9" s="83" t="s">
        <v>8</v>
      </c>
      <c r="G9" s="79"/>
      <c r="H9" s="83" t="s">
        <v>8</v>
      </c>
      <c r="I9" s="82"/>
      <c r="J9" s="83" t="s">
        <v>8</v>
      </c>
    </row>
    <row r="10" spans="1:10" ht="16.5" customHeight="1" x14ac:dyDescent="0.5">
      <c r="A10" s="84"/>
      <c r="B10" s="79"/>
      <c r="C10" s="79"/>
      <c r="D10" s="13" t="s">
        <v>10</v>
      </c>
      <c r="E10" s="7"/>
      <c r="F10" s="13" t="s">
        <v>11</v>
      </c>
      <c r="G10" s="7"/>
      <c r="H10" s="13" t="s">
        <v>10</v>
      </c>
      <c r="I10" s="7"/>
      <c r="J10" s="13" t="s">
        <v>11</v>
      </c>
    </row>
    <row r="11" spans="1:10" ht="16.5" customHeight="1" x14ac:dyDescent="0.5">
      <c r="A11" s="84"/>
      <c r="B11" s="111" t="s">
        <v>114</v>
      </c>
      <c r="C11" s="79"/>
      <c r="D11" s="86" t="s">
        <v>13</v>
      </c>
      <c r="E11" s="76"/>
      <c r="F11" s="86" t="s">
        <v>13</v>
      </c>
      <c r="G11" s="87"/>
      <c r="H11" s="86" t="s">
        <v>13</v>
      </c>
      <c r="I11" s="86"/>
      <c r="J11" s="86" t="s">
        <v>13</v>
      </c>
    </row>
    <row r="12" spans="1:10" ht="16.5" customHeight="1" x14ac:dyDescent="0.5">
      <c r="A12" s="88"/>
      <c r="B12" s="88"/>
      <c r="C12" s="88"/>
      <c r="D12" s="89"/>
      <c r="E12" s="90"/>
      <c r="F12" s="91"/>
      <c r="G12" s="90"/>
      <c r="H12" s="89"/>
      <c r="I12" s="90"/>
      <c r="J12" s="91"/>
    </row>
    <row r="13" spans="1:10" ht="16.5" customHeight="1" x14ac:dyDescent="0.5">
      <c r="A13" s="88" t="s">
        <v>95</v>
      </c>
      <c r="B13" s="85"/>
      <c r="C13" s="92"/>
      <c r="D13" s="93"/>
      <c r="E13" s="94"/>
      <c r="F13" s="95"/>
      <c r="G13" s="94"/>
      <c r="H13" s="93"/>
      <c r="I13" s="94"/>
      <c r="J13" s="95"/>
    </row>
    <row r="14" spans="1:10" ht="16.5" customHeight="1" x14ac:dyDescent="0.5">
      <c r="A14" s="88" t="s">
        <v>96</v>
      </c>
      <c r="B14" s="85"/>
      <c r="C14" s="92"/>
      <c r="D14" s="93">
        <v>1832851054</v>
      </c>
      <c r="E14" s="122"/>
      <c r="F14" s="95">
        <v>1526906957</v>
      </c>
      <c r="G14" s="122"/>
      <c r="H14" s="99">
        <v>1718735355</v>
      </c>
      <c r="I14" s="100"/>
      <c r="J14" s="100">
        <v>1443743012</v>
      </c>
    </row>
    <row r="15" spans="1:10" ht="16.5" customHeight="1" x14ac:dyDescent="0.5">
      <c r="A15" s="88" t="s">
        <v>97</v>
      </c>
      <c r="B15" s="85"/>
      <c r="C15" s="92"/>
      <c r="D15" s="96"/>
      <c r="E15" s="122"/>
      <c r="F15" s="88"/>
      <c r="G15" s="122"/>
      <c r="H15" s="99"/>
      <c r="I15" s="100"/>
      <c r="J15" s="100"/>
    </row>
    <row r="16" spans="1:10" ht="16.5" customHeight="1" x14ac:dyDescent="0.5">
      <c r="A16" s="88" t="s">
        <v>98</v>
      </c>
      <c r="B16" s="85"/>
      <c r="C16" s="92"/>
      <c r="D16" s="103">
        <v>-1484320771</v>
      </c>
      <c r="E16" s="123"/>
      <c r="F16" s="98">
        <v>-1264648599</v>
      </c>
      <c r="G16" s="123"/>
      <c r="H16" s="104">
        <v>-1391733573</v>
      </c>
      <c r="I16" s="100"/>
      <c r="J16" s="105">
        <v>-1204642764</v>
      </c>
    </row>
    <row r="17" spans="1:10" ht="16.5" customHeight="1" x14ac:dyDescent="0.5">
      <c r="A17" s="88"/>
      <c r="B17" s="92"/>
      <c r="C17" s="92"/>
      <c r="D17" s="93"/>
      <c r="E17" s="123"/>
      <c r="F17" s="95"/>
      <c r="G17" s="123"/>
      <c r="H17" s="93"/>
      <c r="I17" s="100"/>
      <c r="J17" s="95"/>
    </row>
    <row r="18" spans="1:10" ht="16.5" customHeight="1" x14ac:dyDescent="0.5">
      <c r="A18" s="77" t="s">
        <v>99</v>
      </c>
      <c r="B18" s="92"/>
      <c r="C18" s="92"/>
      <c r="D18" s="93">
        <f>SUM(D14:D16)</f>
        <v>348530283</v>
      </c>
      <c r="E18" s="123"/>
      <c r="F18" s="95">
        <f>SUM(F14:F16)</f>
        <v>262258358</v>
      </c>
      <c r="G18" s="123"/>
      <c r="H18" s="93">
        <f>SUM(H14:H16)</f>
        <v>327001782</v>
      </c>
      <c r="I18" s="100"/>
      <c r="J18" s="95">
        <f>SUM(J14:J16)</f>
        <v>239100248</v>
      </c>
    </row>
    <row r="19" spans="1:10" ht="16.5" customHeight="1" x14ac:dyDescent="0.5">
      <c r="A19" s="88" t="s">
        <v>100</v>
      </c>
      <c r="B19" s="85"/>
      <c r="C19" s="92"/>
      <c r="D19" s="93">
        <v>2528458</v>
      </c>
      <c r="E19" s="123"/>
      <c r="F19" s="95">
        <v>1807775</v>
      </c>
      <c r="G19" s="123"/>
      <c r="H19" s="99">
        <v>3144987</v>
      </c>
      <c r="I19" s="100"/>
      <c r="J19" s="100">
        <v>4185944</v>
      </c>
    </row>
    <row r="20" spans="1:10" ht="16.5" customHeight="1" x14ac:dyDescent="0.5">
      <c r="A20" s="88" t="s">
        <v>101</v>
      </c>
      <c r="B20" s="92"/>
      <c r="C20" s="92"/>
      <c r="D20" s="93">
        <v>-9230085</v>
      </c>
      <c r="E20" s="123"/>
      <c r="F20" s="95">
        <v>-10909528</v>
      </c>
      <c r="G20" s="123"/>
      <c r="H20" s="99">
        <v>-8108029</v>
      </c>
      <c r="I20" s="100"/>
      <c r="J20" s="100">
        <v>-10527409</v>
      </c>
    </row>
    <row r="21" spans="1:10" ht="16.5" customHeight="1" x14ac:dyDescent="0.5">
      <c r="A21" s="88" t="s">
        <v>102</v>
      </c>
      <c r="B21" s="92"/>
      <c r="C21" s="92"/>
      <c r="D21" s="93">
        <v>-82488535</v>
      </c>
      <c r="E21" s="123"/>
      <c r="F21" s="95">
        <v>-82653459</v>
      </c>
      <c r="G21" s="123"/>
      <c r="H21" s="99">
        <v>-65624530</v>
      </c>
      <c r="I21" s="100"/>
      <c r="J21" s="100">
        <v>-63558847</v>
      </c>
    </row>
    <row r="22" spans="1:10" ht="16.5" customHeight="1" x14ac:dyDescent="0.5">
      <c r="A22" s="88" t="s">
        <v>122</v>
      </c>
      <c r="B22" s="85"/>
      <c r="C22" s="92"/>
      <c r="D22" s="93">
        <v>-903671</v>
      </c>
      <c r="E22" s="123"/>
      <c r="F22" s="95">
        <v>94554</v>
      </c>
      <c r="G22" s="123"/>
      <c r="H22" s="99">
        <v>-903671</v>
      </c>
      <c r="I22" s="100"/>
      <c r="J22" s="100">
        <v>103451</v>
      </c>
    </row>
    <row r="23" spans="1:10" ht="16.5" customHeight="1" x14ac:dyDescent="0.5">
      <c r="A23" s="88" t="s">
        <v>104</v>
      </c>
      <c r="B23" s="85"/>
      <c r="C23" s="92"/>
      <c r="D23" s="93"/>
      <c r="E23" s="123"/>
      <c r="F23" s="95"/>
      <c r="G23" s="123"/>
      <c r="H23" s="99"/>
      <c r="I23" s="100"/>
      <c r="J23" s="100"/>
    </row>
    <row r="24" spans="1:10" ht="16.5" customHeight="1" x14ac:dyDescent="0.5">
      <c r="A24" s="88" t="s">
        <v>105</v>
      </c>
      <c r="B24" s="85"/>
      <c r="C24" s="92"/>
      <c r="D24" s="93">
        <v>0</v>
      </c>
      <c r="E24" s="123"/>
      <c r="F24" s="95" t="s">
        <v>123</v>
      </c>
      <c r="G24" s="123"/>
      <c r="H24" s="99">
        <v>0</v>
      </c>
      <c r="I24" s="100"/>
      <c r="J24" s="100">
        <v>-12515237</v>
      </c>
    </row>
    <row r="25" spans="1:10" ht="16.5" customHeight="1" x14ac:dyDescent="0.5">
      <c r="A25" s="88" t="s">
        <v>106</v>
      </c>
      <c r="B25" s="92"/>
      <c r="C25" s="92"/>
      <c r="D25" s="124">
        <v>-18918491</v>
      </c>
      <c r="E25" s="123"/>
      <c r="F25" s="125">
        <v>-14761117</v>
      </c>
      <c r="G25" s="123"/>
      <c r="H25" s="104">
        <v>-18541762</v>
      </c>
      <c r="I25" s="100"/>
      <c r="J25" s="105">
        <v>-14439923</v>
      </c>
    </row>
    <row r="26" spans="1:10" ht="16.5" customHeight="1" x14ac:dyDescent="0.5">
      <c r="A26" s="88"/>
      <c r="B26" s="92"/>
      <c r="C26" s="92"/>
      <c r="D26" s="93"/>
      <c r="E26" s="123"/>
      <c r="F26" s="95"/>
      <c r="G26" s="123"/>
      <c r="H26" s="93"/>
      <c r="I26" s="100"/>
      <c r="J26" s="95"/>
    </row>
    <row r="27" spans="1:10" ht="16.5" customHeight="1" x14ac:dyDescent="0.5">
      <c r="A27" s="77" t="s">
        <v>107</v>
      </c>
      <c r="B27" s="88"/>
      <c r="C27" s="88"/>
      <c r="D27" s="93">
        <f>SUM(D18:D25)</f>
        <v>239517959</v>
      </c>
      <c r="E27" s="123"/>
      <c r="F27" s="95">
        <f>SUM(F18:F25)</f>
        <v>155836583</v>
      </c>
      <c r="G27" s="123"/>
      <c r="H27" s="93">
        <f>SUM(H18:H25)</f>
        <v>236968777</v>
      </c>
      <c r="I27" s="100"/>
      <c r="J27" s="95">
        <f>SUM(J18:J25)</f>
        <v>142348227</v>
      </c>
    </row>
    <row r="28" spans="1:10" ht="16.5" customHeight="1" x14ac:dyDescent="0.5">
      <c r="A28" s="88" t="s">
        <v>108</v>
      </c>
      <c r="B28" s="85">
        <v>17</v>
      </c>
      <c r="C28" s="88"/>
      <c r="D28" s="103">
        <v>-48449645</v>
      </c>
      <c r="E28" s="123"/>
      <c r="F28" s="98">
        <v>-39748255</v>
      </c>
      <c r="G28" s="123"/>
      <c r="H28" s="104">
        <v>-47896999</v>
      </c>
      <c r="I28" s="100"/>
      <c r="J28" s="105">
        <v>-36558894</v>
      </c>
    </row>
    <row r="29" spans="1:10" ht="16.5" customHeight="1" x14ac:dyDescent="0.5">
      <c r="A29" s="88"/>
      <c r="B29" s="85"/>
      <c r="C29" s="88"/>
      <c r="D29" s="93"/>
      <c r="E29" s="123"/>
      <c r="F29" s="95"/>
      <c r="G29" s="123"/>
      <c r="H29" s="93"/>
      <c r="I29" s="100"/>
      <c r="J29" s="95"/>
    </row>
    <row r="30" spans="1:10" ht="16.5" customHeight="1" x14ac:dyDescent="0.5">
      <c r="A30" s="77" t="s">
        <v>109</v>
      </c>
      <c r="B30" s="88"/>
      <c r="C30" s="88"/>
      <c r="D30" s="93">
        <f>SUM(D27:D28)</f>
        <v>191068314</v>
      </c>
      <c r="E30" s="123"/>
      <c r="F30" s="95">
        <f>SUM(F27:F28)</f>
        <v>116088328</v>
      </c>
      <c r="G30" s="123"/>
      <c r="H30" s="93">
        <f t="shared" ref="H30:J30" si="0">SUM(H27:H28)</f>
        <v>189071778</v>
      </c>
      <c r="I30" s="100"/>
      <c r="J30" s="95">
        <f t="shared" si="0"/>
        <v>105789333</v>
      </c>
    </row>
    <row r="31" spans="1:10" ht="16.5" customHeight="1" x14ac:dyDescent="0.5">
      <c r="A31" s="19" t="s">
        <v>124</v>
      </c>
      <c r="B31" s="85"/>
      <c r="C31" s="88"/>
      <c r="D31" s="103">
        <v>0</v>
      </c>
      <c r="E31" s="123"/>
      <c r="F31" s="98">
        <v>-106340</v>
      </c>
      <c r="G31" s="123"/>
      <c r="H31" s="103">
        <v>0</v>
      </c>
      <c r="I31" s="100"/>
      <c r="J31" s="98">
        <v>-150488</v>
      </c>
    </row>
    <row r="32" spans="1:10" ht="16.5" customHeight="1" x14ac:dyDescent="0.5">
      <c r="A32" s="88"/>
      <c r="B32" s="85"/>
      <c r="C32" s="88"/>
      <c r="D32" s="93"/>
      <c r="E32" s="123"/>
      <c r="F32" s="95"/>
      <c r="G32" s="123"/>
      <c r="H32" s="93"/>
      <c r="I32" s="100"/>
      <c r="J32" s="95"/>
    </row>
    <row r="33" spans="1:10" ht="16.5" customHeight="1" x14ac:dyDescent="0.5">
      <c r="A33" s="77" t="s">
        <v>111</v>
      </c>
      <c r="B33" s="85"/>
      <c r="C33" s="88"/>
      <c r="D33" s="93"/>
      <c r="E33" s="123"/>
      <c r="F33" s="95"/>
      <c r="G33" s="123"/>
      <c r="H33" s="93"/>
      <c r="I33" s="100"/>
      <c r="J33" s="95"/>
    </row>
    <row r="34" spans="1:10" ht="16.5" customHeight="1" thickBot="1" x14ac:dyDescent="0.55000000000000004">
      <c r="A34" s="77" t="s">
        <v>112</v>
      </c>
      <c r="B34" s="88"/>
      <c r="C34" s="88"/>
      <c r="D34" s="108">
        <f>SUM(D30:D31)</f>
        <v>191068314</v>
      </c>
      <c r="E34" s="123"/>
      <c r="F34" s="109">
        <f>SUM(F30:F31)</f>
        <v>115981988</v>
      </c>
      <c r="G34" s="123"/>
      <c r="H34" s="108">
        <f>SUM(H30:H31)</f>
        <v>189071778</v>
      </c>
      <c r="I34" s="100"/>
      <c r="J34" s="109">
        <f>SUM(J30:J31)</f>
        <v>105638845</v>
      </c>
    </row>
    <row r="35" spans="1:10" ht="16.5" customHeight="1" thickTop="1" x14ac:dyDescent="0.5">
      <c r="A35" s="77"/>
      <c r="B35" s="88"/>
      <c r="C35" s="88"/>
      <c r="D35" s="95"/>
      <c r="E35" s="123"/>
      <c r="F35" s="95"/>
      <c r="G35" s="123"/>
      <c r="H35" s="95"/>
      <c r="I35" s="100"/>
      <c r="J35" s="95"/>
    </row>
    <row r="36" spans="1:10" ht="16.5" customHeight="1" x14ac:dyDescent="0.5">
      <c r="A36" s="77"/>
      <c r="B36" s="88"/>
      <c r="C36" s="88"/>
      <c r="D36" s="95"/>
      <c r="E36" s="94"/>
      <c r="F36" s="95"/>
      <c r="G36" s="123"/>
      <c r="H36" s="95"/>
      <c r="I36" s="100"/>
      <c r="J36" s="95"/>
    </row>
    <row r="37" spans="1:10" ht="16.5" customHeight="1" x14ac:dyDescent="0.5">
      <c r="A37" s="77"/>
      <c r="B37" s="88"/>
      <c r="C37" s="88"/>
      <c r="D37" s="95"/>
      <c r="E37" s="94"/>
      <c r="F37" s="95"/>
      <c r="G37" s="123"/>
      <c r="H37" s="95"/>
      <c r="I37" s="94"/>
      <c r="J37" s="95"/>
    </row>
    <row r="38" spans="1:10" ht="16.5" customHeight="1" x14ac:dyDescent="0.5">
      <c r="A38" s="77"/>
      <c r="B38" s="88"/>
      <c r="C38" s="88"/>
      <c r="D38" s="95"/>
      <c r="E38" s="94"/>
      <c r="F38" s="95"/>
      <c r="G38" s="123"/>
      <c r="H38" s="95"/>
      <c r="I38" s="94"/>
      <c r="J38" s="95"/>
    </row>
    <row r="39" spans="1:10" ht="16.5" customHeight="1" x14ac:dyDescent="0.5">
      <c r="A39" s="77"/>
      <c r="B39" s="88"/>
      <c r="C39" s="88"/>
      <c r="D39" s="95"/>
      <c r="E39" s="94"/>
      <c r="F39" s="95"/>
      <c r="G39" s="94"/>
      <c r="H39" s="95"/>
      <c r="I39" s="94"/>
      <c r="J39" s="95"/>
    </row>
    <row r="40" spans="1:10" ht="16.5" customHeight="1" x14ac:dyDescent="0.5">
      <c r="A40" s="77"/>
      <c r="B40" s="88"/>
      <c r="C40" s="88"/>
      <c r="D40" s="95"/>
      <c r="E40" s="94"/>
      <c r="F40" s="95"/>
      <c r="G40" s="94"/>
      <c r="H40" s="95"/>
      <c r="I40" s="94"/>
      <c r="J40" s="95"/>
    </row>
    <row r="41" spans="1:10" ht="16.5" customHeight="1" x14ac:dyDescent="0.5">
      <c r="A41" s="77"/>
      <c r="B41" s="88"/>
      <c r="C41" s="88"/>
      <c r="D41" s="95"/>
      <c r="E41" s="94"/>
      <c r="F41" s="95"/>
      <c r="G41" s="94"/>
      <c r="H41" s="95"/>
      <c r="I41" s="94"/>
      <c r="J41" s="95"/>
    </row>
    <row r="42" spans="1:10" ht="16.5" customHeight="1" x14ac:dyDescent="0.5">
      <c r="A42" s="77"/>
      <c r="B42" s="88"/>
      <c r="C42" s="88"/>
      <c r="D42" s="95"/>
      <c r="E42" s="94"/>
      <c r="F42" s="95"/>
      <c r="G42" s="94"/>
      <c r="H42" s="95"/>
      <c r="I42" s="94"/>
      <c r="J42" s="95"/>
    </row>
    <row r="43" spans="1:10" ht="16.5" customHeight="1" x14ac:dyDescent="0.5">
      <c r="A43" s="88"/>
      <c r="B43" s="88"/>
      <c r="C43" s="88"/>
      <c r="D43" s="95"/>
      <c r="E43" s="94"/>
      <c r="F43" s="95"/>
      <c r="G43" s="94"/>
      <c r="H43" s="95"/>
      <c r="I43" s="94"/>
      <c r="J43" s="95"/>
    </row>
    <row r="44" spans="1:10" ht="16.5" customHeight="1" x14ac:dyDescent="0.5">
      <c r="A44" s="88"/>
      <c r="B44" s="88"/>
      <c r="C44" s="88"/>
      <c r="D44" s="95"/>
      <c r="E44" s="94"/>
      <c r="F44" s="95"/>
      <c r="G44" s="94"/>
      <c r="H44" s="95"/>
      <c r="I44" s="94"/>
      <c r="J44" s="95"/>
    </row>
    <row r="45" spans="1:10" ht="16.5" customHeight="1" x14ac:dyDescent="0.5">
      <c r="A45" s="88"/>
      <c r="B45" s="88"/>
      <c r="C45" s="88"/>
      <c r="D45" s="95"/>
      <c r="E45" s="94"/>
      <c r="F45" s="95"/>
      <c r="G45" s="94"/>
      <c r="H45" s="95"/>
      <c r="I45" s="94"/>
      <c r="J45" s="95"/>
    </row>
    <row r="46" spans="1:10" ht="16.5" customHeight="1" x14ac:dyDescent="0.5">
      <c r="A46" s="88"/>
      <c r="B46" s="88"/>
      <c r="C46" s="88"/>
      <c r="D46" s="95"/>
      <c r="E46" s="94"/>
      <c r="F46" s="95"/>
      <c r="G46" s="94"/>
      <c r="H46" s="95"/>
      <c r="I46" s="94"/>
      <c r="J46" s="95"/>
    </row>
    <row r="47" spans="1:10" ht="16.5" customHeight="1" x14ac:dyDescent="0.5">
      <c r="A47" s="88"/>
      <c r="B47" s="88"/>
      <c r="C47" s="88"/>
      <c r="D47" s="95"/>
      <c r="E47" s="94"/>
      <c r="F47" s="95"/>
      <c r="G47" s="94"/>
      <c r="H47" s="95"/>
      <c r="I47" s="94"/>
      <c r="J47" s="95"/>
    </row>
    <row r="48" spans="1:10" ht="16.5" customHeight="1" x14ac:dyDescent="0.5">
      <c r="A48" s="88"/>
      <c r="B48" s="88"/>
      <c r="C48" s="88"/>
      <c r="D48" s="95"/>
      <c r="E48" s="94"/>
      <c r="F48" s="95"/>
      <c r="G48" s="94"/>
      <c r="H48" s="95"/>
      <c r="I48" s="94"/>
      <c r="J48" s="95"/>
    </row>
    <row r="49" spans="1:10" ht="21.95" customHeight="1" x14ac:dyDescent="0.5">
      <c r="A49" s="110" t="str">
        <f>+_xlfn.SINGLE('ENG-PL 5-6'!A49)</f>
        <v>The accompanying notes form part of this interim financial information.</v>
      </c>
      <c r="B49" s="110"/>
      <c r="C49" s="110"/>
      <c r="D49" s="98"/>
      <c r="E49" s="126"/>
      <c r="F49" s="98"/>
      <c r="G49" s="126"/>
      <c r="H49" s="98"/>
      <c r="I49" s="126"/>
      <c r="J49" s="98"/>
    </row>
    <row r="50" spans="1:10" ht="16.5" customHeight="1" x14ac:dyDescent="0.5">
      <c r="A50" s="77" t="str">
        <f>+A1</f>
        <v>Turnkey Communication Services Public Company Limited</v>
      </c>
      <c r="B50" s="77"/>
      <c r="C50" s="77"/>
      <c r="D50" s="77"/>
      <c r="E50" s="77"/>
      <c r="F50" s="77"/>
      <c r="G50" s="77"/>
      <c r="H50" s="77"/>
      <c r="I50" s="77"/>
      <c r="J50" s="82"/>
    </row>
    <row r="51" spans="1:10" ht="16.5" customHeight="1" x14ac:dyDescent="0.5">
      <c r="A51" s="71" t="s">
        <v>113</v>
      </c>
      <c r="B51" s="72"/>
      <c r="C51" s="72"/>
      <c r="D51" s="72"/>
      <c r="E51" s="72"/>
      <c r="F51" s="72"/>
      <c r="G51" s="72"/>
      <c r="H51" s="72"/>
      <c r="I51" s="72"/>
      <c r="J51" s="72"/>
    </row>
    <row r="52" spans="1:10" ht="16.5" customHeight="1" x14ac:dyDescent="0.5">
      <c r="A52" s="73" t="s">
        <v>121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 ht="16.5" customHeight="1" x14ac:dyDescent="0.5">
      <c r="A53" s="75"/>
      <c r="B53" s="75"/>
      <c r="C53" s="75"/>
      <c r="D53" s="76"/>
      <c r="E53" s="75"/>
      <c r="F53" s="76"/>
      <c r="G53" s="75"/>
      <c r="H53" s="76"/>
      <c r="I53" s="75"/>
      <c r="J53" s="76"/>
    </row>
    <row r="54" spans="1:10" ht="16.5" customHeight="1" x14ac:dyDescent="0.5">
      <c r="A54" s="75"/>
      <c r="B54" s="75"/>
      <c r="C54" s="75"/>
      <c r="D54" s="76"/>
      <c r="E54" s="75"/>
      <c r="F54" s="76"/>
      <c r="G54" s="75"/>
      <c r="H54" s="76"/>
      <c r="I54" s="75"/>
      <c r="J54" s="76"/>
    </row>
    <row r="55" spans="1:10" ht="16.5" customHeight="1" x14ac:dyDescent="0.5">
      <c r="A55" s="77"/>
      <c r="B55" s="77"/>
      <c r="C55" s="77"/>
      <c r="D55" s="78" t="s">
        <v>3</v>
      </c>
      <c r="E55" s="72"/>
      <c r="F55" s="72"/>
      <c r="G55" s="79"/>
      <c r="H55" s="78" t="s">
        <v>4</v>
      </c>
      <c r="I55" s="72"/>
      <c r="J55" s="72"/>
    </row>
    <row r="56" spans="1:10" ht="16.5" customHeight="1" x14ac:dyDescent="0.5">
      <c r="A56" s="77"/>
      <c r="B56" s="77"/>
      <c r="C56" s="77"/>
      <c r="D56" s="80" t="s">
        <v>5</v>
      </c>
      <c r="E56" s="74"/>
      <c r="F56" s="74"/>
      <c r="G56" s="79"/>
      <c r="H56" s="80" t="s">
        <v>5</v>
      </c>
      <c r="I56" s="74"/>
      <c r="J56" s="74"/>
    </row>
    <row r="57" spans="1:10" ht="16.5" customHeight="1" x14ac:dyDescent="0.5">
      <c r="A57" s="77"/>
      <c r="B57" s="77"/>
      <c r="C57" s="77"/>
      <c r="D57" s="81" t="s">
        <v>6</v>
      </c>
      <c r="E57" s="82"/>
      <c r="F57" s="81" t="s">
        <v>6</v>
      </c>
      <c r="G57" s="79"/>
      <c r="H57" s="81" t="s">
        <v>6</v>
      </c>
      <c r="I57" s="82"/>
      <c r="J57" s="81" t="s">
        <v>6</v>
      </c>
    </row>
    <row r="58" spans="1:10" ht="16.5" customHeight="1" x14ac:dyDescent="0.5">
      <c r="A58" s="77"/>
      <c r="B58" s="77"/>
      <c r="C58" s="77"/>
      <c r="D58" s="83" t="s">
        <v>8</v>
      </c>
      <c r="E58" s="82"/>
      <c r="F58" s="83" t="s">
        <v>8</v>
      </c>
      <c r="G58" s="79"/>
      <c r="H58" s="83" t="s">
        <v>8</v>
      </c>
      <c r="I58" s="82"/>
      <c r="J58" s="83" t="s">
        <v>8</v>
      </c>
    </row>
    <row r="59" spans="1:10" ht="16.5" customHeight="1" x14ac:dyDescent="0.5">
      <c r="A59" s="84"/>
      <c r="B59" s="79"/>
      <c r="C59" s="79"/>
      <c r="D59" s="13" t="s">
        <v>10</v>
      </c>
      <c r="E59" s="7"/>
      <c r="F59" s="13" t="s">
        <v>11</v>
      </c>
      <c r="G59" s="7"/>
      <c r="H59" s="13" t="s">
        <v>10</v>
      </c>
      <c r="I59" s="7"/>
      <c r="J59" s="13" t="s">
        <v>11</v>
      </c>
    </row>
    <row r="60" spans="1:10" ht="16.5" customHeight="1" x14ac:dyDescent="0.5">
      <c r="A60" s="84"/>
      <c r="B60" s="111" t="s">
        <v>114</v>
      </c>
      <c r="C60" s="79"/>
      <c r="D60" s="86" t="s">
        <v>13</v>
      </c>
      <c r="E60" s="76"/>
      <c r="F60" s="86" t="s">
        <v>13</v>
      </c>
      <c r="G60" s="87"/>
      <c r="H60" s="86" t="s">
        <v>13</v>
      </c>
      <c r="I60" s="86"/>
      <c r="J60" s="86" t="s">
        <v>13</v>
      </c>
    </row>
    <row r="61" spans="1:10" ht="16.5" customHeight="1" x14ac:dyDescent="0.5">
      <c r="A61" s="88"/>
      <c r="B61" s="88"/>
      <c r="C61" s="88"/>
      <c r="D61" s="89"/>
      <c r="E61" s="90"/>
      <c r="F61" s="91"/>
      <c r="G61" s="90"/>
      <c r="H61" s="89"/>
      <c r="I61" s="90"/>
      <c r="J61" s="91"/>
    </row>
    <row r="62" spans="1:10" ht="16.5" customHeight="1" x14ac:dyDescent="0.5">
      <c r="A62" s="77" t="s">
        <v>115</v>
      </c>
      <c r="B62" s="88"/>
      <c r="C62" s="88"/>
      <c r="D62" s="93"/>
      <c r="E62" s="94"/>
      <c r="F62" s="95"/>
      <c r="G62" s="94"/>
      <c r="H62" s="93"/>
      <c r="I62" s="94"/>
      <c r="J62" s="95"/>
    </row>
    <row r="63" spans="1:10" ht="16.5" customHeight="1" x14ac:dyDescent="0.5">
      <c r="A63" s="92" t="s">
        <v>125</v>
      </c>
      <c r="B63" s="88"/>
      <c r="C63" s="88"/>
      <c r="D63" s="93">
        <v>191142549</v>
      </c>
      <c r="E63" s="94"/>
      <c r="F63" s="95">
        <v>116084340</v>
      </c>
      <c r="G63" s="94"/>
      <c r="H63" s="112">
        <v>189071778</v>
      </c>
      <c r="I63" s="94"/>
      <c r="J63" s="113">
        <v>105789333</v>
      </c>
    </row>
    <row r="64" spans="1:10" ht="16.5" customHeight="1" x14ac:dyDescent="0.5">
      <c r="A64" s="92" t="s">
        <v>126</v>
      </c>
      <c r="B64" s="88"/>
      <c r="C64" s="88"/>
      <c r="D64" s="103">
        <v>-74235</v>
      </c>
      <c r="E64" s="94"/>
      <c r="F64" s="98">
        <v>3988</v>
      </c>
      <c r="G64" s="94"/>
      <c r="H64" s="114">
        <v>0</v>
      </c>
      <c r="I64" s="94"/>
      <c r="J64" s="115">
        <v>0</v>
      </c>
    </row>
    <row r="65" spans="1:10" ht="16.5" customHeight="1" x14ac:dyDescent="0.5">
      <c r="A65" s="92"/>
      <c r="B65" s="88"/>
      <c r="C65" s="88"/>
      <c r="D65" s="93"/>
      <c r="E65" s="94"/>
      <c r="F65" s="95"/>
      <c r="G65" s="94"/>
      <c r="H65" s="93"/>
      <c r="I65" s="94"/>
      <c r="J65" s="95"/>
    </row>
    <row r="66" spans="1:10" ht="16.5" customHeight="1" thickBot="1" x14ac:dyDescent="0.55000000000000004">
      <c r="A66" s="88"/>
      <c r="B66" s="88"/>
      <c r="C66" s="88"/>
      <c r="D66" s="108">
        <f>SUM(D63:D64)</f>
        <v>191068314</v>
      </c>
      <c r="E66" s="94"/>
      <c r="F66" s="109">
        <f>SUM(F63:F64)</f>
        <v>116088328</v>
      </c>
      <c r="G66" s="94"/>
      <c r="H66" s="108">
        <f t="shared" ref="H66:J66" si="1">SUM(H63:H64)</f>
        <v>189071778</v>
      </c>
      <c r="I66" s="94"/>
      <c r="J66" s="109">
        <f t="shared" si="1"/>
        <v>105789333</v>
      </c>
    </row>
    <row r="67" spans="1:10" ht="16.5" customHeight="1" thickTop="1" x14ac:dyDescent="0.5">
      <c r="A67" s="88"/>
      <c r="B67" s="88"/>
      <c r="C67" s="88"/>
      <c r="D67" s="93"/>
      <c r="E67" s="94"/>
      <c r="F67" s="95"/>
      <c r="G67" s="94"/>
      <c r="H67" s="93"/>
      <c r="I67" s="94"/>
      <c r="J67" s="95"/>
    </row>
    <row r="68" spans="1:10" ht="16.5" customHeight="1" x14ac:dyDescent="0.5">
      <c r="A68" s="77" t="s">
        <v>111</v>
      </c>
      <c r="B68" s="88"/>
      <c r="C68" s="88"/>
      <c r="D68" s="93"/>
      <c r="E68" s="94"/>
      <c r="F68" s="95"/>
      <c r="G68" s="94"/>
      <c r="H68" s="93"/>
      <c r="I68" s="94"/>
      <c r="J68" s="95"/>
    </row>
    <row r="69" spans="1:10" ht="16.5" customHeight="1" x14ac:dyDescent="0.5">
      <c r="A69" s="116" t="s">
        <v>118</v>
      </c>
      <c r="B69" s="88"/>
      <c r="C69" s="88"/>
      <c r="D69" s="93"/>
      <c r="E69" s="94"/>
      <c r="F69" s="95"/>
      <c r="G69" s="94"/>
      <c r="H69" s="93"/>
      <c r="I69" s="94"/>
      <c r="J69" s="95"/>
    </row>
    <row r="70" spans="1:10" ht="16.5" customHeight="1" x14ac:dyDescent="0.5">
      <c r="A70" s="92" t="s">
        <v>125</v>
      </c>
      <c r="B70" s="88"/>
      <c r="C70" s="88"/>
      <c r="D70" s="93">
        <v>191142549</v>
      </c>
      <c r="E70" s="94"/>
      <c r="F70" s="95">
        <v>115977824</v>
      </c>
      <c r="G70" s="94"/>
      <c r="H70" s="112">
        <v>189071778</v>
      </c>
      <c r="I70" s="94"/>
      <c r="J70" s="113">
        <v>105638845</v>
      </c>
    </row>
    <row r="71" spans="1:10" ht="16.5" customHeight="1" x14ac:dyDescent="0.5">
      <c r="A71" s="92" t="s">
        <v>126</v>
      </c>
      <c r="B71" s="88"/>
      <c r="C71" s="88"/>
      <c r="D71" s="103">
        <v>-74235</v>
      </c>
      <c r="E71" s="94"/>
      <c r="F71" s="98">
        <v>4164</v>
      </c>
      <c r="G71" s="94"/>
      <c r="H71" s="114">
        <v>0</v>
      </c>
      <c r="I71" s="94"/>
      <c r="J71" s="115">
        <v>0</v>
      </c>
    </row>
    <row r="72" spans="1:10" ht="16.5" customHeight="1" x14ac:dyDescent="0.5">
      <c r="A72" s="92"/>
      <c r="B72" s="88"/>
      <c r="C72" s="88"/>
      <c r="D72" s="93"/>
      <c r="E72" s="94"/>
      <c r="F72" s="95"/>
      <c r="G72" s="94"/>
      <c r="H72" s="93"/>
      <c r="I72" s="94"/>
      <c r="J72" s="95"/>
    </row>
    <row r="73" spans="1:10" ht="16.5" customHeight="1" thickBot="1" x14ac:dyDescent="0.55000000000000004">
      <c r="A73" s="88"/>
      <c r="B73" s="88"/>
      <c r="C73" s="88"/>
      <c r="D73" s="108">
        <f>SUM(D70:D71)</f>
        <v>191068314</v>
      </c>
      <c r="E73" s="94"/>
      <c r="F73" s="109">
        <f>SUM(F70:F71)</f>
        <v>115981988</v>
      </c>
      <c r="G73" s="94"/>
      <c r="H73" s="108">
        <f t="shared" ref="H73:J73" si="2">SUM(H70:H71)</f>
        <v>189071778</v>
      </c>
      <c r="I73" s="94"/>
      <c r="J73" s="109">
        <f t="shared" si="2"/>
        <v>105638845</v>
      </c>
    </row>
    <row r="74" spans="1:10" ht="16.5" customHeight="1" thickTop="1" x14ac:dyDescent="0.5">
      <c r="A74" s="88"/>
      <c r="B74" s="88"/>
      <c r="C74" s="88"/>
      <c r="D74" s="93"/>
      <c r="E74" s="94"/>
      <c r="F74" s="95"/>
      <c r="G74" s="94"/>
      <c r="H74" s="93"/>
      <c r="I74" s="94"/>
      <c r="J74" s="95"/>
    </row>
    <row r="75" spans="1:10" ht="16.5" customHeight="1" x14ac:dyDescent="0.5">
      <c r="A75" s="88"/>
      <c r="B75" s="88"/>
      <c r="C75" s="88"/>
      <c r="D75" s="93"/>
      <c r="E75" s="94"/>
      <c r="F75" s="95"/>
      <c r="G75" s="94"/>
      <c r="H75" s="93"/>
      <c r="I75" s="94"/>
      <c r="J75" s="95"/>
    </row>
    <row r="76" spans="1:10" ht="16.5" customHeight="1" x14ac:dyDescent="0.5">
      <c r="A76" s="116" t="s">
        <v>119</v>
      </c>
      <c r="B76" s="85"/>
      <c r="C76" s="116"/>
      <c r="D76" s="117"/>
      <c r="E76" s="94"/>
      <c r="F76" s="118"/>
      <c r="G76" s="94"/>
      <c r="H76" s="117"/>
      <c r="I76" s="94"/>
      <c r="J76" s="118"/>
    </row>
    <row r="77" spans="1:10" ht="16.5" customHeight="1" thickBot="1" x14ac:dyDescent="0.55000000000000004">
      <c r="A77" s="92" t="s">
        <v>127</v>
      </c>
      <c r="B77" s="85">
        <v>15</v>
      </c>
      <c r="C77" s="116"/>
      <c r="D77" s="119">
        <v>0.92</v>
      </c>
      <c r="E77" s="94"/>
      <c r="F77" s="120">
        <v>0.57999999999999996</v>
      </c>
      <c r="G77" s="94"/>
      <c r="H77" s="119">
        <v>0.91</v>
      </c>
      <c r="I77" s="94"/>
      <c r="J77" s="120">
        <v>0.53</v>
      </c>
    </row>
    <row r="78" spans="1:10" ht="16.5" customHeight="1" thickTop="1" x14ac:dyDescent="0.5">
      <c r="A78" s="92"/>
      <c r="B78" s="85"/>
      <c r="C78" s="116"/>
      <c r="D78" s="118"/>
      <c r="E78" s="94"/>
      <c r="F78" s="118"/>
      <c r="G78" s="94"/>
      <c r="H78" s="118"/>
      <c r="I78" s="94"/>
      <c r="J78" s="118"/>
    </row>
    <row r="79" spans="1:10" ht="16.5" customHeight="1" x14ac:dyDescent="0.5">
      <c r="A79" s="88"/>
      <c r="B79" s="88"/>
      <c r="C79" s="88"/>
      <c r="D79" s="95"/>
      <c r="E79" s="94"/>
      <c r="F79" s="95"/>
      <c r="G79" s="94"/>
      <c r="H79" s="95"/>
      <c r="I79" s="94"/>
      <c r="J79" s="95"/>
    </row>
    <row r="80" spans="1:10" ht="16.5" customHeight="1" x14ac:dyDescent="0.5">
      <c r="A80" s="88"/>
      <c r="B80" s="88"/>
      <c r="C80" s="88"/>
      <c r="D80" s="95"/>
      <c r="E80" s="94"/>
      <c r="F80" s="95"/>
      <c r="G80" s="94"/>
      <c r="H80" s="95"/>
      <c r="I80" s="94"/>
      <c r="J80" s="95"/>
    </row>
    <row r="81" spans="1:10" ht="16.5" customHeight="1" x14ac:dyDescent="0.5">
      <c r="A81" s="88"/>
      <c r="B81" s="88"/>
      <c r="C81" s="88"/>
      <c r="D81" s="95"/>
      <c r="E81" s="94"/>
      <c r="F81" s="95"/>
      <c r="G81" s="94"/>
      <c r="H81" s="95"/>
      <c r="I81" s="94"/>
      <c r="J81" s="95"/>
    </row>
    <row r="82" spans="1:10" ht="16.5" customHeight="1" x14ac:dyDescent="0.5">
      <c r="A82" s="88"/>
      <c r="B82" s="88"/>
      <c r="C82" s="88"/>
      <c r="D82" s="95"/>
      <c r="E82" s="94"/>
      <c r="F82" s="95"/>
      <c r="G82" s="94"/>
      <c r="H82" s="95"/>
      <c r="I82" s="94"/>
      <c r="J82" s="95"/>
    </row>
    <row r="83" spans="1:10" ht="16.5" customHeight="1" x14ac:dyDescent="0.5">
      <c r="A83" s="88"/>
      <c r="B83" s="88"/>
      <c r="C83" s="88"/>
      <c r="D83" s="95"/>
      <c r="E83" s="94"/>
      <c r="F83" s="95"/>
      <c r="G83" s="94"/>
      <c r="H83" s="95"/>
      <c r="I83" s="94"/>
      <c r="J83" s="95"/>
    </row>
    <row r="84" spans="1:10" ht="16.5" customHeight="1" x14ac:dyDescent="0.5">
      <c r="A84" s="88"/>
      <c r="B84" s="88"/>
      <c r="C84" s="88"/>
      <c r="D84" s="95"/>
      <c r="E84" s="94"/>
      <c r="F84" s="95"/>
      <c r="G84" s="94"/>
      <c r="H84" s="95"/>
      <c r="I84" s="94"/>
      <c r="J84" s="95"/>
    </row>
    <row r="85" spans="1:10" ht="16.5" customHeight="1" x14ac:dyDescent="0.5">
      <c r="A85" s="88"/>
      <c r="B85" s="88"/>
      <c r="C85" s="88"/>
      <c r="D85" s="95"/>
      <c r="E85" s="94"/>
      <c r="F85" s="95"/>
      <c r="G85" s="94"/>
      <c r="H85" s="95"/>
      <c r="I85" s="94"/>
      <c r="J85" s="95"/>
    </row>
    <row r="86" spans="1:10" ht="16.5" customHeight="1" x14ac:dyDescent="0.5">
      <c r="A86" s="88"/>
      <c r="B86" s="88"/>
      <c r="C86" s="88"/>
      <c r="D86" s="95"/>
      <c r="E86" s="94"/>
      <c r="F86" s="95"/>
      <c r="G86" s="94"/>
      <c r="H86" s="95"/>
      <c r="I86" s="94"/>
      <c r="J86" s="95"/>
    </row>
    <row r="87" spans="1:10" ht="16.5" customHeight="1" x14ac:dyDescent="0.5">
      <c r="A87" s="88"/>
      <c r="B87" s="88"/>
      <c r="C87" s="88"/>
      <c r="D87" s="95"/>
      <c r="E87" s="94"/>
      <c r="F87" s="95"/>
      <c r="G87" s="94"/>
      <c r="H87" s="95"/>
      <c r="I87" s="94"/>
      <c r="J87" s="95"/>
    </row>
    <row r="88" spans="1:10" ht="16.5" customHeight="1" x14ac:dyDescent="0.5">
      <c r="A88" s="88"/>
      <c r="B88" s="88"/>
      <c r="C88" s="88"/>
      <c r="D88" s="95"/>
      <c r="E88" s="94"/>
      <c r="F88" s="95"/>
      <c r="G88" s="94"/>
      <c r="H88" s="95"/>
      <c r="I88" s="94"/>
      <c r="J88" s="95"/>
    </row>
    <row r="89" spans="1:10" ht="16.5" customHeight="1" x14ac:dyDescent="0.5">
      <c r="A89" s="88"/>
      <c r="B89" s="88"/>
      <c r="C89" s="88"/>
      <c r="D89" s="95"/>
      <c r="E89" s="94"/>
      <c r="F89" s="95"/>
      <c r="G89" s="94"/>
      <c r="H89" s="95"/>
      <c r="I89" s="94"/>
      <c r="J89" s="95"/>
    </row>
    <row r="90" spans="1:10" ht="16.5" customHeight="1" x14ac:dyDescent="0.5">
      <c r="A90" s="88"/>
      <c r="B90" s="88"/>
      <c r="C90" s="88"/>
      <c r="D90" s="95"/>
      <c r="E90" s="94"/>
      <c r="F90" s="95"/>
      <c r="G90" s="94"/>
      <c r="H90" s="95"/>
      <c r="I90" s="94"/>
      <c r="J90" s="95"/>
    </row>
    <row r="91" spans="1:10" ht="16.5" customHeight="1" x14ac:dyDescent="0.5">
      <c r="A91" s="88"/>
      <c r="B91" s="88"/>
      <c r="C91" s="88"/>
      <c r="D91" s="95"/>
      <c r="E91" s="94"/>
      <c r="F91" s="95"/>
      <c r="G91" s="94"/>
      <c r="H91" s="95"/>
      <c r="I91" s="94"/>
      <c r="J91" s="95"/>
    </row>
    <row r="92" spans="1:10" ht="16.5" customHeight="1" x14ac:dyDescent="0.5">
      <c r="A92" s="88"/>
      <c r="B92" s="88"/>
      <c r="C92" s="88"/>
      <c r="D92" s="95"/>
      <c r="E92" s="94"/>
      <c r="F92" s="95"/>
      <c r="G92" s="94"/>
      <c r="H92" s="95"/>
      <c r="I92" s="94"/>
      <c r="J92" s="95"/>
    </row>
    <row r="93" spans="1:10" ht="16.5" customHeight="1" x14ac:dyDescent="0.5">
      <c r="A93" s="88"/>
      <c r="B93" s="88"/>
      <c r="C93" s="88"/>
      <c r="D93" s="95"/>
      <c r="E93" s="94"/>
      <c r="F93" s="95"/>
      <c r="G93" s="94"/>
      <c r="H93" s="95"/>
      <c r="I93" s="94"/>
      <c r="J93" s="95"/>
    </row>
    <row r="94" spans="1:10" ht="16.5" customHeight="1" x14ac:dyDescent="0.5">
      <c r="A94" s="88"/>
      <c r="B94" s="88"/>
      <c r="C94" s="88"/>
      <c r="D94" s="95"/>
      <c r="E94" s="94"/>
      <c r="F94" s="95"/>
      <c r="G94" s="94"/>
      <c r="H94" s="95"/>
      <c r="I94" s="94"/>
      <c r="J94" s="95"/>
    </row>
    <row r="95" spans="1:10" ht="16.5" customHeight="1" x14ac:dyDescent="0.5">
      <c r="A95" s="88"/>
      <c r="B95" s="88"/>
      <c r="C95" s="88"/>
      <c r="D95" s="95"/>
      <c r="E95" s="94"/>
      <c r="F95" s="95"/>
      <c r="G95" s="94"/>
      <c r="H95" s="95"/>
      <c r="I95" s="94"/>
      <c r="J95" s="95"/>
    </row>
    <row r="96" spans="1:10" ht="16.5" customHeight="1" x14ac:dyDescent="0.5">
      <c r="A96" s="88"/>
      <c r="B96" s="88"/>
      <c r="C96" s="88"/>
      <c r="D96" s="95"/>
      <c r="E96" s="94"/>
      <c r="F96" s="95"/>
      <c r="G96" s="94"/>
      <c r="H96" s="95"/>
      <c r="I96" s="94"/>
      <c r="J96" s="95"/>
    </row>
    <row r="97" spans="1:10" ht="16.5" customHeight="1" x14ac:dyDescent="0.5">
      <c r="A97" s="88"/>
      <c r="B97" s="88"/>
      <c r="C97" s="88"/>
      <c r="D97" s="95"/>
      <c r="E97" s="94"/>
      <c r="F97" s="95"/>
      <c r="G97" s="94"/>
      <c r="H97" s="95"/>
      <c r="I97" s="94"/>
      <c r="J97" s="95"/>
    </row>
    <row r="98" spans="1:10" ht="21.95" customHeight="1" x14ac:dyDescent="0.5">
      <c r="A98" s="110" t="str">
        <f>A49</f>
        <v>The accompanying notes form part of this interim financial information.</v>
      </c>
      <c r="B98" s="110"/>
      <c r="C98" s="110"/>
      <c r="D98" s="121"/>
      <c r="E98" s="110"/>
      <c r="F98" s="121"/>
      <c r="G98" s="110"/>
      <c r="H98" s="121"/>
      <c r="I98" s="110"/>
      <c r="J98" s="121"/>
    </row>
  </sheetData>
  <mergeCells count="12">
    <mergeCell ref="A51:J51"/>
    <mergeCell ref="A52:J52"/>
    <mergeCell ref="D55:F55"/>
    <mergeCell ref="H55:J55"/>
    <mergeCell ref="D56:F56"/>
    <mergeCell ref="H56:J56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5E593-4035-4584-88E3-95332B382443}">
  <sheetPr>
    <tabColor rgb="FFFFCC00"/>
  </sheetPr>
  <dimension ref="A1:P33"/>
  <sheetViews>
    <sheetView topLeftCell="A19" workbookViewId="0">
      <selection activeCell="A106" sqref="A106:J106"/>
    </sheetView>
  </sheetViews>
  <sheetFormatPr defaultRowHeight="16.5" customHeight="1" x14ac:dyDescent="0.5"/>
  <cols>
    <col min="1" max="1" width="37.28515625" customWidth="1"/>
    <col min="2" max="2" width="5.85546875" customWidth="1"/>
    <col min="3" max="3" width="0.85546875" customWidth="1"/>
    <col min="4" max="4" width="12.5703125" customWidth="1"/>
    <col min="5" max="5" width="0.85546875" customWidth="1"/>
    <col min="6" max="6" width="13" customWidth="1"/>
    <col min="7" max="7" width="0.85546875" customWidth="1"/>
    <col min="8" max="8" width="13.85546875" customWidth="1"/>
    <col min="9" max="9" width="0.85546875" customWidth="1"/>
    <col min="10" max="10" width="23.7109375" customWidth="1"/>
    <col min="11" max="11" width="0.85546875" customWidth="1"/>
    <col min="12" max="12" width="13.28515625" customWidth="1"/>
    <col min="13" max="13" width="0.85546875" customWidth="1"/>
    <col min="14" max="14" width="12.28515625" customWidth="1"/>
    <col min="15" max="15" width="0.85546875" customWidth="1"/>
    <col min="16" max="16" width="12.85546875" customWidth="1"/>
  </cols>
  <sheetData>
    <row r="1" spans="1:16" ht="16.5" customHeight="1" x14ac:dyDescent="0.5">
      <c r="A1" s="77" t="str">
        <f>+'ENG-PL 7-8'!A1</f>
        <v>Turnkey Communication Services Public Company Limited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6.5" customHeight="1" x14ac:dyDescent="0.5">
      <c r="A2" s="71" t="s">
        <v>128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16.5" customHeight="1" x14ac:dyDescent="0.5">
      <c r="A3" s="73" t="s">
        <v>121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16.5" customHeight="1" x14ac:dyDescent="0.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6.5" customHeight="1" x14ac:dyDescent="0.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6" ht="16.5" customHeight="1" x14ac:dyDescent="0.5">
      <c r="A6" s="88"/>
      <c r="B6" s="88"/>
      <c r="C6" s="88"/>
      <c r="D6" s="127"/>
      <c r="E6" s="127"/>
      <c r="F6" s="127"/>
      <c r="G6" s="127"/>
      <c r="H6" s="127"/>
      <c r="I6" s="127"/>
      <c r="J6" s="128" t="s">
        <v>129</v>
      </c>
      <c r="K6" s="127"/>
      <c r="L6" s="127"/>
      <c r="M6" s="127"/>
      <c r="N6" s="127"/>
      <c r="O6" s="127"/>
      <c r="P6" s="127"/>
    </row>
    <row r="7" spans="1:16" ht="16.5" customHeight="1" x14ac:dyDescent="0.5">
      <c r="A7" s="88"/>
      <c r="B7" s="88"/>
      <c r="C7" s="88"/>
      <c r="D7" s="129" t="s">
        <v>130</v>
      </c>
      <c r="E7" s="130"/>
      <c r="F7" s="130"/>
      <c r="G7" s="130"/>
      <c r="H7" s="130"/>
      <c r="I7" s="130"/>
      <c r="J7" s="130"/>
      <c r="K7" s="130"/>
      <c r="L7" s="130"/>
      <c r="M7" s="131"/>
      <c r="N7" s="131"/>
      <c r="O7" s="131"/>
      <c r="P7" s="131"/>
    </row>
    <row r="8" spans="1:16" ht="16.5" customHeight="1" x14ac:dyDescent="0.5">
      <c r="A8" s="88"/>
      <c r="B8" s="88"/>
      <c r="C8" s="88"/>
      <c r="D8" s="123"/>
      <c r="E8" s="79"/>
      <c r="F8" s="80" t="s">
        <v>82</v>
      </c>
      <c r="G8" s="74"/>
      <c r="H8" s="74"/>
      <c r="I8" s="79"/>
      <c r="J8" s="132" t="s">
        <v>85</v>
      </c>
      <c r="K8" s="77"/>
      <c r="L8" s="77"/>
      <c r="M8" s="79"/>
      <c r="N8" s="123"/>
      <c r="O8" s="79"/>
      <c r="P8" s="123"/>
    </row>
    <row r="9" spans="1:16" ht="16.5" customHeight="1" x14ac:dyDescent="0.5">
      <c r="A9" s="133"/>
      <c r="B9" s="88"/>
      <c r="C9" s="133"/>
      <c r="D9" s="123"/>
      <c r="E9" s="79"/>
      <c r="F9" s="77"/>
      <c r="G9" s="77"/>
      <c r="H9" s="77"/>
      <c r="I9" s="79"/>
      <c r="J9" s="81" t="s">
        <v>131</v>
      </c>
      <c r="K9" s="79"/>
      <c r="L9" s="81"/>
      <c r="M9" s="79"/>
      <c r="N9" s="81"/>
      <c r="O9" s="79"/>
      <c r="P9" s="81"/>
    </row>
    <row r="10" spans="1:16" ht="16.5" customHeight="1" x14ac:dyDescent="0.5">
      <c r="A10" s="134"/>
      <c r="B10" s="88"/>
      <c r="C10" s="134"/>
      <c r="D10" s="81" t="s">
        <v>132</v>
      </c>
      <c r="E10" s="79"/>
      <c r="F10" s="81" t="s">
        <v>133</v>
      </c>
      <c r="G10" s="79"/>
      <c r="H10" s="81"/>
      <c r="I10" s="79"/>
      <c r="J10" s="81" t="s">
        <v>134</v>
      </c>
      <c r="K10" s="79"/>
      <c r="L10" s="81" t="s">
        <v>135</v>
      </c>
      <c r="M10" s="79"/>
      <c r="N10" s="81" t="s">
        <v>136</v>
      </c>
      <c r="O10" s="79"/>
      <c r="P10" s="81"/>
    </row>
    <row r="11" spans="1:16" ht="16.5" customHeight="1" x14ac:dyDescent="0.5">
      <c r="A11" s="134"/>
      <c r="B11" s="88"/>
      <c r="C11" s="134"/>
      <c r="D11" s="81" t="s">
        <v>137</v>
      </c>
      <c r="E11" s="79"/>
      <c r="F11" s="81" t="s">
        <v>138</v>
      </c>
      <c r="G11" s="79"/>
      <c r="H11" s="81"/>
      <c r="I11" s="79"/>
      <c r="J11" s="81" t="s">
        <v>139</v>
      </c>
      <c r="K11" s="79"/>
      <c r="L11" s="81" t="s">
        <v>140</v>
      </c>
      <c r="M11" s="79"/>
      <c r="N11" s="81" t="s">
        <v>141</v>
      </c>
      <c r="O11" s="79"/>
      <c r="P11" s="81" t="s">
        <v>135</v>
      </c>
    </row>
    <row r="12" spans="1:16" ht="16.5" customHeight="1" x14ac:dyDescent="0.5">
      <c r="A12" s="134"/>
      <c r="B12" s="88"/>
      <c r="C12" s="134"/>
      <c r="D12" s="81" t="s">
        <v>142</v>
      </c>
      <c r="E12" s="79"/>
      <c r="F12" s="81" t="s">
        <v>143</v>
      </c>
      <c r="G12" s="79"/>
      <c r="H12" s="81" t="s">
        <v>144</v>
      </c>
      <c r="I12" s="79"/>
      <c r="J12" s="81" t="s">
        <v>145</v>
      </c>
      <c r="K12" s="79"/>
      <c r="L12" s="81" t="s">
        <v>146</v>
      </c>
      <c r="M12" s="79"/>
      <c r="N12" s="81" t="s">
        <v>145</v>
      </c>
      <c r="O12" s="79"/>
      <c r="P12" s="81" t="s">
        <v>147</v>
      </c>
    </row>
    <row r="13" spans="1:16" ht="16.5" customHeight="1" x14ac:dyDescent="0.5">
      <c r="A13" s="134"/>
      <c r="B13" s="135" t="s">
        <v>12</v>
      </c>
      <c r="C13" s="134"/>
      <c r="D13" s="86" t="s">
        <v>13</v>
      </c>
      <c r="E13" s="79"/>
      <c r="F13" s="86" t="s">
        <v>13</v>
      </c>
      <c r="G13" s="79"/>
      <c r="H13" s="86" t="s">
        <v>13</v>
      </c>
      <c r="I13" s="79"/>
      <c r="J13" s="86" t="s">
        <v>13</v>
      </c>
      <c r="K13" s="79"/>
      <c r="L13" s="86" t="s">
        <v>13</v>
      </c>
      <c r="M13" s="79"/>
      <c r="N13" s="86" t="s">
        <v>13</v>
      </c>
      <c r="O13" s="79"/>
      <c r="P13" s="86" t="s">
        <v>13</v>
      </c>
    </row>
    <row r="14" spans="1:16" ht="16.5" customHeight="1" x14ac:dyDescent="0.5">
      <c r="A14" s="88"/>
      <c r="B14" s="88"/>
      <c r="C14" s="88"/>
      <c r="D14" s="123"/>
      <c r="E14" s="79"/>
      <c r="F14" s="123"/>
      <c r="G14" s="79"/>
      <c r="H14" s="123"/>
      <c r="I14" s="79"/>
      <c r="J14" s="123"/>
      <c r="K14" s="79"/>
      <c r="L14" s="123"/>
      <c r="M14" s="79"/>
      <c r="N14" s="123"/>
      <c r="O14" s="79"/>
      <c r="P14" s="123"/>
    </row>
    <row r="15" spans="1:16" ht="16.5" customHeight="1" x14ac:dyDescent="0.5">
      <c r="A15" s="75" t="s">
        <v>148</v>
      </c>
      <c r="B15" s="75"/>
      <c r="C15" s="75"/>
      <c r="D15" s="100">
        <v>200000000</v>
      </c>
      <c r="E15" s="136"/>
      <c r="F15" s="100">
        <v>20000000</v>
      </c>
      <c r="G15" s="136"/>
      <c r="H15" s="100">
        <v>365446113</v>
      </c>
      <c r="I15" s="136"/>
      <c r="J15" s="100">
        <v>-11215432</v>
      </c>
      <c r="K15" s="136"/>
      <c r="L15" s="22">
        <f>SUM(D15:J15)</f>
        <v>574230681</v>
      </c>
      <c r="M15" s="136"/>
      <c r="N15" s="22">
        <v>345792</v>
      </c>
      <c r="O15" s="136"/>
      <c r="P15" s="100">
        <f>SUM(L15:N15)</f>
        <v>574576473</v>
      </c>
    </row>
    <row r="16" spans="1:16" ht="16.5" customHeight="1" x14ac:dyDescent="0.5">
      <c r="A16" s="75" t="s">
        <v>149</v>
      </c>
      <c r="B16" s="75"/>
      <c r="C16" s="75"/>
      <c r="D16" s="100"/>
      <c r="E16" s="136"/>
      <c r="F16" s="100"/>
      <c r="G16" s="136"/>
      <c r="H16" s="100"/>
      <c r="I16" s="136"/>
      <c r="J16" s="100"/>
      <c r="K16" s="136"/>
      <c r="L16" s="100"/>
      <c r="M16" s="136"/>
      <c r="N16" s="100"/>
      <c r="O16" s="136"/>
      <c r="P16" s="100"/>
    </row>
    <row r="17" spans="1:16" ht="16.5" customHeight="1" x14ac:dyDescent="0.5">
      <c r="A17" s="137" t="s">
        <v>150</v>
      </c>
      <c r="B17" s="138"/>
      <c r="C17" s="75"/>
      <c r="D17" s="100">
        <v>0</v>
      </c>
      <c r="E17" s="136"/>
      <c r="F17" s="100">
        <v>0</v>
      </c>
      <c r="G17" s="136"/>
      <c r="H17" s="100">
        <v>-160000000</v>
      </c>
      <c r="I17" s="136"/>
      <c r="J17" s="100">
        <v>0</v>
      </c>
      <c r="K17" s="136"/>
      <c r="L17" s="100">
        <v>-160000000</v>
      </c>
      <c r="M17" s="136"/>
      <c r="N17" s="100">
        <v>0</v>
      </c>
      <c r="O17" s="136"/>
      <c r="P17" s="100">
        <f t="shared" ref="P17" si="0">SUM(L17:N17)</f>
        <v>-160000000</v>
      </c>
    </row>
    <row r="18" spans="1:16" ht="16.5" customHeight="1" x14ac:dyDescent="0.5">
      <c r="A18" s="137" t="s">
        <v>151</v>
      </c>
      <c r="B18" s="138"/>
      <c r="C18" s="75"/>
      <c r="D18" s="105">
        <v>0</v>
      </c>
      <c r="E18" s="136"/>
      <c r="F18" s="105">
        <v>0</v>
      </c>
      <c r="G18" s="136"/>
      <c r="H18" s="105">
        <v>115977824</v>
      </c>
      <c r="I18" s="136"/>
      <c r="J18" s="105">
        <v>0</v>
      </c>
      <c r="K18" s="136"/>
      <c r="L18" s="105">
        <f>D18+F18+H18+J18</f>
        <v>115977824</v>
      </c>
      <c r="M18" s="136"/>
      <c r="N18" s="105">
        <f>+'ENG-PL 7-8'!F71</f>
        <v>4164</v>
      </c>
      <c r="O18" s="136"/>
      <c r="P18" s="105">
        <f>SUM(L18:N18)</f>
        <v>115981988</v>
      </c>
    </row>
    <row r="19" spans="1:16" ht="16.5" customHeight="1" x14ac:dyDescent="0.5">
      <c r="A19" s="88"/>
      <c r="B19" s="88"/>
      <c r="C19" s="88"/>
      <c r="D19" s="123"/>
      <c r="E19" s="79"/>
      <c r="F19" s="123"/>
      <c r="G19" s="79"/>
      <c r="H19" s="123"/>
      <c r="I19" s="79"/>
      <c r="J19" s="123"/>
      <c r="K19" s="79"/>
      <c r="L19" s="123"/>
      <c r="M19" s="79"/>
      <c r="N19" s="123"/>
      <c r="O19" s="79"/>
      <c r="P19" s="123"/>
    </row>
    <row r="20" spans="1:16" ht="16.5" customHeight="1" thickBot="1" x14ac:dyDescent="0.55000000000000004">
      <c r="A20" s="84" t="s">
        <v>152</v>
      </c>
      <c r="B20" s="84"/>
      <c r="C20" s="84"/>
      <c r="D20" s="139">
        <f>SUM(D15:D18)</f>
        <v>200000000</v>
      </c>
      <c r="E20" s="136"/>
      <c r="F20" s="139">
        <f>SUM(F15:F18)</f>
        <v>20000000</v>
      </c>
      <c r="G20" s="136"/>
      <c r="H20" s="139">
        <f>SUM(H15:H18)</f>
        <v>321423937</v>
      </c>
      <c r="I20" s="136"/>
      <c r="J20" s="139">
        <f>SUM(J15:J18)</f>
        <v>-11215432</v>
      </c>
      <c r="K20" s="136"/>
      <c r="L20" s="139">
        <f>SUM(L15:L18)</f>
        <v>530208505</v>
      </c>
      <c r="M20" s="136"/>
      <c r="N20" s="139">
        <f>SUM(N15:N18)</f>
        <v>349956</v>
      </c>
      <c r="O20" s="136"/>
      <c r="P20" s="139">
        <f>SUM(P15:P18)</f>
        <v>530558461</v>
      </c>
    </row>
    <row r="21" spans="1:16" ht="16.5" customHeight="1" thickTop="1" x14ac:dyDescent="0.5">
      <c r="A21" s="84"/>
      <c r="B21" s="84"/>
      <c r="C21" s="84"/>
      <c r="D21" s="100"/>
      <c r="E21" s="136"/>
      <c r="F21" s="100"/>
      <c r="G21" s="136"/>
      <c r="H21" s="100"/>
      <c r="I21" s="136"/>
      <c r="J21" s="100"/>
      <c r="K21" s="136"/>
      <c r="L21" s="100"/>
      <c r="M21" s="136"/>
      <c r="N21" s="100"/>
      <c r="O21" s="136"/>
      <c r="P21" s="100"/>
    </row>
    <row r="22" spans="1:16" ht="16.5" customHeight="1" x14ac:dyDescent="0.5">
      <c r="A22" s="84"/>
      <c r="B22" s="84"/>
      <c r="C22" s="84"/>
      <c r="D22" s="100"/>
      <c r="E22" s="136"/>
      <c r="F22" s="100"/>
      <c r="G22" s="136"/>
      <c r="H22" s="100"/>
      <c r="I22" s="136"/>
      <c r="J22" s="100"/>
      <c r="K22" s="136"/>
      <c r="L22" s="100"/>
      <c r="M22" s="136"/>
      <c r="N22" s="100"/>
      <c r="O22" s="136"/>
      <c r="P22" s="100"/>
    </row>
    <row r="23" spans="1:16" ht="16.5" customHeight="1" x14ac:dyDescent="0.5">
      <c r="A23" s="5" t="s">
        <v>153</v>
      </c>
      <c r="B23" s="84"/>
      <c r="C23" s="84"/>
      <c r="D23" s="20">
        <v>200000000</v>
      </c>
      <c r="E23" s="140"/>
      <c r="F23" s="20">
        <v>20000000</v>
      </c>
      <c r="G23" s="140"/>
      <c r="H23" s="20">
        <v>438550728</v>
      </c>
      <c r="I23" s="140"/>
      <c r="J23" s="20">
        <v>-11215432</v>
      </c>
      <c r="K23" s="140"/>
      <c r="L23" s="20">
        <f>SUM(D23:J23)</f>
        <v>647335296</v>
      </c>
      <c r="M23" s="140"/>
      <c r="N23" s="20">
        <v>346684</v>
      </c>
      <c r="O23" s="140"/>
      <c r="P23" s="20">
        <f>SUM(L23:N23)</f>
        <v>647681980</v>
      </c>
    </row>
    <row r="24" spans="1:16" ht="16.5" customHeight="1" x14ac:dyDescent="0.5">
      <c r="A24" s="5" t="s">
        <v>154</v>
      </c>
      <c r="B24" s="84"/>
      <c r="C24" s="84"/>
      <c r="D24" s="99"/>
      <c r="E24" s="136"/>
      <c r="F24" s="99"/>
      <c r="G24" s="136"/>
      <c r="H24" s="99"/>
      <c r="I24" s="136"/>
      <c r="J24" s="99"/>
      <c r="K24" s="136"/>
      <c r="L24" s="99"/>
      <c r="M24" s="136"/>
      <c r="N24" s="99"/>
      <c r="O24" s="136"/>
      <c r="P24" s="99"/>
    </row>
    <row r="25" spans="1:16" ht="16.5" customHeight="1" x14ac:dyDescent="0.5">
      <c r="A25" s="141" t="s">
        <v>155</v>
      </c>
      <c r="B25" s="138" t="s">
        <v>156</v>
      </c>
      <c r="C25" s="84"/>
      <c r="D25" s="20">
        <v>22000000</v>
      </c>
      <c r="E25" s="136"/>
      <c r="F25" s="99">
        <v>0</v>
      </c>
      <c r="G25" s="136"/>
      <c r="H25" s="99">
        <v>0</v>
      </c>
      <c r="I25" s="136"/>
      <c r="J25" s="99">
        <v>0</v>
      </c>
      <c r="K25" s="136"/>
      <c r="L25" s="20">
        <f>SUM(D25:J25)</f>
        <v>22000000</v>
      </c>
      <c r="M25" s="136"/>
      <c r="N25" s="99">
        <v>0</v>
      </c>
      <c r="O25" s="136"/>
      <c r="P25" s="20">
        <f>SUM(L25:N25)</f>
        <v>22000000</v>
      </c>
    </row>
    <row r="26" spans="1:16" ht="16.5" customHeight="1" x14ac:dyDescent="0.5">
      <c r="A26" s="141" t="s">
        <v>157</v>
      </c>
      <c r="B26" s="84"/>
      <c r="C26" s="84"/>
      <c r="D26" s="99"/>
      <c r="E26" s="136"/>
      <c r="F26" s="99"/>
      <c r="G26" s="136"/>
      <c r="H26" s="99"/>
      <c r="I26" s="136"/>
      <c r="J26" s="99"/>
      <c r="K26" s="136"/>
      <c r="L26" s="99"/>
      <c r="M26" s="136"/>
      <c r="N26" s="99"/>
      <c r="O26" s="136"/>
      <c r="P26" s="99"/>
    </row>
    <row r="27" spans="1:16" ht="16.5" customHeight="1" x14ac:dyDescent="0.5">
      <c r="A27" s="141" t="s">
        <v>158</v>
      </c>
      <c r="B27" s="84"/>
      <c r="C27" s="84"/>
      <c r="D27" s="99">
        <v>0</v>
      </c>
      <c r="E27" s="136"/>
      <c r="F27" s="99">
        <v>0</v>
      </c>
      <c r="G27" s="136"/>
      <c r="H27" s="99">
        <v>0</v>
      </c>
      <c r="I27" s="136"/>
      <c r="J27" s="99">
        <v>0</v>
      </c>
      <c r="K27" s="136"/>
      <c r="L27" s="20">
        <f>SUM(D27:J27)</f>
        <v>0</v>
      </c>
      <c r="M27" s="136"/>
      <c r="N27" s="20">
        <v>617500</v>
      </c>
      <c r="O27" s="136"/>
      <c r="P27" s="20">
        <f>SUM(L27:N27)</f>
        <v>617500</v>
      </c>
    </row>
    <row r="28" spans="1:16" ht="16.5" customHeight="1" x14ac:dyDescent="0.5">
      <c r="A28" s="142" t="s">
        <v>150</v>
      </c>
      <c r="B28" s="138" t="s">
        <v>159</v>
      </c>
      <c r="C28" s="84"/>
      <c r="D28" s="99">
        <v>0</v>
      </c>
      <c r="E28" s="136"/>
      <c r="F28" s="99">
        <v>0</v>
      </c>
      <c r="G28" s="136"/>
      <c r="H28" s="99">
        <v>-166500000</v>
      </c>
      <c r="I28" s="136"/>
      <c r="J28" s="99">
        <v>0</v>
      </c>
      <c r="K28" s="136"/>
      <c r="L28" s="20">
        <f>SUM(D28:J28)</f>
        <v>-166500000</v>
      </c>
      <c r="M28" s="136"/>
      <c r="N28" s="99">
        <v>0</v>
      </c>
      <c r="O28" s="136"/>
      <c r="P28" s="20">
        <f>SUM(L28:N28)</f>
        <v>-166500000</v>
      </c>
    </row>
    <row r="29" spans="1:16" ht="16.5" customHeight="1" x14ac:dyDescent="0.5">
      <c r="A29" s="142" t="s">
        <v>151</v>
      </c>
      <c r="B29" s="84"/>
      <c r="C29" s="84"/>
      <c r="D29" s="101">
        <v>0</v>
      </c>
      <c r="E29" s="136"/>
      <c r="F29" s="101">
        <v>0</v>
      </c>
      <c r="G29" s="136"/>
      <c r="H29" s="101">
        <f>+'ENG-PL 7-8'!D63</f>
        <v>191142549</v>
      </c>
      <c r="I29" s="136"/>
      <c r="J29" s="101">
        <v>0</v>
      </c>
      <c r="K29" s="136"/>
      <c r="L29" s="33">
        <f>SUM(D29:J29)</f>
        <v>191142549</v>
      </c>
      <c r="M29" s="136"/>
      <c r="N29" s="101">
        <f>+'ENG-PL 7-8'!D64</f>
        <v>-74235</v>
      </c>
      <c r="O29" s="136"/>
      <c r="P29" s="33">
        <f>SUM(L29:N29)</f>
        <v>191068314</v>
      </c>
    </row>
    <row r="30" spans="1:16" ht="16.5" customHeight="1" x14ac:dyDescent="0.5">
      <c r="A30" s="19"/>
      <c r="B30" s="84"/>
      <c r="C30" s="84"/>
      <c r="D30" s="99"/>
      <c r="E30" s="136"/>
      <c r="F30" s="99"/>
      <c r="G30" s="136"/>
      <c r="H30" s="99"/>
      <c r="I30" s="136"/>
      <c r="J30" s="99"/>
      <c r="K30" s="136"/>
      <c r="L30" s="99"/>
      <c r="M30" s="136"/>
      <c r="N30" s="99"/>
      <c r="O30" s="136"/>
      <c r="P30" s="99"/>
    </row>
    <row r="31" spans="1:16" ht="16.5" customHeight="1" thickBot="1" x14ac:dyDescent="0.55000000000000004">
      <c r="A31" s="52" t="s">
        <v>160</v>
      </c>
      <c r="B31" s="84"/>
      <c r="C31" s="84"/>
      <c r="D31" s="143">
        <f>SUM(D23:D29)</f>
        <v>222000000</v>
      </c>
      <c r="E31" s="136"/>
      <c r="F31" s="143">
        <f>SUM(F23:F29)</f>
        <v>20000000</v>
      </c>
      <c r="G31" s="136"/>
      <c r="H31" s="143">
        <f>SUM(H23:H29)</f>
        <v>463193277</v>
      </c>
      <c r="I31" s="136"/>
      <c r="J31" s="143">
        <f>SUM(J23:J29)</f>
        <v>-11215432</v>
      </c>
      <c r="K31" s="136"/>
      <c r="L31" s="143">
        <f>SUM(L23:L29)</f>
        <v>693977845</v>
      </c>
      <c r="M31" s="136"/>
      <c r="N31" s="143">
        <f>SUM(N23:N29)</f>
        <v>889949</v>
      </c>
      <c r="O31" s="136"/>
      <c r="P31" s="143">
        <f>SUM(P23:P29)</f>
        <v>694867794</v>
      </c>
    </row>
    <row r="32" spans="1:16" ht="16.5" customHeight="1" thickTop="1" x14ac:dyDescent="0.5">
      <c r="A32" s="84"/>
      <c r="B32" s="84"/>
      <c r="C32" s="84"/>
      <c r="D32" s="100"/>
      <c r="E32" s="136"/>
      <c r="F32" s="100"/>
      <c r="G32" s="136"/>
      <c r="H32" s="100"/>
      <c r="I32" s="136"/>
      <c r="J32" s="100"/>
      <c r="K32" s="136"/>
      <c r="L32" s="100"/>
      <c r="M32" s="136"/>
      <c r="N32" s="100"/>
      <c r="O32" s="136"/>
      <c r="P32" s="100"/>
    </row>
    <row r="33" spans="1:16" ht="21.95" customHeight="1" x14ac:dyDescent="0.5">
      <c r="A33" s="110" t="str">
        <f>+'ENG-PL 7-8'!A49</f>
        <v>The accompanying notes form part of this interim financial information.</v>
      </c>
      <c r="B33" s="144"/>
      <c r="C33" s="144"/>
      <c r="D33" s="105"/>
      <c r="E33" s="145"/>
      <c r="F33" s="105"/>
      <c r="G33" s="145"/>
      <c r="H33" s="105"/>
      <c r="I33" s="145"/>
      <c r="J33" s="105"/>
      <c r="K33" s="145"/>
      <c r="L33" s="105"/>
      <c r="M33" s="145"/>
      <c r="N33" s="105"/>
      <c r="O33" s="145"/>
      <c r="P33" s="105"/>
    </row>
  </sheetData>
  <mergeCells count="4">
    <mergeCell ref="A2:P2"/>
    <mergeCell ref="A3:P3"/>
    <mergeCell ref="D7:L7"/>
    <mergeCell ref="F8:H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9BDF-CD82-46CD-8735-CC4F2DBC740F}">
  <sheetPr>
    <tabColor rgb="FFFFCC00"/>
  </sheetPr>
  <dimension ref="A1:J33"/>
  <sheetViews>
    <sheetView workbookViewId="0">
      <selection activeCell="A106" sqref="A106:J106"/>
    </sheetView>
  </sheetViews>
  <sheetFormatPr defaultRowHeight="16.5" customHeight="1" x14ac:dyDescent="0.5"/>
  <cols>
    <col min="1" max="1" width="58.28515625" customWidth="1"/>
    <col min="2" max="2" width="7.140625" customWidth="1"/>
    <col min="3" max="3" width="0.85546875" customWidth="1"/>
    <col min="4" max="4" width="16.7109375" customWidth="1"/>
    <col min="5" max="5" width="0.85546875" customWidth="1"/>
    <col min="6" max="6" width="16.7109375" customWidth="1"/>
    <col min="7" max="7" width="0.85546875" customWidth="1"/>
    <col min="8" max="8" width="17.5703125" customWidth="1"/>
    <col min="9" max="9" width="0.85546875" customWidth="1"/>
    <col min="10" max="10" width="16.7109375" customWidth="1"/>
  </cols>
  <sheetData>
    <row r="1" spans="1:10" ht="16.5" customHeight="1" x14ac:dyDescent="0.5">
      <c r="A1" s="77" t="str">
        <f>'ENG_ASSETS 2'!A1</f>
        <v>Turnkey Communication Services Public Company Limited</v>
      </c>
      <c r="B1" s="77"/>
      <c r="C1" s="77"/>
      <c r="D1" s="77"/>
      <c r="E1" s="77"/>
      <c r="F1" s="77"/>
      <c r="G1" s="77"/>
      <c r="H1" s="77"/>
      <c r="I1" s="77"/>
      <c r="J1" s="82"/>
    </row>
    <row r="2" spans="1:10" ht="16.5" customHeight="1" x14ac:dyDescent="0.5">
      <c r="A2" s="77" t="s">
        <v>161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16.5" customHeight="1" x14ac:dyDescent="0.5">
      <c r="A3" s="144" t="s">
        <v>121</v>
      </c>
      <c r="B3" s="144"/>
      <c r="C3" s="144"/>
      <c r="D3" s="86"/>
      <c r="E3" s="144"/>
      <c r="F3" s="86"/>
      <c r="G3" s="144"/>
      <c r="H3" s="86"/>
      <c r="I3" s="144"/>
      <c r="J3" s="86"/>
    </row>
    <row r="4" spans="1:10" ht="16.5" customHeight="1" x14ac:dyDescent="0.5">
      <c r="A4" s="84"/>
      <c r="B4" s="84"/>
      <c r="C4" s="84"/>
      <c r="D4" s="81"/>
      <c r="E4" s="84"/>
      <c r="F4" s="81"/>
      <c r="G4" s="84"/>
      <c r="H4" s="81"/>
      <c r="I4" s="84"/>
      <c r="J4" s="81"/>
    </row>
    <row r="5" spans="1:10" ht="16.5" customHeight="1" x14ac:dyDescent="0.5">
      <c r="A5" s="75"/>
      <c r="B5" s="75"/>
      <c r="C5" s="75"/>
      <c r="D5" s="81"/>
      <c r="E5" s="75"/>
      <c r="F5" s="81"/>
      <c r="G5" s="75"/>
      <c r="H5" s="81"/>
      <c r="I5" s="75"/>
      <c r="J5" s="81"/>
    </row>
    <row r="6" spans="1:10" ht="16.5" customHeight="1" x14ac:dyDescent="0.5">
      <c r="A6" s="146"/>
      <c r="B6" s="146"/>
      <c r="C6" s="146"/>
      <c r="D6" s="80" t="s">
        <v>162</v>
      </c>
      <c r="E6" s="74"/>
      <c r="F6" s="74"/>
      <c r="G6" s="74"/>
      <c r="H6" s="74"/>
      <c r="I6" s="74"/>
      <c r="J6" s="74"/>
    </row>
    <row r="7" spans="1:10" ht="16.5" customHeight="1" x14ac:dyDescent="0.5">
      <c r="A7" s="88"/>
      <c r="B7" s="147"/>
      <c r="C7" s="82"/>
      <c r="D7" s="81" t="s">
        <v>132</v>
      </c>
      <c r="E7" s="82"/>
      <c r="F7" s="80" t="s">
        <v>82</v>
      </c>
      <c r="G7" s="74"/>
      <c r="H7" s="74"/>
      <c r="I7" s="79"/>
      <c r="J7" s="81"/>
    </row>
    <row r="8" spans="1:10" ht="16.5" customHeight="1" x14ac:dyDescent="0.5">
      <c r="A8" s="88"/>
      <c r="B8" s="88"/>
      <c r="C8" s="82"/>
      <c r="D8" s="81" t="s">
        <v>163</v>
      </c>
      <c r="E8" s="82"/>
      <c r="F8" s="148" t="s">
        <v>133</v>
      </c>
      <c r="G8" s="82"/>
      <c r="H8" s="100"/>
      <c r="I8" s="79"/>
      <c r="J8" s="81" t="s">
        <v>135</v>
      </c>
    </row>
    <row r="9" spans="1:10" ht="16.5" customHeight="1" x14ac:dyDescent="0.5">
      <c r="A9" s="88"/>
      <c r="B9" s="88"/>
      <c r="C9" s="82"/>
      <c r="D9" s="81" t="s">
        <v>164</v>
      </c>
      <c r="E9" s="82"/>
      <c r="F9" s="81" t="s">
        <v>165</v>
      </c>
      <c r="G9" s="82"/>
      <c r="H9" s="81" t="s">
        <v>144</v>
      </c>
      <c r="I9" s="79"/>
      <c r="J9" s="81" t="s">
        <v>147</v>
      </c>
    </row>
    <row r="10" spans="1:10" ht="16.5" customHeight="1" x14ac:dyDescent="0.5">
      <c r="A10" s="88"/>
      <c r="B10" s="135" t="s">
        <v>12</v>
      </c>
      <c r="C10" s="82"/>
      <c r="D10" s="86" t="s">
        <v>13</v>
      </c>
      <c r="E10" s="82"/>
      <c r="F10" s="86" t="s">
        <v>13</v>
      </c>
      <c r="G10" s="82"/>
      <c r="H10" s="86" t="s">
        <v>13</v>
      </c>
      <c r="I10" s="79"/>
      <c r="J10" s="86" t="s">
        <v>13</v>
      </c>
    </row>
    <row r="11" spans="1:10" ht="16.5" customHeight="1" x14ac:dyDescent="0.5">
      <c r="A11" s="88"/>
      <c r="B11" s="88"/>
      <c r="C11" s="79"/>
      <c r="D11" s="81"/>
      <c r="E11" s="79"/>
      <c r="F11" s="81"/>
      <c r="G11" s="79"/>
      <c r="H11" s="81"/>
      <c r="I11" s="79"/>
      <c r="J11" s="81"/>
    </row>
    <row r="12" spans="1:10" ht="16.5" customHeight="1" x14ac:dyDescent="0.5">
      <c r="A12" s="75" t="s">
        <v>148</v>
      </c>
      <c r="B12" s="75"/>
      <c r="C12" s="149"/>
      <c r="D12" s="22">
        <v>200000000</v>
      </c>
      <c r="E12" s="150"/>
      <c r="F12" s="22">
        <v>20000000</v>
      </c>
      <c r="G12" s="150"/>
      <c r="H12" s="22">
        <v>313480494</v>
      </c>
      <c r="I12" s="149"/>
      <c r="J12" s="100">
        <f>SUM(D12:H12)</f>
        <v>533480494</v>
      </c>
    </row>
    <row r="13" spans="1:10" ht="16.5" customHeight="1" x14ac:dyDescent="0.5">
      <c r="A13" s="75" t="s">
        <v>149</v>
      </c>
      <c r="B13" s="75"/>
      <c r="C13" s="149"/>
      <c r="D13" s="100"/>
      <c r="E13" s="149"/>
      <c r="F13" s="100"/>
      <c r="G13" s="149"/>
      <c r="H13" s="100"/>
      <c r="I13" s="149"/>
      <c r="J13" s="100"/>
    </row>
    <row r="14" spans="1:10" ht="16.5" customHeight="1" x14ac:dyDescent="0.5">
      <c r="A14" s="151" t="s">
        <v>150</v>
      </c>
      <c r="B14" s="85"/>
      <c r="C14" s="152"/>
      <c r="D14" s="100">
        <v>0</v>
      </c>
      <c r="E14" s="152"/>
      <c r="F14" s="100">
        <v>0</v>
      </c>
      <c r="G14" s="149"/>
      <c r="H14" s="100">
        <v>-160000000</v>
      </c>
      <c r="I14" s="149"/>
      <c r="J14" s="100">
        <f t="shared" ref="J14:J15" si="0">SUM(D14:H14)</f>
        <v>-160000000</v>
      </c>
    </row>
    <row r="15" spans="1:10" ht="16.5" customHeight="1" x14ac:dyDescent="0.5">
      <c r="A15" s="151" t="s">
        <v>151</v>
      </c>
      <c r="B15" s="138"/>
      <c r="C15" s="152"/>
      <c r="D15" s="105">
        <v>0</v>
      </c>
      <c r="E15" s="152"/>
      <c r="F15" s="105">
        <v>0</v>
      </c>
      <c r="G15" s="149"/>
      <c r="H15" s="105">
        <v>105638845</v>
      </c>
      <c r="I15" s="149"/>
      <c r="J15" s="102">
        <f t="shared" si="0"/>
        <v>105638845</v>
      </c>
    </row>
    <row r="16" spans="1:10" ht="16.5" customHeight="1" x14ac:dyDescent="0.5">
      <c r="A16" s="151"/>
      <c r="B16" s="88"/>
      <c r="C16" s="152"/>
      <c r="D16" s="100"/>
      <c r="E16" s="152"/>
      <c r="F16" s="100"/>
      <c r="G16" s="149"/>
      <c r="H16" s="100"/>
      <c r="I16" s="149"/>
      <c r="J16" s="100"/>
    </row>
    <row r="17" spans="1:10" ht="16.5" customHeight="1" thickBot="1" x14ac:dyDescent="0.55000000000000004">
      <c r="A17" s="84" t="s">
        <v>152</v>
      </c>
      <c r="B17" s="84"/>
      <c r="C17" s="149"/>
      <c r="D17" s="139">
        <f>SUM(D12:D15)</f>
        <v>200000000</v>
      </c>
      <c r="E17" s="149"/>
      <c r="F17" s="139">
        <f>SUM(F12:F15)</f>
        <v>20000000</v>
      </c>
      <c r="G17" s="149"/>
      <c r="H17" s="139">
        <f>SUM(H12:H15)</f>
        <v>259119339</v>
      </c>
      <c r="I17" s="149"/>
      <c r="J17" s="139">
        <f>SUM(J12:J15)</f>
        <v>479119339</v>
      </c>
    </row>
    <row r="18" spans="1:10" ht="16.5" customHeight="1" thickTop="1" x14ac:dyDescent="0.5">
      <c r="A18" s="84"/>
      <c r="B18" s="84"/>
      <c r="C18" s="149"/>
      <c r="D18" s="100"/>
      <c r="E18" s="149"/>
      <c r="F18" s="100"/>
      <c r="G18" s="149"/>
      <c r="H18" s="100"/>
      <c r="I18" s="149"/>
      <c r="J18" s="100"/>
    </row>
    <row r="19" spans="1:10" ht="16.5" customHeight="1" x14ac:dyDescent="0.5">
      <c r="A19" s="84"/>
      <c r="B19" s="84"/>
      <c r="C19" s="149"/>
      <c r="D19" s="100"/>
      <c r="E19" s="149"/>
      <c r="F19" s="100"/>
      <c r="G19" s="149"/>
      <c r="H19" s="100"/>
      <c r="I19" s="149"/>
      <c r="J19" s="100"/>
    </row>
    <row r="20" spans="1:10" ht="16.5" customHeight="1" x14ac:dyDescent="0.5">
      <c r="A20" s="75" t="s">
        <v>153</v>
      </c>
      <c r="B20" s="84"/>
      <c r="C20" s="149"/>
      <c r="D20" s="20">
        <v>200000000</v>
      </c>
      <c r="E20" s="150"/>
      <c r="F20" s="20">
        <v>20000000</v>
      </c>
      <c r="G20" s="150"/>
      <c r="H20" s="20">
        <v>377193638</v>
      </c>
      <c r="I20" s="149"/>
      <c r="J20" s="99">
        <f>SUM(D20:H20)</f>
        <v>597193638</v>
      </c>
    </row>
    <row r="21" spans="1:10" ht="16.5" customHeight="1" x14ac:dyDescent="0.5">
      <c r="A21" s="75" t="s">
        <v>154</v>
      </c>
      <c r="B21" s="84"/>
      <c r="C21" s="149"/>
      <c r="D21" s="99"/>
      <c r="E21" s="149"/>
      <c r="F21" s="99"/>
      <c r="G21" s="149"/>
      <c r="H21" s="99"/>
      <c r="I21" s="149"/>
      <c r="J21" s="99"/>
    </row>
    <row r="22" spans="1:10" ht="16.5" customHeight="1" x14ac:dyDescent="0.5">
      <c r="A22" s="141" t="s">
        <v>155</v>
      </c>
      <c r="B22" s="85">
        <v>14</v>
      </c>
      <c r="C22" s="149"/>
      <c r="D22" s="20">
        <v>22000000</v>
      </c>
      <c r="E22" s="149"/>
      <c r="F22" s="99">
        <v>0</v>
      </c>
      <c r="G22" s="149"/>
      <c r="H22" s="99">
        <v>0</v>
      </c>
      <c r="I22" s="149"/>
      <c r="J22" s="99">
        <f>SUM(D22:H22)</f>
        <v>22000000</v>
      </c>
    </row>
    <row r="23" spans="1:10" ht="16.5" customHeight="1" x14ac:dyDescent="0.5">
      <c r="A23" s="151" t="s">
        <v>150</v>
      </c>
      <c r="B23" s="85">
        <v>16</v>
      </c>
      <c r="C23" s="149"/>
      <c r="D23" s="99">
        <v>0</v>
      </c>
      <c r="E23" s="149"/>
      <c r="F23" s="99">
        <v>0</v>
      </c>
      <c r="G23" s="149"/>
      <c r="H23" s="99">
        <v>-166500000</v>
      </c>
      <c r="I23" s="149"/>
      <c r="J23" s="99">
        <f>SUM(D23:I23)</f>
        <v>-166500000</v>
      </c>
    </row>
    <row r="24" spans="1:10" ht="16.5" customHeight="1" x14ac:dyDescent="0.5">
      <c r="A24" s="151" t="s">
        <v>151</v>
      </c>
      <c r="B24" s="84"/>
      <c r="C24" s="149"/>
      <c r="D24" s="101">
        <v>0</v>
      </c>
      <c r="E24" s="149"/>
      <c r="F24" s="101">
        <v>0</v>
      </c>
      <c r="G24" s="149"/>
      <c r="H24" s="101">
        <f>+'ENG-PL 7-8'!H34</f>
        <v>189071778</v>
      </c>
      <c r="I24" s="149"/>
      <c r="J24" s="101">
        <f>SUM(D24:I24)</f>
        <v>189071778</v>
      </c>
    </row>
    <row r="25" spans="1:10" ht="16.5" customHeight="1" x14ac:dyDescent="0.5">
      <c r="A25" s="151"/>
      <c r="B25" s="153"/>
      <c r="C25" s="149"/>
      <c r="D25" s="99"/>
      <c r="E25" s="149"/>
      <c r="F25" s="99"/>
      <c r="G25" s="149"/>
      <c r="H25" s="99"/>
      <c r="I25" s="149"/>
      <c r="J25" s="99"/>
    </row>
    <row r="26" spans="1:10" ht="16.5" customHeight="1" thickBot="1" x14ac:dyDescent="0.55000000000000004">
      <c r="A26" s="84" t="s">
        <v>160</v>
      </c>
      <c r="B26" s="75"/>
      <c r="C26" s="149"/>
      <c r="D26" s="143">
        <f>SUM(D20:D24)</f>
        <v>222000000</v>
      </c>
      <c r="E26" s="149"/>
      <c r="F26" s="143">
        <f>SUM(F20:F24)</f>
        <v>20000000</v>
      </c>
      <c r="G26" s="149"/>
      <c r="H26" s="143">
        <f>SUM(H20:H24)</f>
        <v>399765416</v>
      </c>
      <c r="I26" s="149"/>
      <c r="J26" s="143">
        <f>SUM(J20:J24)</f>
        <v>641765416</v>
      </c>
    </row>
    <row r="27" spans="1:10" ht="16.5" customHeight="1" thickTop="1" x14ac:dyDescent="0.5">
      <c r="A27" s="84"/>
      <c r="B27" s="75"/>
      <c r="C27" s="149"/>
      <c r="D27" s="100"/>
      <c r="E27" s="149"/>
      <c r="F27" s="100"/>
      <c r="G27" s="149"/>
      <c r="H27" s="100"/>
      <c r="I27" s="149"/>
      <c r="J27" s="100"/>
    </row>
    <row r="28" spans="1:10" ht="16.5" customHeight="1" x14ac:dyDescent="0.5">
      <c r="A28" s="84"/>
      <c r="B28" s="75"/>
      <c r="C28" s="149"/>
      <c r="D28" s="100"/>
      <c r="E28" s="149"/>
      <c r="F28" s="100"/>
      <c r="G28" s="149"/>
      <c r="H28" s="100"/>
      <c r="I28" s="149"/>
      <c r="J28" s="100"/>
    </row>
    <row r="29" spans="1:10" ht="16.5" customHeight="1" x14ac:dyDescent="0.5">
      <c r="A29" s="84"/>
      <c r="B29" s="75"/>
      <c r="C29" s="149"/>
      <c r="D29" s="100"/>
      <c r="E29" s="149"/>
      <c r="F29" s="100"/>
      <c r="G29" s="149"/>
      <c r="H29" s="100"/>
      <c r="I29" s="149"/>
      <c r="J29" s="100"/>
    </row>
    <row r="30" spans="1:10" ht="16.5" customHeight="1" x14ac:dyDescent="0.5">
      <c r="A30" s="84"/>
      <c r="B30" s="75"/>
      <c r="C30" s="149"/>
      <c r="D30" s="100"/>
      <c r="E30" s="149"/>
      <c r="F30" s="100"/>
      <c r="G30" s="149"/>
      <c r="H30" s="100"/>
      <c r="I30" s="149"/>
      <c r="J30" s="100"/>
    </row>
    <row r="31" spans="1:10" ht="16.5" customHeight="1" x14ac:dyDescent="0.5">
      <c r="A31" s="84"/>
      <c r="B31" s="75"/>
      <c r="C31" s="149"/>
      <c r="D31" s="100"/>
      <c r="E31" s="149"/>
      <c r="F31" s="100"/>
      <c r="G31" s="149"/>
      <c r="H31" s="100"/>
      <c r="I31" s="149"/>
      <c r="J31" s="100"/>
    </row>
    <row r="32" spans="1:10" ht="16.5" customHeight="1" x14ac:dyDescent="0.5">
      <c r="A32" s="84"/>
      <c r="B32" s="75"/>
      <c r="C32" s="149"/>
      <c r="D32" s="100"/>
      <c r="E32" s="149"/>
      <c r="F32" s="100"/>
      <c r="G32" s="149"/>
      <c r="H32" s="100"/>
      <c r="I32" s="149"/>
      <c r="J32" s="100"/>
    </row>
    <row r="33" spans="1:10" ht="21.95" customHeight="1" x14ac:dyDescent="0.5">
      <c r="A33" s="110" t="str">
        <f>+'ENG-Conso 9'!A33</f>
        <v>The accompanying notes form part of this interim financial information.</v>
      </c>
      <c r="B33" s="110"/>
      <c r="C33" s="154"/>
      <c r="D33" s="105"/>
      <c r="E33" s="154"/>
      <c r="F33" s="105"/>
      <c r="G33" s="155"/>
      <c r="H33" s="105"/>
      <c r="I33" s="155"/>
      <c r="J33" s="105"/>
    </row>
  </sheetData>
  <mergeCells count="2">
    <mergeCell ref="D6:J6"/>
    <mergeCell ref="F7:H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3E4CE-142E-4DCC-A4FD-5096618887DC}">
  <dimension ref="A1:J152"/>
  <sheetViews>
    <sheetView topLeftCell="A124" workbookViewId="0">
      <selection activeCell="A106" sqref="A106:J106"/>
    </sheetView>
  </sheetViews>
  <sheetFormatPr defaultRowHeight="16.5" customHeight="1" x14ac:dyDescent="0.5"/>
  <cols>
    <col min="1" max="1" width="38.85546875" customWidth="1"/>
    <col min="2" max="2" width="6.140625" bestFit="1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</cols>
  <sheetData>
    <row r="1" spans="1:10" ht="16.5" customHeight="1" x14ac:dyDescent="0.5">
      <c r="A1" s="156" t="str">
        <f>'ENG_ASSETS 2'!A1</f>
        <v>Turnkey Communication Services Public Company Limited</v>
      </c>
      <c r="B1" s="156"/>
      <c r="C1" s="156"/>
      <c r="D1" s="156"/>
      <c r="E1" s="156"/>
      <c r="F1" s="156"/>
      <c r="G1" s="156"/>
      <c r="H1" s="156"/>
      <c r="I1" s="156"/>
      <c r="J1" s="157"/>
    </row>
    <row r="2" spans="1:10" ht="16.5" customHeight="1" x14ac:dyDescent="0.5">
      <c r="A2" s="156" t="s">
        <v>166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16.5" customHeight="1" x14ac:dyDescent="0.5">
      <c r="A3" s="73" t="s">
        <v>121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5" customHeight="1" x14ac:dyDescent="0.5">
      <c r="A4" s="158"/>
      <c r="B4" s="158"/>
      <c r="C4" s="158"/>
      <c r="D4" s="157"/>
      <c r="E4" s="158"/>
      <c r="F4" s="157"/>
      <c r="G4" s="158"/>
      <c r="H4" s="157"/>
      <c r="I4" s="158"/>
      <c r="J4" s="157"/>
    </row>
    <row r="5" spans="1:10" ht="15" customHeight="1" x14ac:dyDescent="0.5">
      <c r="A5" s="158"/>
      <c r="B5" s="158"/>
      <c r="C5" s="158"/>
      <c r="D5" s="157"/>
      <c r="E5" s="158"/>
      <c r="F5" s="157"/>
      <c r="G5" s="158"/>
      <c r="H5" s="157"/>
      <c r="I5" s="158"/>
      <c r="J5" s="157"/>
    </row>
    <row r="6" spans="1:10" ht="15" customHeight="1" x14ac:dyDescent="0.5">
      <c r="A6" s="156"/>
      <c r="B6" s="159"/>
      <c r="C6" s="156"/>
      <c r="D6" s="160" t="s">
        <v>3</v>
      </c>
      <c r="E6" s="161"/>
      <c r="F6" s="161"/>
      <c r="G6" s="162"/>
      <c r="H6" s="160" t="s">
        <v>4</v>
      </c>
      <c r="I6" s="161"/>
      <c r="J6" s="161"/>
    </row>
    <row r="7" spans="1:10" ht="15" customHeight="1" x14ac:dyDescent="0.5">
      <c r="A7" s="156"/>
      <c r="B7" s="159"/>
      <c r="C7" s="156"/>
      <c r="D7" s="163" t="s">
        <v>5</v>
      </c>
      <c r="E7" s="164"/>
      <c r="F7" s="164"/>
      <c r="G7" s="162"/>
      <c r="H7" s="163" t="s">
        <v>5</v>
      </c>
      <c r="I7" s="164"/>
      <c r="J7" s="164"/>
    </row>
    <row r="8" spans="1:10" ht="15" customHeight="1" x14ac:dyDescent="0.5">
      <c r="A8" s="156"/>
      <c r="B8" s="159"/>
      <c r="C8" s="156"/>
      <c r="D8" s="157" t="s">
        <v>6</v>
      </c>
      <c r="E8" s="159"/>
      <c r="F8" s="157" t="s">
        <v>6</v>
      </c>
      <c r="G8" s="162"/>
      <c r="H8" s="157" t="s">
        <v>6</v>
      </c>
      <c r="I8" s="159"/>
      <c r="J8" s="157" t="s">
        <v>6</v>
      </c>
    </row>
    <row r="9" spans="1:10" ht="15" customHeight="1" x14ac:dyDescent="0.5">
      <c r="A9" s="156"/>
      <c r="B9" s="159"/>
      <c r="C9" s="156"/>
      <c r="D9" s="83" t="s">
        <v>8</v>
      </c>
      <c r="E9" s="82"/>
      <c r="F9" s="83" t="s">
        <v>8</v>
      </c>
      <c r="G9" s="79"/>
      <c r="H9" s="83" t="s">
        <v>8</v>
      </c>
      <c r="I9" s="82"/>
      <c r="J9" s="83" t="s">
        <v>8</v>
      </c>
    </row>
    <row r="10" spans="1:10" ht="15" customHeight="1" x14ac:dyDescent="0.5">
      <c r="A10" s="156"/>
      <c r="B10" s="159"/>
      <c r="C10" s="156"/>
      <c r="D10" s="82">
        <v>2021</v>
      </c>
      <c r="E10" s="76"/>
      <c r="F10" s="82">
        <v>2020</v>
      </c>
      <c r="G10" s="87"/>
      <c r="H10" s="82">
        <v>2021</v>
      </c>
      <c r="I10" s="76"/>
      <c r="J10" s="82">
        <v>2020</v>
      </c>
    </row>
    <row r="11" spans="1:10" ht="15" customHeight="1" x14ac:dyDescent="0.5">
      <c r="A11" s="156"/>
      <c r="B11" s="111" t="s">
        <v>12</v>
      </c>
      <c r="C11" s="156"/>
      <c r="D11" s="86" t="s">
        <v>13</v>
      </c>
      <c r="E11" s="76"/>
      <c r="F11" s="86" t="s">
        <v>13</v>
      </c>
      <c r="G11" s="87"/>
      <c r="H11" s="86" t="s">
        <v>13</v>
      </c>
      <c r="I11" s="86"/>
      <c r="J11" s="86" t="s">
        <v>13</v>
      </c>
    </row>
    <row r="12" spans="1:10" ht="15" customHeight="1" x14ac:dyDescent="0.5">
      <c r="A12" s="156" t="s">
        <v>167</v>
      </c>
      <c r="B12" s="159"/>
      <c r="C12" s="156"/>
      <c r="D12" s="165"/>
      <c r="E12" s="166"/>
      <c r="F12" s="157"/>
      <c r="G12" s="167"/>
      <c r="H12" s="165"/>
      <c r="I12" s="166"/>
      <c r="J12" s="157"/>
    </row>
    <row r="13" spans="1:10" ht="15" customHeight="1" x14ac:dyDescent="0.5">
      <c r="A13" s="168" t="s">
        <v>168</v>
      </c>
      <c r="B13" s="169"/>
      <c r="C13" s="170"/>
      <c r="D13" s="171">
        <v>239517959</v>
      </c>
      <c r="E13" s="172"/>
      <c r="F13" s="173">
        <v>155836583</v>
      </c>
      <c r="G13" s="172"/>
      <c r="H13" s="171">
        <v>236968777</v>
      </c>
      <c r="I13" s="172"/>
      <c r="J13" s="173">
        <v>142348227</v>
      </c>
    </row>
    <row r="14" spans="1:10" ht="15" customHeight="1" x14ac:dyDescent="0.5">
      <c r="A14" s="168" t="s">
        <v>169</v>
      </c>
      <c r="B14" s="169"/>
      <c r="C14" s="170"/>
      <c r="D14" s="165"/>
      <c r="E14" s="157"/>
      <c r="F14" s="157"/>
      <c r="G14" s="174"/>
      <c r="H14" s="171"/>
      <c r="I14" s="157"/>
      <c r="J14" s="173"/>
    </row>
    <row r="15" spans="1:10" ht="15" customHeight="1" x14ac:dyDescent="0.5">
      <c r="A15" s="168" t="s">
        <v>170</v>
      </c>
      <c r="B15" s="169">
        <v>10</v>
      </c>
      <c r="C15" s="170"/>
      <c r="D15" s="171">
        <v>6222780</v>
      </c>
      <c r="E15" s="172"/>
      <c r="F15" s="173">
        <v>5035196</v>
      </c>
      <c r="G15" s="172"/>
      <c r="H15" s="171">
        <v>5803956</v>
      </c>
      <c r="I15" s="172"/>
      <c r="J15" s="173">
        <v>4620252</v>
      </c>
    </row>
    <row r="16" spans="1:10" ht="15" customHeight="1" x14ac:dyDescent="0.5">
      <c r="A16" s="168" t="s">
        <v>171</v>
      </c>
      <c r="B16" s="169">
        <v>10</v>
      </c>
      <c r="C16" s="170"/>
      <c r="D16" s="171">
        <v>2830752</v>
      </c>
      <c r="E16" s="172"/>
      <c r="F16" s="173">
        <v>3151968</v>
      </c>
      <c r="G16" s="172"/>
      <c r="H16" s="171">
        <v>2830752</v>
      </c>
      <c r="I16" s="172"/>
      <c r="J16" s="173">
        <v>3151968</v>
      </c>
    </row>
    <row r="17" spans="1:10" ht="15" customHeight="1" x14ac:dyDescent="0.5">
      <c r="A17" s="168" t="s">
        <v>172</v>
      </c>
      <c r="B17" s="169">
        <v>10</v>
      </c>
      <c r="C17" s="170"/>
      <c r="D17" s="171">
        <v>761991</v>
      </c>
      <c r="E17" s="172"/>
      <c r="F17" s="173">
        <v>720248</v>
      </c>
      <c r="G17" s="172"/>
      <c r="H17" s="171">
        <v>525529</v>
      </c>
      <c r="I17" s="172"/>
      <c r="J17" s="173">
        <v>466031</v>
      </c>
    </row>
    <row r="18" spans="1:10" ht="15" customHeight="1" x14ac:dyDescent="0.5">
      <c r="A18" s="168" t="s">
        <v>173</v>
      </c>
      <c r="B18" s="169"/>
      <c r="C18" s="170"/>
      <c r="D18" s="171">
        <v>-897913</v>
      </c>
      <c r="E18" s="172"/>
      <c r="F18" s="173">
        <v>0</v>
      </c>
      <c r="G18" s="172"/>
      <c r="H18" s="171">
        <v>-897913</v>
      </c>
      <c r="I18" s="172"/>
      <c r="J18" s="173">
        <v>0</v>
      </c>
    </row>
    <row r="19" spans="1:10" ht="15" customHeight="1" x14ac:dyDescent="0.5">
      <c r="A19" s="168" t="s">
        <v>174</v>
      </c>
      <c r="B19" s="169"/>
      <c r="C19" s="170"/>
      <c r="D19" s="171"/>
      <c r="E19" s="172"/>
      <c r="F19" s="173"/>
      <c r="G19" s="172"/>
      <c r="H19" s="171"/>
      <c r="I19" s="172"/>
      <c r="J19" s="173"/>
    </row>
    <row r="20" spans="1:10" ht="15" customHeight="1" x14ac:dyDescent="0.5">
      <c r="A20" s="168" t="s">
        <v>175</v>
      </c>
      <c r="B20" s="169"/>
      <c r="C20" s="170"/>
      <c r="D20" s="171">
        <v>0</v>
      </c>
      <c r="E20" s="172"/>
      <c r="F20" s="173">
        <v>0</v>
      </c>
      <c r="G20" s="172"/>
      <c r="H20" s="171">
        <v>0</v>
      </c>
      <c r="I20" s="172"/>
      <c r="J20" s="173">
        <v>12515237</v>
      </c>
    </row>
    <row r="21" spans="1:10" ht="15" customHeight="1" x14ac:dyDescent="0.5">
      <c r="A21" s="168" t="s">
        <v>176</v>
      </c>
      <c r="B21" s="169">
        <v>13</v>
      </c>
      <c r="C21" s="170"/>
      <c r="D21" s="171">
        <v>2135626</v>
      </c>
      <c r="E21" s="172"/>
      <c r="F21" s="173">
        <v>0</v>
      </c>
      <c r="G21" s="172"/>
      <c r="H21" s="171">
        <v>2135626</v>
      </c>
      <c r="I21" s="172"/>
      <c r="J21" s="173">
        <v>0</v>
      </c>
    </row>
    <row r="22" spans="1:10" ht="15" customHeight="1" x14ac:dyDescent="0.5">
      <c r="A22" s="168" t="s">
        <v>177</v>
      </c>
      <c r="B22" s="169">
        <v>13</v>
      </c>
      <c r="C22" s="170"/>
      <c r="D22" s="171">
        <v>-187893</v>
      </c>
      <c r="E22" s="172"/>
      <c r="F22" s="173">
        <v>-359156</v>
      </c>
      <c r="G22" s="172"/>
      <c r="H22" s="171">
        <v>-187893</v>
      </c>
      <c r="I22" s="172"/>
      <c r="J22" s="173">
        <v>-359156</v>
      </c>
    </row>
    <row r="23" spans="1:10" ht="15" customHeight="1" x14ac:dyDescent="0.5">
      <c r="A23" s="168" t="s">
        <v>178</v>
      </c>
      <c r="B23" s="169"/>
      <c r="C23" s="170"/>
      <c r="D23" s="171"/>
      <c r="E23" s="172"/>
      <c r="F23" s="173"/>
      <c r="G23" s="175"/>
      <c r="H23" s="176"/>
      <c r="I23" s="175"/>
      <c r="J23" s="175"/>
    </row>
    <row r="24" spans="1:10" ht="15" customHeight="1" x14ac:dyDescent="0.5">
      <c r="A24" s="168" t="s">
        <v>179</v>
      </c>
      <c r="B24" s="169"/>
      <c r="C24" s="170"/>
      <c r="D24" s="171">
        <v>18945</v>
      </c>
      <c r="E24" s="172"/>
      <c r="F24" s="173">
        <v>-588147</v>
      </c>
      <c r="G24" s="172"/>
      <c r="H24" s="171">
        <v>18945</v>
      </c>
      <c r="I24" s="172"/>
      <c r="J24" s="173">
        <v>-588147</v>
      </c>
    </row>
    <row r="25" spans="1:10" ht="15" customHeight="1" x14ac:dyDescent="0.5">
      <c r="A25" s="168" t="s">
        <v>180</v>
      </c>
      <c r="B25" s="169"/>
      <c r="C25" s="170"/>
      <c r="D25" s="171">
        <v>-602053</v>
      </c>
      <c r="E25" s="172"/>
      <c r="F25" s="173">
        <v>-578107</v>
      </c>
      <c r="G25" s="177"/>
      <c r="H25" s="171">
        <v>-734582</v>
      </c>
      <c r="I25" s="172"/>
      <c r="J25" s="173">
        <v>-1437244</v>
      </c>
    </row>
    <row r="26" spans="1:10" ht="15" customHeight="1" x14ac:dyDescent="0.5">
      <c r="A26" s="168" t="s">
        <v>181</v>
      </c>
      <c r="B26" s="169"/>
      <c r="C26" s="170"/>
      <c r="D26" s="171">
        <v>18918491</v>
      </c>
      <c r="E26" s="172"/>
      <c r="F26" s="173">
        <v>14761117</v>
      </c>
      <c r="G26" s="177"/>
      <c r="H26" s="171">
        <v>18541762</v>
      </c>
      <c r="I26" s="172"/>
      <c r="J26" s="173">
        <v>14439923</v>
      </c>
    </row>
    <row r="27" spans="1:10" ht="15" customHeight="1" x14ac:dyDescent="0.5">
      <c r="A27" s="168" t="s">
        <v>182</v>
      </c>
      <c r="B27" s="169"/>
      <c r="C27" s="170"/>
      <c r="D27" s="171">
        <v>3749466</v>
      </c>
      <c r="E27" s="172"/>
      <c r="F27" s="173">
        <v>5165769</v>
      </c>
      <c r="G27" s="177"/>
      <c r="H27" s="171">
        <v>2421136</v>
      </c>
      <c r="I27" s="172"/>
      <c r="J27" s="173">
        <v>3646301</v>
      </c>
    </row>
    <row r="28" spans="1:10" ht="15" customHeight="1" x14ac:dyDescent="0.5">
      <c r="A28" s="168" t="s">
        <v>183</v>
      </c>
      <c r="B28" s="169"/>
      <c r="C28" s="170"/>
      <c r="D28" s="171"/>
      <c r="E28" s="172"/>
      <c r="F28" s="173"/>
      <c r="G28" s="177"/>
      <c r="H28" s="171"/>
      <c r="I28" s="172"/>
      <c r="J28" s="173"/>
    </row>
    <row r="29" spans="1:10" ht="15" customHeight="1" x14ac:dyDescent="0.5">
      <c r="A29" s="168" t="s">
        <v>184</v>
      </c>
      <c r="B29" s="169"/>
      <c r="C29" s="170"/>
      <c r="D29" s="171">
        <v>-319148</v>
      </c>
      <c r="E29" s="172"/>
      <c r="F29" s="173">
        <v>-11959158</v>
      </c>
      <c r="G29" s="172"/>
      <c r="H29" s="171">
        <v>-319148</v>
      </c>
      <c r="I29" s="172"/>
      <c r="J29" s="173">
        <v>-11959158</v>
      </c>
    </row>
    <row r="30" spans="1:10" ht="15" customHeight="1" x14ac:dyDescent="0.5">
      <c r="A30" s="168" t="s">
        <v>185</v>
      </c>
      <c r="B30" s="169"/>
      <c r="C30" s="170"/>
      <c r="D30" s="171"/>
      <c r="E30" s="178"/>
      <c r="F30" s="173"/>
      <c r="G30" s="178"/>
      <c r="H30" s="171"/>
      <c r="I30" s="178"/>
      <c r="J30" s="173"/>
    </row>
    <row r="31" spans="1:10" ht="15" customHeight="1" x14ac:dyDescent="0.5">
      <c r="A31" s="179" t="s">
        <v>186</v>
      </c>
      <c r="B31" s="180"/>
      <c r="C31" s="181"/>
      <c r="D31" s="171">
        <v>-290805298</v>
      </c>
      <c r="E31" s="157"/>
      <c r="F31" s="173">
        <v>1048796114</v>
      </c>
      <c r="G31" s="182"/>
      <c r="H31" s="171">
        <v>-247267239</v>
      </c>
      <c r="I31" s="157"/>
      <c r="J31" s="173">
        <v>1091792220</v>
      </c>
    </row>
    <row r="32" spans="1:10" ht="15" customHeight="1" x14ac:dyDescent="0.5">
      <c r="A32" s="179" t="s">
        <v>187</v>
      </c>
      <c r="B32" s="180"/>
      <c r="C32" s="181"/>
      <c r="D32" s="171">
        <v>385211344</v>
      </c>
      <c r="E32" s="157"/>
      <c r="F32" s="173">
        <v>345775636</v>
      </c>
      <c r="G32" s="182"/>
      <c r="H32" s="171">
        <v>326556469</v>
      </c>
      <c r="I32" s="157"/>
      <c r="J32" s="173">
        <v>282055283</v>
      </c>
    </row>
    <row r="33" spans="1:10" ht="15" customHeight="1" x14ac:dyDescent="0.5">
      <c r="A33" s="179" t="s">
        <v>188</v>
      </c>
      <c r="B33" s="180"/>
      <c r="C33" s="181"/>
      <c r="D33" s="171">
        <v>-7901050</v>
      </c>
      <c r="E33" s="157"/>
      <c r="F33" s="173">
        <v>-28877914</v>
      </c>
      <c r="G33" s="182"/>
      <c r="H33" s="171">
        <v>-2576696</v>
      </c>
      <c r="I33" s="157"/>
      <c r="J33" s="173">
        <v>-28968214</v>
      </c>
    </row>
    <row r="34" spans="1:10" ht="15" customHeight="1" x14ac:dyDescent="0.5">
      <c r="A34" s="179" t="s">
        <v>189</v>
      </c>
      <c r="B34" s="180"/>
      <c r="C34" s="181"/>
      <c r="D34" s="171">
        <v>-1937481</v>
      </c>
      <c r="E34" s="157"/>
      <c r="F34" s="173">
        <v>-7321394</v>
      </c>
      <c r="G34" s="182"/>
      <c r="H34" s="171">
        <v>-2352503</v>
      </c>
      <c r="I34" s="157"/>
      <c r="J34" s="173">
        <v>-9536954</v>
      </c>
    </row>
    <row r="35" spans="1:10" ht="15" customHeight="1" x14ac:dyDescent="0.5">
      <c r="A35" s="179" t="s">
        <v>190</v>
      </c>
      <c r="B35" s="180"/>
      <c r="C35" s="181"/>
      <c r="D35" s="171">
        <v>-7050843</v>
      </c>
      <c r="E35" s="157"/>
      <c r="F35" s="173">
        <v>2242833</v>
      </c>
      <c r="G35" s="182"/>
      <c r="H35" s="171">
        <v>-4451010</v>
      </c>
      <c r="I35" s="157"/>
      <c r="J35" s="173">
        <v>4070157</v>
      </c>
    </row>
    <row r="36" spans="1:10" ht="15" customHeight="1" x14ac:dyDescent="0.5">
      <c r="A36" s="179" t="s">
        <v>191</v>
      </c>
      <c r="B36" s="180"/>
      <c r="C36" s="181"/>
      <c r="D36" s="171">
        <v>-66764379</v>
      </c>
      <c r="E36" s="157"/>
      <c r="F36" s="173">
        <v>0</v>
      </c>
      <c r="G36" s="182"/>
      <c r="H36" s="171">
        <v>-66764379</v>
      </c>
      <c r="I36" s="157"/>
      <c r="J36" s="173">
        <v>0</v>
      </c>
    </row>
    <row r="37" spans="1:10" ht="15" customHeight="1" x14ac:dyDescent="0.5">
      <c r="A37" s="179" t="s">
        <v>192</v>
      </c>
      <c r="B37" s="180"/>
      <c r="C37" s="181"/>
      <c r="D37" s="171">
        <v>1036289</v>
      </c>
      <c r="E37" s="157"/>
      <c r="F37" s="173">
        <v>2669915</v>
      </c>
      <c r="G37" s="182"/>
      <c r="H37" s="171">
        <v>1186285</v>
      </c>
      <c r="I37" s="157"/>
      <c r="J37" s="173">
        <v>2725915</v>
      </c>
    </row>
    <row r="38" spans="1:10" ht="15" customHeight="1" x14ac:dyDescent="0.5">
      <c r="A38" s="179" t="s">
        <v>193</v>
      </c>
      <c r="B38" s="180"/>
      <c r="C38" s="181"/>
      <c r="D38" s="171">
        <v>-365206425</v>
      </c>
      <c r="E38" s="157"/>
      <c r="F38" s="173">
        <v>-821373726</v>
      </c>
      <c r="G38" s="182"/>
      <c r="H38" s="171">
        <v>-363420937</v>
      </c>
      <c r="I38" s="157"/>
      <c r="J38" s="173">
        <v>-785760577</v>
      </c>
    </row>
    <row r="39" spans="1:10" ht="15" customHeight="1" x14ac:dyDescent="0.5">
      <c r="A39" s="179" t="s">
        <v>194</v>
      </c>
      <c r="B39" s="180"/>
      <c r="C39" s="181"/>
      <c r="D39" s="171"/>
      <c r="E39" s="157"/>
      <c r="F39" s="173"/>
      <c r="G39" s="182"/>
      <c r="H39" s="171"/>
      <c r="I39" s="157"/>
      <c r="J39" s="173"/>
    </row>
    <row r="40" spans="1:10" ht="15" customHeight="1" x14ac:dyDescent="0.5">
      <c r="A40" s="179" t="s">
        <v>195</v>
      </c>
      <c r="B40" s="180"/>
      <c r="C40" s="181"/>
      <c r="D40" s="171">
        <v>-9569076</v>
      </c>
      <c r="E40" s="157"/>
      <c r="F40" s="173">
        <v>239209527</v>
      </c>
      <c r="G40" s="182"/>
      <c r="H40" s="171">
        <v>-9569076</v>
      </c>
      <c r="I40" s="157"/>
      <c r="J40" s="173">
        <v>239209527</v>
      </c>
    </row>
    <row r="41" spans="1:10" ht="15" customHeight="1" x14ac:dyDescent="0.5">
      <c r="A41" s="179" t="s">
        <v>196</v>
      </c>
      <c r="B41" s="180">
        <v>13</v>
      </c>
      <c r="C41" s="181"/>
      <c r="D41" s="171">
        <v>-1705417</v>
      </c>
      <c r="E41" s="157"/>
      <c r="F41" s="173">
        <v>-4006157</v>
      </c>
      <c r="G41" s="182"/>
      <c r="H41" s="171">
        <v>-1705417</v>
      </c>
      <c r="I41" s="157"/>
      <c r="J41" s="173">
        <v>-4006157</v>
      </c>
    </row>
    <row r="42" spans="1:10" ht="15" customHeight="1" x14ac:dyDescent="0.5">
      <c r="A42" s="179" t="s">
        <v>197</v>
      </c>
      <c r="B42" s="180"/>
      <c r="C42" s="181"/>
      <c r="D42" s="171">
        <v>19386930</v>
      </c>
      <c r="E42" s="157"/>
      <c r="F42" s="173">
        <v>-1270358</v>
      </c>
      <c r="G42" s="182"/>
      <c r="H42" s="171">
        <v>15100257</v>
      </c>
      <c r="I42" s="157"/>
      <c r="J42" s="173">
        <v>-2915540</v>
      </c>
    </row>
    <row r="43" spans="1:10" ht="15" customHeight="1" x14ac:dyDescent="0.5">
      <c r="A43" s="179" t="s">
        <v>198</v>
      </c>
      <c r="B43" s="180"/>
      <c r="C43" s="181"/>
      <c r="D43" s="171"/>
      <c r="E43" s="157"/>
      <c r="F43" s="173"/>
      <c r="G43" s="182"/>
      <c r="H43" s="171"/>
      <c r="I43" s="157"/>
      <c r="J43" s="173"/>
    </row>
    <row r="44" spans="1:10" ht="15" customHeight="1" x14ac:dyDescent="0.5">
      <c r="A44" s="179" t="s">
        <v>199</v>
      </c>
      <c r="B44" s="180"/>
      <c r="C44" s="181"/>
      <c r="D44" s="171">
        <v>-93255847</v>
      </c>
      <c r="E44" s="157"/>
      <c r="F44" s="173">
        <v>7491874</v>
      </c>
      <c r="G44" s="182"/>
      <c r="H44" s="171">
        <v>-93255847</v>
      </c>
      <c r="I44" s="157"/>
      <c r="J44" s="173">
        <v>7491874</v>
      </c>
    </row>
    <row r="45" spans="1:10" ht="15" customHeight="1" x14ac:dyDescent="0.5">
      <c r="A45" s="179" t="s">
        <v>200</v>
      </c>
      <c r="B45" s="180"/>
      <c r="C45" s="181"/>
      <c r="D45" s="183">
        <v>-209200</v>
      </c>
      <c r="E45" s="172"/>
      <c r="F45" s="184">
        <v>-517844</v>
      </c>
      <c r="G45" s="177"/>
      <c r="H45" s="183">
        <v>-169200</v>
      </c>
      <c r="I45" s="172"/>
      <c r="J45" s="184">
        <v>-467844</v>
      </c>
    </row>
    <row r="46" spans="1:10" ht="15" customHeight="1" x14ac:dyDescent="0.5">
      <c r="A46" s="181"/>
      <c r="B46" s="180"/>
      <c r="C46" s="181"/>
      <c r="D46" s="171"/>
      <c r="E46" s="172"/>
      <c r="F46" s="173"/>
      <c r="G46" s="177"/>
      <c r="H46" s="171"/>
      <c r="I46" s="172"/>
      <c r="J46" s="173"/>
    </row>
    <row r="47" spans="1:10" ht="15" customHeight="1" x14ac:dyDescent="0.5">
      <c r="A47" s="156" t="s">
        <v>201</v>
      </c>
      <c r="B47" s="169"/>
      <c r="C47" s="170"/>
      <c r="D47" s="171">
        <f>SUM(D13:D45)</f>
        <v>-166621450</v>
      </c>
      <c r="E47" s="172"/>
      <c r="F47" s="173">
        <f>SUM(F13:F45)</f>
        <v>954004819</v>
      </c>
      <c r="G47" s="172"/>
      <c r="H47" s="185">
        <f>SUM(H13:H45)</f>
        <v>-181582346</v>
      </c>
      <c r="I47" s="172"/>
      <c r="J47" s="186">
        <f>SUM(J13:J45)</f>
        <v>962533924</v>
      </c>
    </row>
    <row r="48" spans="1:10" ht="15" customHeight="1" x14ac:dyDescent="0.5">
      <c r="A48" s="168" t="s">
        <v>202</v>
      </c>
      <c r="B48" s="169"/>
      <c r="C48" s="170"/>
      <c r="D48" s="171">
        <v>-18795532</v>
      </c>
      <c r="E48" s="172"/>
      <c r="F48" s="173">
        <v>-17947874</v>
      </c>
      <c r="G48" s="172"/>
      <c r="H48" s="171">
        <v>-18418803</v>
      </c>
      <c r="I48" s="187"/>
      <c r="J48" s="173">
        <v>-17324374</v>
      </c>
    </row>
    <row r="49" spans="1:10" ht="15" customHeight="1" x14ac:dyDescent="0.5">
      <c r="A49" s="168" t="s">
        <v>203</v>
      </c>
      <c r="B49" s="169"/>
      <c r="C49" s="170"/>
      <c r="D49" s="183">
        <v>-46658203</v>
      </c>
      <c r="E49" s="172"/>
      <c r="F49" s="184">
        <v>-109118814</v>
      </c>
      <c r="G49" s="177"/>
      <c r="H49" s="183">
        <v>-42296617</v>
      </c>
      <c r="I49" s="172"/>
      <c r="J49" s="184">
        <v>-102274242</v>
      </c>
    </row>
    <row r="50" spans="1:10" ht="15" customHeight="1" x14ac:dyDescent="0.5">
      <c r="A50" s="168"/>
      <c r="B50" s="169"/>
      <c r="C50" s="170"/>
      <c r="D50" s="171"/>
      <c r="E50" s="172"/>
      <c r="F50" s="173"/>
      <c r="G50" s="172"/>
      <c r="H50" s="171"/>
      <c r="I50" s="172"/>
      <c r="J50" s="173"/>
    </row>
    <row r="51" spans="1:10" ht="15" customHeight="1" x14ac:dyDescent="0.5">
      <c r="A51" s="188" t="s">
        <v>204</v>
      </c>
      <c r="B51" s="175"/>
      <c r="C51" s="175"/>
      <c r="D51" s="171"/>
      <c r="E51" s="157"/>
      <c r="F51" s="173"/>
      <c r="G51" s="182"/>
      <c r="H51" s="171"/>
      <c r="I51" s="175"/>
      <c r="J51" s="175"/>
    </row>
    <row r="52" spans="1:10" ht="15" customHeight="1" x14ac:dyDescent="0.5">
      <c r="A52" s="156" t="s">
        <v>205</v>
      </c>
      <c r="B52" s="169"/>
      <c r="C52" s="170"/>
      <c r="D52" s="183">
        <f>SUM(D47:D49)</f>
        <v>-232075185</v>
      </c>
      <c r="E52" s="172"/>
      <c r="F52" s="184">
        <f>SUM(F47:F49)</f>
        <v>826938131</v>
      </c>
      <c r="G52" s="172"/>
      <c r="H52" s="183">
        <f>SUM(H47:H49)</f>
        <v>-242297766</v>
      </c>
      <c r="I52" s="172"/>
      <c r="J52" s="184">
        <f>SUM(J47:J49)</f>
        <v>842935308</v>
      </c>
    </row>
    <row r="53" spans="1:10" ht="9.75" customHeight="1" x14ac:dyDescent="0.5">
      <c r="A53" s="168"/>
      <c r="B53" s="169"/>
      <c r="C53" s="170"/>
      <c r="D53" s="173"/>
      <c r="E53" s="172"/>
      <c r="F53" s="173"/>
      <c r="G53" s="172"/>
      <c r="H53" s="173"/>
      <c r="I53" s="172"/>
      <c r="J53" s="173"/>
    </row>
    <row r="54" spans="1:10" ht="21.95" customHeight="1" x14ac:dyDescent="0.5">
      <c r="A54" s="189" t="str">
        <f>+_xlfn.SINGLE('ENG-LIABILITIES 3.-4'!A51)</f>
        <v>The accompanying notes form part of this interim financial information.</v>
      </c>
      <c r="B54" s="190"/>
      <c r="C54" s="191"/>
      <c r="D54" s="184"/>
      <c r="E54" s="192"/>
      <c r="F54" s="184"/>
      <c r="G54" s="192"/>
      <c r="H54" s="184"/>
      <c r="I54" s="192"/>
      <c r="J54" s="184"/>
    </row>
    <row r="55" spans="1:10" ht="16.5" customHeight="1" x14ac:dyDescent="0.5">
      <c r="A55" s="156" t="str">
        <f>A1</f>
        <v>Turnkey Communication Services Public Company Limited</v>
      </c>
      <c r="B55" s="156"/>
      <c r="C55" s="156"/>
      <c r="D55" s="156"/>
      <c r="E55" s="156"/>
      <c r="F55" s="156"/>
      <c r="G55" s="156"/>
      <c r="H55" s="156"/>
      <c r="I55" s="156"/>
      <c r="J55" s="157"/>
    </row>
    <row r="56" spans="1:10" ht="16.5" customHeight="1" x14ac:dyDescent="0.5">
      <c r="A56" s="193" t="s">
        <v>206</v>
      </c>
      <c r="B56" s="161"/>
      <c r="C56" s="161"/>
      <c r="D56" s="161"/>
      <c r="E56" s="161"/>
      <c r="F56" s="161"/>
      <c r="G56" s="161"/>
      <c r="H56" s="161"/>
      <c r="I56" s="161"/>
      <c r="J56" s="161"/>
    </row>
    <row r="57" spans="1:10" ht="16.5" customHeight="1" x14ac:dyDescent="0.5">
      <c r="A57" s="73" t="s">
        <v>121</v>
      </c>
      <c r="B57" s="74"/>
      <c r="C57" s="74"/>
      <c r="D57" s="74"/>
      <c r="E57" s="74"/>
      <c r="F57" s="74"/>
      <c r="G57" s="74"/>
      <c r="H57" s="74"/>
      <c r="I57" s="74"/>
      <c r="J57" s="74"/>
    </row>
    <row r="58" spans="1:10" ht="16.5" customHeight="1" x14ac:dyDescent="0.5">
      <c r="A58" s="158"/>
      <c r="B58" s="158"/>
      <c r="C58" s="158"/>
      <c r="D58" s="158"/>
      <c r="E58" s="158"/>
      <c r="F58" s="158"/>
      <c r="G58" s="158"/>
      <c r="H58" s="158"/>
      <c r="I58" s="158"/>
      <c r="J58" s="158"/>
    </row>
    <row r="59" spans="1:10" ht="16.5" customHeight="1" x14ac:dyDescent="0.5">
      <c r="A59" s="158"/>
      <c r="B59" s="158"/>
      <c r="C59" s="158"/>
      <c r="D59" s="158"/>
      <c r="E59" s="158"/>
      <c r="F59" s="158"/>
      <c r="G59" s="158"/>
      <c r="H59" s="158"/>
      <c r="I59" s="158"/>
      <c r="J59" s="158"/>
    </row>
    <row r="60" spans="1:10" ht="16.5" customHeight="1" x14ac:dyDescent="0.5">
      <c r="A60" s="156"/>
      <c r="B60" s="159"/>
      <c r="C60" s="156"/>
      <c r="D60" s="160" t="s">
        <v>3</v>
      </c>
      <c r="E60" s="161"/>
      <c r="F60" s="161"/>
      <c r="G60" s="162"/>
      <c r="H60" s="160" t="s">
        <v>4</v>
      </c>
      <c r="I60" s="161"/>
      <c r="J60" s="161"/>
    </row>
    <row r="61" spans="1:10" ht="16.5" customHeight="1" x14ac:dyDescent="0.5">
      <c r="A61" s="156"/>
      <c r="B61" s="159"/>
      <c r="C61" s="156"/>
      <c r="D61" s="163" t="s">
        <v>5</v>
      </c>
      <c r="E61" s="164"/>
      <c r="F61" s="164"/>
      <c r="G61" s="162"/>
      <c r="H61" s="163" t="s">
        <v>5</v>
      </c>
      <c r="I61" s="164"/>
      <c r="J61" s="164"/>
    </row>
    <row r="62" spans="1:10" ht="16.5" customHeight="1" x14ac:dyDescent="0.5">
      <c r="A62" s="156"/>
      <c r="B62" s="159"/>
      <c r="C62" s="156"/>
      <c r="D62" s="157" t="s">
        <v>6</v>
      </c>
      <c r="E62" s="159"/>
      <c r="F62" s="157" t="s">
        <v>6</v>
      </c>
      <c r="G62" s="162"/>
      <c r="H62" s="157" t="s">
        <v>6</v>
      </c>
      <c r="I62" s="159"/>
      <c r="J62" s="157" t="s">
        <v>6</v>
      </c>
    </row>
    <row r="63" spans="1:10" ht="16.5" customHeight="1" x14ac:dyDescent="0.5">
      <c r="A63" s="156"/>
      <c r="B63" s="159"/>
      <c r="C63" s="156"/>
      <c r="D63" s="83" t="s">
        <v>8</v>
      </c>
      <c r="E63" s="82"/>
      <c r="F63" s="83" t="s">
        <v>8</v>
      </c>
      <c r="G63" s="79"/>
      <c r="H63" s="83" t="s">
        <v>8</v>
      </c>
      <c r="I63" s="82"/>
      <c r="J63" s="83" t="s">
        <v>8</v>
      </c>
    </row>
    <row r="64" spans="1:10" ht="16.5" customHeight="1" x14ac:dyDescent="0.5">
      <c r="A64" s="156"/>
      <c r="B64" s="159"/>
      <c r="C64" s="156"/>
      <c r="D64" s="82">
        <v>2021</v>
      </c>
      <c r="E64" s="76"/>
      <c r="F64" s="82">
        <v>2020</v>
      </c>
      <c r="G64" s="87"/>
      <c r="H64" s="82">
        <v>2021</v>
      </c>
      <c r="I64" s="76"/>
      <c r="J64" s="82">
        <v>2020</v>
      </c>
    </row>
    <row r="65" spans="1:10" ht="16.5" customHeight="1" x14ac:dyDescent="0.5">
      <c r="A65" s="156"/>
      <c r="B65" s="194" t="s">
        <v>12</v>
      </c>
      <c r="C65" s="168"/>
      <c r="D65" s="86" t="s">
        <v>13</v>
      </c>
      <c r="E65" s="76"/>
      <c r="F65" s="86" t="s">
        <v>13</v>
      </c>
      <c r="G65" s="87"/>
      <c r="H65" s="86" t="s">
        <v>13</v>
      </c>
      <c r="I65" s="86"/>
      <c r="J65" s="86" t="s">
        <v>13</v>
      </c>
    </row>
    <row r="66" spans="1:10" ht="16.5" customHeight="1" x14ac:dyDescent="0.5">
      <c r="A66" s="156"/>
      <c r="B66" s="159"/>
      <c r="C66" s="168"/>
      <c r="D66" s="165"/>
      <c r="E66" s="166"/>
      <c r="F66" s="157"/>
      <c r="G66" s="167"/>
      <c r="H66" s="165"/>
      <c r="I66" s="166"/>
      <c r="J66" s="157"/>
    </row>
    <row r="67" spans="1:10" ht="16.5" customHeight="1" x14ac:dyDescent="0.5">
      <c r="A67" s="195" t="s">
        <v>207</v>
      </c>
      <c r="B67" s="159"/>
      <c r="C67" s="195"/>
      <c r="D67" s="171"/>
      <c r="E67" s="177"/>
      <c r="F67" s="173"/>
      <c r="G67" s="177"/>
      <c r="H67" s="171"/>
      <c r="I67" s="177"/>
      <c r="J67" s="173"/>
    </row>
    <row r="68" spans="1:10" ht="16.5" customHeight="1" x14ac:dyDescent="0.5">
      <c r="A68" s="170" t="s">
        <v>208</v>
      </c>
      <c r="B68" s="159"/>
      <c r="C68" s="195"/>
      <c r="D68" s="171"/>
      <c r="E68" s="177"/>
      <c r="F68" s="173"/>
      <c r="G68" s="177"/>
      <c r="H68" s="171"/>
      <c r="I68" s="177"/>
      <c r="J68" s="173"/>
    </row>
    <row r="69" spans="1:10" ht="16.5" customHeight="1" x14ac:dyDescent="0.5">
      <c r="A69" s="170" t="s">
        <v>209</v>
      </c>
      <c r="B69" s="159"/>
      <c r="C69" s="195"/>
      <c r="D69" s="171">
        <v>-46550</v>
      </c>
      <c r="E69" s="177"/>
      <c r="F69" s="173">
        <v>13317559</v>
      </c>
      <c r="G69" s="177"/>
      <c r="H69" s="171">
        <v>-46550</v>
      </c>
      <c r="I69" s="177"/>
      <c r="J69" s="173">
        <v>13317559</v>
      </c>
    </row>
    <row r="70" spans="1:10" ht="16.5" customHeight="1" x14ac:dyDescent="0.5">
      <c r="A70" s="168" t="s">
        <v>210</v>
      </c>
      <c r="B70" s="169"/>
      <c r="C70" s="195"/>
      <c r="D70" s="171"/>
      <c r="E70" s="177"/>
      <c r="F70" s="173"/>
      <c r="G70" s="177"/>
      <c r="H70" s="171"/>
      <c r="I70" s="177"/>
      <c r="J70" s="173"/>
    </row>
    <row r="71" spans="1:10" ht="16.5" customHeight="1" x14ac:dyDescent="0.5">
      <c r="A71" s="168" t="s">
        <v>211</v>
      </c>
      <c r="B71" s="169"/>
      <c r="C71" s="195"/>
      <c r="D71" s="171">
        <v>0</v>
      </c>
      <c r="E71" s="177"/>
      <c r="F71" s="173" t="s">
        <v>123</v>
      </c>
      <c r="G71" s="177"/>
      <c r="H71" s="171">
        <v>0</v>
      </c>
      <c r="I71" s="177"/>
      <c r="J71" s="173">
        <v>-9800000</v>
      </c>
    </row>
    <row r="72" spans="1:10" ht="16.5" customHeight="1" x14ac:dyDescent="0.5">
      <c r="A72" s="168" t="s">
        <v>212</v>
      </c>
      <c r="B72" s="169"/>
      <c r="C72" s="195"/>
      <c r="D72" s="171">
        <v>-40744269</v>
      </c>
      <c r="E72" s="177"/>
      <c r="F72" s="173">
        <v>-5925683</v>
      </c>
      <c r="G72" s="177"/>
      <c r="H72" s="171">
        <v>-7847438</v>
      </c>
      <c r="I72" s="177"/>
      <c r="J72" s="173">
        <v>-5391215</v>
      </c>
    </row>
    <row r="73" spans="1:10" ht="16.5" customHeight="1" x14ac:dyDescent="0.5">
      <c r="A73" s="168" t="s">
        <v>213</v>
      </c>
      <c r="B73" s="169"/>
      <c r="C73" s="195"/>
      <c r="D73" s="171">
        <v>1862879</v>
      </c>
      <c r="E73" s="177"/>
      <c r="F73" s="173">
        <v>867290</v>
      </c>
      <c r="G73" s="177"/>
      <c r="H73" s="171">
        <v>1862879</v>
      </c>
      <c r="I73" s="177"/>
      <c r="J73" s="173">
        <v>867290</v>
      </c>
    </row>
    <row r="74" spans="1:10" ht="16.5" customHeight="1" x14ac:dyDescent="0.5">
      <c r="A74" s="168" t="s">
        <v>214</v>
      </c>
      <c r="B74" s="169"/>
      <c r="C74" s="195"/>
      <c r="D74" s="171">
        <v>-2045524</v>
      </c>
      <c r="E74" s="177"/>
      <c r="F74" s="173">
        <v>-1198521</v>
      </c>
      <c r="G74" s="177"/>
      <c r="H74" s="171">
        <v>-323200</v>
      </c>
      <c r="I74" s="177"/>
      <c r="J74" s="173">
        <v>-610521</v>
      </c>
    </row>
    <row r="75" spans="1:10" ht="16.5" customHeight="1" x14ac:dyDescent="0.5">
      <c r="A75" s="168" t="s">
        <v>215</v>
      </c>
      <c r="B75" s="169">
        <v>19</v>
      </c>
      <c r="C75" s="195"/>
      <c r="D75" s="171">
        <v>0</v>
      </c>
      <c r="E75" s="177"/>
      <c r="F75" s="173" t="s">
        <v>123</v>
      </c>
      <c r="G75" s="177"/>
      <c r="H75" s="171">
        <v>-4400000</v>
      </c>
      <c r="I75" s="177"/>
      <c r="J75" s="173">
        <v>-35000000</v>
      </c>
    </row>
    <row r="76" spans="1:10" ht="16.5" customHeight="1" x14ac:dyDescent="0.5">
      <c r="A76" s="168" t="s">
        <v>216</v>
      </c>
      <c r="B76" s="169">
        <v>19</v>
      </c>
      <c r="C76" s="195"/>
      <c r="D76" s="171">
        <v>0</v>
      </c>
      <c r="E76" s="177"/>
      <c r="F76" s="173">
        <v>0</v>
      </c>
      <c r="G76" s="177"/>
      <c r="H76" s="171">
        <v>29400000</v>
      </c>
      <c r="I76" s="177"/>
      <c r="J76" s="173">
        <v>0</v>
      </c>
    </row>
    <row r="77" spans="1:10" ht="16.5" customHeight="1" x14ac:dyDescent="0.5">
      <c r="A77" s="168" t="s">
        <v>217</v>
      </c>
      <c r="B77" s="169"/>
      <c r="C77" s="195"/>
      <c r="D77" s="196"/>
      <c r="E77" s="177"/>
      <c r="F77" s="197"/>
      <c r="G77" s="177"/>
      <c r="H77" s="171"/>
      <c r="I77" s="177"/>
      <c r="J77" s="173"/>
    </row>
    <row r="78" spans="1:10" ht="16.5" customHeight="1" x14ac:dyDescent="0.5">
      <c r="A78" s="168" t="s">
        <v>218</v>
      </c>
      <c r="B78" s="169"/>
      <c r="C78" s="195"/>
      <c r="D78" s="171">
        <v>162069097</v>
      </c>
      <c r="E78" s="177"/>
      <c r="F78" s="173">
        <v>-83181397</v>
      </c>
      <c r="G78" s="177"/>
      <c r="H78" s="171">
        <v>162069097</v>
      </c>
      <c r="I78" s="177"/>
      <c r="J78" s="173">
        <v>-83181397</v>
      </c>
    </row>
    <row r="79" spans="1:10" ht="16.5" customHeight="1" x14ac:dyDescent="0.5">
      <c r="A79" s="168" t="s">
        <v>219</v>
      </c>
      <c r="B79" s="169"/>
      <c r="C79" s="195"/>
      <c r="D79" s="198">
        <v>653348</v>
      </c>
      <c r="E79" s="177"/>
      <c r="F79" s="199">
        <v>625344</v>
      </c>
      <c r="G79" s="177"/>
      <c r="H79" s="198">
        <v>1777727</v>
      </c>
      <c r="I79" s="177"/>
      <c r="J79" s="199">
        <v>617152</v>
      </c>
    </row>
    <row r="80" spans="1:10" ht="16.5" customHeight="1" x14ac:dyDescent="0.5">
      <c r="A80" s="168"/>
      <c r="B80" s="169"/>
      <c r="C80" s="195"/>
      <c r="D80" s="171"/>
      <c r="E80" s="177"/>
      <c r="F80" s="173"/>
      <c r="G80" s="177"/>
      <c r="H80" s="171"/>
      <c r="I80" s="177"/>
      <c r="J80" s="173"/>
    </row>
    <row r="81" spans="1:10" ht="16.5" customHeight="1" x14ac:dyDescent="0.5">
      <c r="A81" s="156" t="s">
        <v>220</v>
      </c>
      <c r="B81" s="169"/>
      <c r="C81" s="195"/>
      <c r="D81" s="171"/>
      <c r="E81" s="177"/>
      <c r="F81" s="173"/>
      <c r="G81" s="177"/>
      <c r="H81" s="171"/>
      <c r="I81" s="177"/>
      <c r="J81" s="173"/>
    </row>
    <row r="82" spans="1:10" ht="16.5" customHeight="1" x14ac:dyDescent="0.5">
      <c r="A82" s="156" t="s">
        <v>221</v>
      </c>
      <c r="B82" s="169"/>
      <c r="C82" s="170"/>
      <c r="D82" s="183">
        <f>SUM(D67:D79)</f>
        <v>121748981</v>
      </c>
      <c r="E82" s="200"/>
      <c r="F82" s="184">
        <f>SUM(F67:F79)</f>
        <v>-75495408</v>
      </c>
      <c r="G82" s="177"/>
      <c r="H82" s="183">
        <f>SUM(H67:H79)</f>
        <v>182492515</v>
      </c>
      <c r="I82" s="177"/>
      <c r="J82" s="184">
        <f>SUM(J67:J79)</f>
        <v>-119181132</v>
      </c>
    </row>
    <row r="83" spans="1:10" ht="16.5" customHeight="1" x14ac:dyDescent="0.5">
      <c r="A83" s="168"/>
      <c r="B83" s="169"/>
      <c r="C83" s="168"/>
      <c r="D83" s="171"/>
      <c r="E83" s="177"/>
      <c r="F83" s="173"/>
      <c r="G83" s="177"/>
      <c r="H83" s="171"/>
      <c r="I83" s="177"/>
      <c r="J83" s="173"/>
    </row>
    <row r="84" spans="1:10" ht="16.5" customHeight="1" x14ac:dyDescent="0.5">
      <c r="A84" s="195" t="s">
        <v>222</v>
      </c>
      <c r="B84" s="169"/>
      <c r="C84" s="195"/>
      <c r="D84" s="171"/>
      <c r="E84" s="177"/>
      <c r="F84" s="173"/>
      <c r="G84" s="177"/>
      <c r="H84" s="171"/>
      <c r="I84" s="177"/>
      <c r="J84" s="173"/>
    </row>
    <row r="85" spans="1:10" ht="16.5" customHeight="1" x14ac:dyDescent="0.5">
      <c r="A85" s="168" t="s">
        <v>223</v>
      </c>
      <c r="B85" s="169"/>
      <c r="C85" s="195"/>
      <c r="D85" s="201"/>
      <c r="E85" s="177"/>
      <c r="F85" s="168"/>
      <c r="G85" s="168"/>
      <c r="H85" s="201"/>
      <c r="I85" s="168"/>
      <c r="J85" s="168"/>
    </row>
    <row r="86" spans="1:10" ht="16.5" customHeight="1" x14ac:dyDescent="0.5">
      <c r="A86" s="168" t="s">
        <v>224</v>
      </c>
      <c r="B86" s="169">
        <v>11</v>
      </c>
      <c r="C86" s="195"/>
      <c r="D86" s="202">
        <v>587932148</v>
      </c>
      <c r="E86" s="177"/>
      <c r="F86" s="203">
        <v>104259511</v>
      </c>
      <c r="G86" s="177"/>
      <c r="H86" s="202">
        <v>551631597</v>
      </c>
      <c r="I86" s="177"/>
      <c r="J86" s="203">
        <v>80559511</v>
      </c>
    </row>
    <row r="87" spans="1:10" ht="16.5" customHeight="1" x14ac:dyDescent="0.5">
      <c r="A87" s="168" t="s">
        <v>225</v>
      </c>
      <c r="B87" s="169"/>
      <c r="C87" s="195"/>
      <c r="D87" s="204"/>
      <c r="E87" s="177"/>
      <c r="F87" s="205"/>
      <c r="G87" s="168"/>
      <c r="H87" s="204"/>
      <c r="I87" s="168"/>
      <c r="J87" s="205"/>
    </row>
    <row r="88" spans="1:10" ht="16.5" customHeight="1" x14ac:dyDescent="0.5">
      <c r="A88" s="168" t="s">
        <v>226</v>
      </c>
      <c r="B88" s="169">
        <v>11</v>
      </c>
      <c r="C88" s="195"/>
      <c r="D88" s="206">
        <v>-482232148</v>
      </c>
      <c r="E88" s="177"/>
      <c r="F88" s="173">
        <v>-545916650</v>
      </c>
      <c r="G88" s="177"/>
      <c r="H88" s="206">
        <v>-461631597</v>
      </c>
      <c r="I88" s="177"/>
      <c r="J88" s="173">
        <v>-522216650</v>
      </c>
    </row>
    <row r="89" spans="1:10" ht="16.5" customHeight="1" x14ac:dyDescent="0.5">
      <c r="A89" s="168" t="s">
        <v>225</v>
      </c>
      <c r="B89" s="169"/>
      <c r="C89" s="195"/>
      <c r="D89" s="207"/>
      <c r="E89" s="177"/>
      <c r="F89" s="208"/>
      <c r="G89" s="177"/>
      <c r="H89" s="207"/>
      <c r="I89" s="177"/>
      <c r="J89" s="208"/>
    </row>
    <row r="90" spans="1:10" ht="16.5" customHeight="1" x14ac:dyDescent="0.5">
      <c r="A90" s="168" t="s">
        <v>227</v>
      </c>
      <c r="B90" s="169"/>
      <c r="C90" s="195"/>
      <c r="D90" s="207">
        <v>0</v>
      </c>
      <c r="E90" s="177"/>
      <c r="F90" s="208">
        <v>-1064050</v>
      </c>
      <c r="G90" s="177"/>
      <c r="H90" s="207">
        <v>0</v>
      </c>
      <c r="I90" s="177"/>
      <c r="J90" s="208">
        <v>0</v>
      </c>
    </row>
    <row r="91" spans="1:10" ht="16.5" customHeight="1" x14ac:dyDescent="0.5">
      <c r="A91" s="168" t="s">
        <v>228</v>
      </c>
      <c r="B91" s="169"/>
      <c r="C91" s="195"/>
      <c r="D91" s="207"/>
      <c r="E91" s="177"/>
      <c r="F91" s="208"/>
      <c r="G91" s="177"/>
      <c r="H91" s="207"/>
      <c r="I91" s="177"/>
      <c r="J91" s="208"/>
    </row>
    <row r="92" spans="1:10" ht="16.5" customHeight="1" x14ac:dyDescent="0.5">
      <c r="A92" s="168" t="s">
        <v>224</v>
      </c>
      <c r="B92" s="169">
        <v>12</v>
      </c>
      <c r="C92" s="195"/>
      <c r="D92" s="171">
        <v>76219322</v>
      </c>
      <c r="E92" s="177"/>
      <c r="F92" s="173">
        <v>0</v>
      </c>
      <c r="G92" s="177"/>
      <c r="H92" s="171">
        <v>50000000</v>
      </c>
      <c r="I92" s="177"/>
      <c r="J92" s="173">
        <v>0</v>
      </c>
    </row>
    <row r="93" spans="1:10" ht="16.5" customHeight="1" x14ac:dyDescent="0.5">
      <c r="A93" s="168" t="s">
        <v>229</v>
      </c>
      <c r="B93" s="169"/>
      <c r="C93" s="195"/>
      <c r="D93" s="171">
        <v>-2632863</v>
      </c>
      <c r="E93" s="177"/>
      <c r="F93" s="173">
        <v>-2596520</v>
      </c>
      <c r="G93" s="177"/>
      <c r="H93" s="171">
        <v>-2632863</v>
      </c>
      <c r="I93" s="177"/>
      <c r="J93" s="173">
        <v>-2596520</v>
      </c>
    </row>
    <row r="94" spans="1:10" ht="16.5" customHeight="1" x14ac:dyDescent="0.5">
      <c r="A94" s="170" t="s">
        <v>230</v>
      </c>
      <c r="B94" s="169">
        <v>14</v>
      </c>
      <c r="C94" s="195"/>
      <c r="D94" s="171">
        <v>22000000</v>
      </c>
      <c r="E94" s="177"/>
      <c r="F94" s="173">
        <v>0</v>
      </c>
      <c r="G94" s="177"/>
      <c r="H94" s="171">
        <v>22000000</v>
      </c>
      <c r="I94" s="177"/>
      <c r="J94" s="173">
        <v>0</v>
      </c>
    </row>
    <row r="95" spans="1:10" ht="16.5" customHeight="1" x14ac:dyDescent="0.5">
      <c r="A95" s="168" t="s">
        <v>231</v>
      </c>
      <c r="B95" s="169">
        <v>16</v>
      </c>
      <c r="C95" s="170"/>
      <c r="D95" s="171">
        <v>-166500000</v>
      </c>
      <c r="E95" s="172"/>
      <c r="F95" s="173">
        <v>-160000000</v>
      </c>
      <c r="G95" s="177"/>
      <c r="H95" s="171">
        <v>-166500000</v>
      </c>
      <c r="I95" s="177"/>
      <c r="J95" s="173">
        <v>-160000000</v>
      </c>
    </row>
    <row r="96" spans="1:10" ht="16.5" customHeight="1" x14ac:dyDescent="0.5">
      <c r="A96" s="168" t="s">
        <v>232</v>
      </c>
      <c r="B96" s="169"/>
      <c r="C96" s="170"/>
      <c r="D96" s="171"/>
      <c r="E96" s="172"/>
      <c r="F96" s="173"/>
      <c r="G96" s="177"/>
      <c r="H96" s="171"/>
      <c r="I96" s="177"/>
      <c r="J96" s="173"/>
    </row>
    <row r="97" spans="1:10" ht="16.5" customHeight="1" x14ac:dyDescent="0.5">
      <c r="A97" s="168" t="s">
        <v>233</v>
      </c>
      <c r="B97" s="169"/>
      <c r="C97" s="170"/>
      <c r="D97" s="183">
        <v>617500</v>
      </c>
      <c r="E97" s="172"/>
      <c r="F97" s="184">
        <v>0</v>
      </c>
      <c r="G97" s="177"/>
      <c r="H97" s="183">
        <v>0</v>
      </c>
      <c r="I97" s="177"/>
      <c r="J97" s="184">
        <v>0</v>
      </c>
    </row>
    <row r="98" spans="1:10" ht="16.5" customHeight="1" x14ac:dyDescent="0.5">
      <c r="A98" s="170"/>
      <c r="B98" s="169"/>
      <c r="C98" s="170"/>
      <c r="D98" s="171"/>
      <c r="E98" s="177"/>
      <c r="F98" s="173"/>
      <c r="G98" s="177"/>
      <c r="H98" s="171"/>
      <c r="I98" s="172"/>
      <c r="J98" s="173"/>
    </row>
    <row r="99" spans="1:10" ht="16.5" customHeight="1" x14ac:dyDescent="0.5">
      <c r="A99" s="156" t="s">
        <v>234</v>
      </c>
      <c r="B99" s="169"/>
      <c r="C99" s="170"/>
      <c r="D99" s="171"/>
      <c r="E99" s="177"/>
      <c r="F99" s="173"/>
      <c r="G99" s="177"/>
      <c r="H99" s="171"/>
      <c r="I99" s="172"/>
      <c r="J99" s="173"/>
    </row>
    <row r="100" spans="1:10" ht="16.5" customHeight="1" x14ac:dyDescent="0.5">
      <c r="A100" s="156" t="s">
        <v>235</v>
      </c>
      <c r="B100" s="209"/>
      <c r="C100" s="170"/>
      <c r="D100" s="183">
        <f>SUM(D85:D97)</f>
        <v>35403959</v>
      </c>
      <c r="E100" s="177"/>
      <c r="F100" s="184">
        <f>SUM(F85:F97)</f>
        <v>-605317709</v>
      </c>
      <c r="G100" s="177"/>
      <c r="H100" s="183">
        <f>SUM(H85:H97)</f>
        <v>-7132863</v>
      </c>
      <c r="I100" s="177"/>
      <c r="J100" s="184">
        <f>SUM(J85:J97)</f>
        <v>-604253659</v>
      </c>
    </row>
    <row r="101" spans="1:10" ht="16.5" customHeight="1" x14ac:dyDescent="0.5">
      <c r="A101" s="168"/>
      <c r="B101" s="209"/>
      <c r="C101" s="170"/>
      <c r="D101" s="173"/>
      <c r="E101" s="177"/>
      <c r="F101" s="173"/>
      <c r="G101" s="177"/>
      <c r="H101" s="173"/>
      <c r="I101" s="177"/>
      <c r="J101" s="173"/>
    </row>
    <row r="102" spans="1:10" ht="16.5" customHeight="1" x14ac:dyDescent="0.5">
      <c r="A102" s="168"/>
      <c r="B102" s="209"/>
      <c r="C102" s="170"/>
      <c r="D102" s="173"/>
      <c r="E102" s="177"/>
      <c r="F102" s="173"/>
      <c r="G102" s="177"/>
      <c r="H102" s="173"/>
      <c r="I102" s="177"/>
      <c r="J102" s="173"/>
    </row>
    <row r="103" spans="1:10" ht="21.95" customHeight="1" x14ac:dyDescent="0.5">
      <c r="A103" s="189" t="str">
        <f>+A54</f>
        <v>The accompanying notes form part of this interim financial information.</v>
      </c>
      <c r="B103" s="210"/>
      <c r="C103" s="191"/>
      <c r="D103" s="184"/>
      <c r="E103" s="211"/>
      <c r="F103" s="184"/>
      <c r="G103" s="211"/>
      <c r="H103" s="184"/>
      <c r="I103" s="211"/>
      <c r="J103" s="184"/>
    </row>
    <row r="104" spans="1:10" ht="16.5" customHeight="1" x14ac:dyDescent="0.5">
      <c r="A104" s="156" t="str">
        <f>+A1</f>
        <v>Turnkey Communication Services Public Company Limited</v>
      </c>
      <c r="B104" s="156"/>
      <c r="C104" s="156"/>
      <c r="D104" s="156"/>
      <c r="E104" s="156"/>
      <c r="F104" s="156"/>
      <c r="G104" s="156"/>
      <c r="H104" s="156"/>
      <c r="I104" s="156"/>
      <c r="J104" s="157"/>
    </row>
    <row r="105" spans="1:10" ht="16.5" customHeight="1" x14ac:dyDescent="0.5">
      <c r="A105" s="193" t="s">
        <v>236</v>
      </c>
      <c r="B105" s="161"/>
      <c r="C105" s="161"/>
      <c r="D105" s="161"/>
      <c r="E105" s="161"/>
      <c r="F105" s="161"/>
      <c r="G105" s="161"/>
      <c r="H105" s="161"/>
      <c r="I105" s="161"/>
      <c r="J105" s="161"/>
    </row>
    <row r="106" spans="1:10" ht="16.5" customHeight="1" x14ac:dyDescent="0.5">
      <c r="A106" s="73" t="s">
        <v>121</v>
      </c>
      <c r="B106" s="74"/>
      <c r="C106" s="74"/>
      <c r="D106" s="74"/>
      <c r="E106" s="74"/>
      <c r="F106" s="74"/>
      <c r="G106" s="74"/>
      <c r="H106" s="74"/>
      <c r="I106" s="74"/>
      <c r="J106" s="74"/>
    </row>
    <row r="107" spans="1:10" ht="16.5" customHeight="1" x14ac:dyDescent="0.5">
      <c r="A107" s="158"/>
      <c r="B107" s="158"/>
      <c r="C107" s="158"/>
      <c r="D107" s="157"/>
      <c r="E107" s="158"/>
      <c r="F107" s="157"/>
      <c r="G107" s="158"/>
      <c r="H107" s="157"/>
      <c r="I107" s="158"/>
      <c r="J107" s="157"/>
    </row>
    <row r="108" spans="1:10" ht="16.5" customHeight="1" x14ac:dyDescent="0.5">
      <c r="A108" s="158"/>
      <c r="B108" s="158"/>
      <c r="C108" s="158"/>
      <c r="D108" s="157"/>
      <c r="E108" s="158"/>
      <c r="F108" s="157"/>
      <c r="G108" s="158"/>
      <c r="H108" s="157"/>
      <c r="I108" s="158"/>
      <c r="J108" s="157"/>
    </row>
    <row r="109" spans="1:10" ht="16.5" customHeight="1" x14ac:dyDescent="0.5">
      <c r="A109" s="156"/>
      <c r="B109" s="159"/>
      <c r="C109" s="156"/>
      <c r="D109" s="160" t="s">
        <v>3</v>
      </c>
      <c r="E109" s="161"/>
      <c r="F109" s="161"/>
      <c r="G109" s="169"/>
      <c r="H109" s="160" t="s">
        <v>4</v>
      </c>
      <c r="I109" s="161"/>
      <c r="J109" s="161"/>
    </row>
    <row r="110" spans="1:10" ht="16.5" customHeight="1" x14ac:dyDescent="0.5">
      <c r="A110" s="156"/>
      <c r="B110" s="159"/>
      <c r="C110" s="156"/>
      <c r="D110" s="163" t="s">
        <v>5</v>
      </c>
      <c r="E110" s="164"/>
      <c r="F110" s="164"/>
      <c r="G110" s="169"/>
      <c r="H110" s="163" t="s">
        <v>5</v>
      </c>
      <c r="I110" s="164"/>
      <c r="J110" s="164"/>
    </row>
    <row r="111" spans="1:10" ht="16.5" customHeight="1" x14ac:dyDescent="0.5">
      <c r="A111" s="156"/>
      <c r="B111" s="159"/>
      <c r="C111" s="156"/>
      <c r="D111" s="157" t="s">
        <v>6</v>
      </c>
      <c r="E111" s="212"/>
      <c r="F111" s="157" t="s">
        <v>6</v>
      </c>
      <c r="G111" s="162"/>
      <c r="H111" s="157" t="s">
        <v>6</v>
      </c>
      <c r="I111" s="212"/>
      <c r="J111" s="157" t="s">
        <v>6</v>
      </c>
    </row>
    <row r="112" spans="1:10" ht="16.5" customHeight="1" x14ac:dyDescent="0.5">
      <c r="A112" s="156"/>
      <c r="B112" s="159"/>
      <c r="C112" s="156"/>
      <c r="D112" s="83" t="s">
        <v>8</v>
      </c>
      <c r="E112" s="82"/>
      <c r="F112" s="83" t="s">
        <v>8</v>
      </c>
      <c r="G112" s="79"/>
      <c r="H112" s="83" t="s">
        <v>8</v>
      </c>
      <c r="I112" s="82"/>
      <c r="J112" s="83" t="s">
        <v>8</v>
      </c>
    </row>
    <row r="113" spans="1:10" ht="16.5" customHeight="1" x14ac:dyDescent="0.5">
      <c r="A113" s="156"/>
      <c r="B113" s="159"/>
      <c r="C113" s="156"/>
      <c r="D113" s="82">
        <v>2021</v>
      </c>
      <c r="E113" s="76"/>
      <c r="F113" s="82">
        <v>2020</v>
      </c>
      <c r="G113" s="87"/>
      <c r="H113" s="82">
        <v>2021</v>
      </c>
      <c r="I113" s="76"/>
      <c r="J113" s="82">
        <v>2020</v>
      </c>
    </row>
    <row r="114" spans="1:10" ht="16.5" customHeight="1" x14ac:dyDescent="0.5">
      <c r="A114" s="156"/>
      <c r="B114" s="159"/>
      <c r="C114" s="156"/>
      <c r="D114" s="86" t="s">
        <v>13</v>
      </c>
      <c r="E114" s="76"/>
      <c r="F114" s="86" t="s">
        <v>13</v>
      </c>
      <c r="G114" s="87"/>
      <c r="H114" s="86" t="s">
        <v>13</v>
      </c>
      <c r="I114" s="86"/>
      <c r="J114" s="86" t="s">
        <v>13</v>
      </c>
    </row>
    <row r="115" spans="1:10" ht="16.5" customHeight="1" x14ac:dyDescent="0.5">
      <c r="A115" s="168"/>
      <c r="B115" s="209"/>
      <c r="C115" s="170"/>
      <c r="D115" s="171"/>
      <c r="E115" s="177"/>
      <c r="F115" s="173"/>
      <c r="G115" s="177"/>
      <c r="H115" s="171"/>
      <c r="I115" s="177"/>
      <c r="J115" s="173"/>
    </row>
    <row r="116" spans="1:10" ht="16.5" customHeight="1" x14ac:dyDescent="0.5">
      <c r="A116" s="156" t="s">
        <v>237</v>
      </c>
      <c r="B116" s="209"/>
      <c r="C116" s="170"/>
      <c r="D116" s="171"/>
      <c r="E116" s="177"/>
      <c r="F116" s="173"/>
      <c r="G116" s="177"/>
      <c r="H116" s="171"/>
      <c r="I116" s="177"/>
      <c r="J116" s="173"/>
    </row>
    <row r="117" spans="1:10" ht="16.5" customHeight="1" x14ac:dyDescent="0.5">
      <c r="A117" s="195" t="s">
        <v>238</v>
      </c>
      <c r="B117" s="169"/>
      <c r="C117" s="168"/>
      <c r="D117" s="171">
        <f>SUM(D100,D82,D52)</f>
        <v>-74922245</v>
      </c>
      <c r="E117" s="177"/>
      <c r="F117" s="173">
        <f>SUM(F100,F82,F52)</f>
        <v>146125014</v>
      </c>
      <c r="G117" s="173"/>
      <c r="H117" s="171">
        <f>SUM(H100,H82,H52)</f>
        <v>-66938114</v>
      </c>
      <c r="I117" s="173"/>
      <c r="J117" s="173">
        <f>SUM(J100,J82,J52)</f>
        <v>119500517</v>
      </c>
    </row>
    <row r="118" spans="1:10" ht="16.5" customHeight="1" x14ac:dyDescent="0.5">
      <c r="A118" s="168" t="s">
        <v>239</v>
      </c>
      <c r="B118" s="169"/>
      <c r="C118" s="168"/>
      <c r="D118" s="171"/>
      <c r="E118" s="177"/>
      <c r="F118" s="173"/>
      <c r="G118" s="177"/>
      <c r="H118" s="171"/>
      <c r="I118" s="177"/>
      <c r="J118" s="173"/>
    </row>
    <row r="119" spans="1:10" ht="16.5" customHeight="1" x14ac:dyDescent="0.5">
      <c r="A119" s="168" t="s">
        <v>240</v>
      </c>
      <c r="B119" s="169"/>
      <c r="C119" s="168"/>
      <c r="D119" s="183">
        <v>249868838</v>
      </c>
      <c r="E119" s="177"/>
      <c r="F119" s="184">
        <v>143139708</v>
      </c>
      <c r="G119" s="177"/>
      <c r="H119" s="183">
        <v>221916165</v>
      </c>
      <c r="I119" s="177"/>
      <c r="J119" s="184">
        <v>138984687</v>
      </c>
    </row>
    <row r="120" spans="1:10" ht="16.5" customHeight="1" x14ac:dyDescent="0.5">
      <c r="A120" s="168"/>
      <c r="B120" s="169"/>
      <c r="C120" s="168"/>
      <c r="D120" s="171"/>
      <c r="E120" s="177"/>
      <c r="F120" s="173"/>
      <c r="G120" s="177"/>
      <c r="H120" s="171"/>
      <c r="I120" s="177"/>
      <c r="J120" s="173"/>
    </row>
    <row r="121" spans="1:10" ht="16.5" customHeight="1" x14ac:dyDescent="0.5">
      <c r="A121" s="156" t="s">
        <v>239</v>
      </c>
      <c r="B121" s="169"/>
      <c r="C121" s="168"/>
      <c r="D121" s="171"/>
      <c r="E121" s="177"/>
      <c r="F121" s="173"/>
      <c r="G121" s="177"/>
      <c r="H121" s="171"/>
      <c r="I121" s="177"/>
      <c r="J121" s="173"/>
    </row>
    <row r="122" spans="1:10" ht="16.5" customHeight="1" thickBot="1" x14ac:dyDescent="0.55000000000000004">
      <c r="A122" s="156" t="s">
        <v>241</v>
      </c>
      <c r="B122" s="159"/>
      <c r="C122" s="156"/>
      <c r="D122" s="213">
        <f>SUM(D117:D119)</f>
        <v>174946593</v>
      </c>
      <c r="E122" s="177"/>
      <c r="F122" s="214">
        <f>SUM(F117:F119)</f>
        <v>289264722</v>
      </c>
      <c r="G122" s="177"/>
      <c r="H122" s="213">
        <f>SUM(H117:H119)</f>
        <v>154978051</v>
      </c>
      <c r="I122" s="177"/>
      <c r="J122" s="214">
        <f>SUM(J117:J119)</f>
        <v>258485204</v>
      </c>
    </row>
    <row r="123" spans="1:10" ht="16.5" customHeight="1" thickTop="1" x14ac:dyDescent="0.5">
      <c r="A123" s="168"/>
      <c r="B123" s="169"/>
      <c r="C123" s="168"/>
      <c r="D123" s="171"/>
      <c r="E123" s="215"/>
      <c r="F123" s="173"/>
      <c r="G123" s="215"/>
      <c r="H123" s="171"/>
      <c r="I123" s="215"/>
      <c r="J123" s="173"/>
    </row>
    <row r="124" spans="1:10" ht="16.5" customHeight="1" x14ac:dyDescent="0.5">
      <c r="A124" s="156" t="s">
        <v>242</v>
      </c>
      <c r="B124" s="169"/>
      <c r="C124" s="168"/>
      <c r="D124" s="171"/>
      <c r="E124" s="215"/>
      <c r="F124" s="173"/>
      <c r="G124" s="215"/>
      <c r="H124" s="171"/>
      <c r="I124" s="215"/>
      <c r="J124" s="173"/>
    </row>
    <row r="125" spans="1:10" ht="16.5" customHeight="1" x14ac:dyDescent="0.5">
      <c r="A125" s="156" t="s">
        <v>243</v>
      </c>
      <c r="B125" s="169"/>
      <c r="C125" s="168"/>
      <c r="D125" s="171"/>
      <c r="E125" s="168"/>
      <c r="F125" s="173"/>
      <c r="G125" s="168"/>
      <c r="H125" s="171"/>
      <c r="I125" s="168"/>
      <c r="J125" s="173"/>
    </row>
    <row r="126" spans="1:10" ht="16.5" customHeight="1" x14ac:dyDescent="0.5">
      <c r="A126" s="156"/>
      <c r="B126" s="169"/>
      <c r="C126" s="168"/>
      <c r="D126" s="171"/>
      <c r="E126" s="168"/>
      <c r="F126" s="173"/>
      <c r="G126" s="168"/>
      <c r="H126" s="171"/>
      <c r="I126" s="168"/>
      <c r="J126" s="173"/>
    </row>
    <row r="127" spans="1:10" ht="16.5" customHeight="1" x14ac:dyDescent="0.5">
      <c r="A127" s="168" t="s">
        <v>16</v>
      </c>
      <c r="B127" s="169"/>
      <c r="C127" s="168"/>
      <c r="D127" s="216">
        <v>177795372</v>
      </c>
      <c r="E127" s="217"/>
      <c r="F127" s="217">
        <v>289265167</v>
      </c>
      <c r="G127" s="217"/>
      <c r="H127" s="216">
        <v>154980983</v>
      </c>
      <c r="I127" s="217"/>
      <c r="J127" s="217">
        <v>258485649</v>
      </c>
    </row>
    <row r="128" spans="1:10" ht="16.5" customHeight="1" x14ac:dyDescent="0.5">
      <c r="A128" s="168" t="s">
        <v>244</v>
      </c>
      <c r="B128" s="169"/>
      <c r="C128" s="168"/>
      <c r="D128" s="218">
        <v>-2848779</v>
      </c>
      <c r="E128" s="217"/>
      <c r="F128" s="219">
        <v>-445</v>
      </c>
      <c r="G128" s="217"/>
      <c r="H128" s="218">
        <v>-2932</v>
      </c>
      <c r="I128" s="217"/>
      <c r="J128" s="219">
        <v>-445</v>
      </c>
    </row>
    <row r="129" spans="1:10" ht="16.5" customHeight="1" x14ac:dyDescent="0.5">
      <c r="A129" s="168"/>
      <c r="B129" s="169"/>
      <c r="C129" s="168"/>
      <c r="D129" s="216"/>
      <c r="E129" s="217"/>
      <c r="F129" s="217"/>
      <c r="G129" s="217"/>
      <c r="H129" s="216"/>
      <c r="I129" s="217"/>
      <c r="J129" s="217"/>
    </row>
    <row r="130" spans="1:10" ht="16.5" customHeight="1" thickBot="1" x14ac:dyDescent="0.55000000000000004">
      <c r="A130" s="156" t="s">
        <v>245</v>
      </c>
      <c r="B130" s="169"/>
      <c r="C130" s="168"/>
      <c r="D130" s="220">
        <f>SUM(D127:D128)</f>
        <v>174946593</v>
      </c>
      <c r="E130" s="217"/>
      <c r="F130" s="221">
        <f>SUM(F127:F128)</f>
        <v>289264722</v>
      </c>
      <c r="G130" s="217"/>
      <c r="H130" s="220">
        <f>SUM(H127:H128)</f>
        <v>154978051</v>
      </c>
      <c r="I130" s="217"/>
      <c r="J130" s="221">
        <f>SUM(J127:J128)</f>
        <v>258485204</v>
      </c>
    </row>
    <row r="131" spans="1:10" ht="16.5" customHeight="1" thickTop="1" x14ac:dyDescent="0.5">
      <c r="A131" s="168"/>
      <c r="B131" s="169"/>
      <c r="C131" s="168"/>
      <c r="D131" s="216"/>
      <c r="E131" s="217"/>
      <c r="F131" s="217"/>
      <c r="G131" s="217"/>
      <c r="H131" s="216"/>
      <c r="I131" s="217"/>
      <c r="J131" s="217"/>
    </row>
    <row r="132" spans="1:10" ht="16.5" customHeight="1" x14ac:dyDescent="0.5">
      <c r="A132" s="168"/>
      <c r="B132" s="169"/>
      <c r="C132" s="168"/>
      <c r="D132" s="216"/>
      <c r="E132" s="217"/>
      <c r="F132" s="217"/>
      <c r="G132" s="217"/>
      <c r="H132" s="216"/>
      <c r="I132" s="217"/>
      <c r="J132" s="217"/>
    </row>
    <row r="133" spans="1:10" ht="16.5" customHeight="1" x14ac:dyDescent="0.5">
      <c r="A133" s="222" t="s">
        <v>246</v>
      </c>
      <c r="B133" s="169"/>
      <c r="C133" s="168"/>
      <c r="D133" s="171"/>
      <c r="E133" s="168"/>
      <c r="F133" s="173"/>
      <c r="G133" s="168"/>
      <c r="H133" s="171"/>
      <c r="I133" s="168"/>
      <c r="J133" s="173"/>
    </row>
    <row r="134" spans="1:10" ht="16.5" customHeight="1" x14ac:dyDescent="0.5">
      <c r="A134" s="223" t="s">
        <v>247</v>
      </c>
      <c r="B134" s="169"/>
      <c r="C134" s="168"/>
      <c r="D134" s="171">
        <v>13256</v>
      </c>
      <c r="E134" s="168"/>
      <c r="F134" s="173">
        <v>74345</v>
      </c>
      <c r="G134" s="168"/>
      <c r="H134" s="171">
        <v>285721</v>
      </c>
      <c r="I134" s="168"/>
      <c r="J134" s="173">
        <v>941674</v>
      </c>
    </row>
    <row r="135" spans="1:10" ht="16.5" customHeight="1" x14ac:dyDescent="0.5">
      <c r="A135" s="223" t="s">
        <v>248</v>
      </c>
      <c r="B135" s="169"/>
      <c r="C135" s="168"/>
      <c r="D135" s="216">
        <v>122959</v>
      </c>
      <c r="E135" s="217"/>
      <c r="F135" s="217">
        <v>0</v>
      </c>
      <c r="G135" s="217"/>
      <c r="H135" s="216">
        <v>122959</v>
      </c>
      <c r="I135" s="217"/>
      <c r="J135" s="217">
        <v>0</v>
      </c>
    </row>
    <row r="136" spans="1:10" ht="16.5" customHeight="1" x14ac:dyDescent="0.5">
      <c r="A136" s="168" t="s">
        <v>249</v>
      </c>
      <c r="B136" s="169"/>
      <c r="C136" s="168"/>
      <c r="D136" s="216">
        <v>2335418</v>
      </c>
      <c r="E136" s="217"/>
      <c r="F136" s="217">
        <v>272158</v>
      </c>
      <c r="G136" s="217"/>
      <c r="H136" s="216">
        <v>241369</v>
      </c>
      <c r="I136" s="217"/>
      <c r="J136" s="217">
        <v>264700</v>
      </c>
    </row>
    <row r="137" spans="1:10" ht="16.5" customHeight="1" x14ac:dyDescent="0.5">
      <c r="A137" s="168" t="s">
        <v>250</v>
      </c>
      <c r="B137" s="169"/>
      <c r="C137" s="168"/>
      <c r="D137" s="216">
        <v>1395588</v>
      </c>
      <c r="E137" s="217"/>
      <c r="F137" s="217">
        <v>25200</v>
      </c>
      <c r="G137" s="217"/>
      <c r="H137" s="216">
        <v>0</v>
      </c>
      <c r="I137" s="217"/>
      <c r="J137" s="217">
        <v>25200</v>
      </c>
    </row>
    <row r="138" spans="1:10" ht="16.5" customHeight="1" x14ac:dyDescent="0.5">
      <c r="A138" s="168"/>
      <c r="B138" s="169"/>
      <c r="C138" s="168"/>
      <c r="D138" s="217"/>
      <c r="E138" s="217"/>
      <c r="F138" s="217"/>
      <c r="G138" s="217"/>
      <c r="H138" s="217"/>
      <c r="I138" s="217"/>
      <c r="J138" s="217"/>
    </row>
    <row r="139" spans="1:10" ht="16.5" customHeight="1" x14ac:dyDescent="0.5">
      <c r="A139" s="168"/>
      <c r="B139" s="169"/>
      <c r="C139" s="168"/>
      <c r="D139" s="217"/>
      <c r="E139" s="217"/>
      <c r="F139" s="217"/>
      <c r="G139" s="217"/>
      <c r="H139" s="217"/>
      <c r="I139" s="217"/>
      <c r="J139" s="217"/>
    </row>
    <row r="140" spans="1:10" ht="16.5" customHeight="1" x14ac:dyDescent="0.5">
      <c r="A140" s="168"/>
      <c r="B140" s="169"/>
      <c r="C140" s="168"/>
      <c r="D140" s="217"/>
      <c r="E140" s="217"/>
      <c r="F140" s="217"/>
      <c r="G140" s="217"/>
      <c r="H140" s="217"/>
      <c r="I140" s="217"/>
      <c r="J140" s="217"/>
    </row>
    <row r="141" spans="1:10" ht="16.5" customHeight="1" x14ac:dyDescent="0.5">
      <c r="A141" s="168"/>
      <c r="B141" s="169"/>
      <c r="C141" s="168"/>
      <c r="D141" s="217"/>
      <c r="E141" s="217"/>
      <c r="F141" s="217"/>
      <c r="G141" s="217"/>
      <c r="H141" s="217"/>
      <c r="I141" s="217"/>
      <c r="J141" s="217"/>
    </row>
    <row r="142" spans="1:10" ht="16.5" customHeight="1" x14ac:dyDescent="0.5">
      <c r="A142" s="168"/>
      <c r="B142" s="169"/>
      <c r="C142" s="168"/>
      <c r="D142" s="217"/>
      <c r="E142" s="217"/>
      <c r="F142" s="217"/>
      <c r="G142" s="217"/>
      <c r="H142" s="217"/>
      <c r="I142" s="217"/>
      <c r="J142" s="217"/>
    </row>
    <row r="143" spans="1:10" ht="16.5" customHeight="1" x14ac:dyDescent="0.5">
      <c r="A143" s="168"/>
      <c r="B143" s="169"/>
      <c r="C143" s="168"/>
      <c r="D143" s="217"/>
      <c r="E143" s="217"/>
      <c r="F143" s="217"/>
      <c r="G143" s="217"/>
      <c r="H143" s="217"/>
      <c r="I143" s="217"/>
      <c r="J143" s="217"/>
    </row>
    <row r="144" spans="1:10" ht="16.5" customHeight="1" x14ac:dyDescent="0.5">
      <c r="A144" s="168"/>
      <c r="B144" s="169"/>
      <c r="C144" s="168"/>
      <c r="D144" s="217"/>
      <c r="E144" s="217"/>
      <c r="F144" s="217"/>
      <c r="G144" s="217"/>
      <c r="H144" s="217"/>
      <c r="I144" s="217"/>
      <c r="J144" s="217"/>
    </row>
    <row r="145" spans="1:10" ht="16.5" customHeight="1" x14ac:dyDescent="0.5">
      <c r="A145" s="168"/>
      <c r="B145" s="169"/>
      <c r="C145" s="168"/>
      <c r="D145" s="217"/>
      <c r="E145" s="217"/>
      <c r="F145" s="217"/>
      <c r="G145" s="217"/>
      <c r="H145" s="217"/>
      <c r="I145" s="217"/>
      <c r="J145" s="217"/>
    </row>
    <row r="146" spans="1:10" ht="16.5" customHeight="1" x14ac:dyDescent="0.5">
      <c r="A146" s="168"/>
      <c r="B146" s="169"/>
      <c r="C146" s="168"/>
      <c r="D146" s="217"/>
      <c r="E146" s="217"/>
      <c r="F146" s="217"/>
      <c r="G146" s="217"/>
      <c r="H146" s="217"/>
      <c r="I146" s="217"/>
      <c r="J146" s="217"/>
    </row>
    <row r="147" spans="1:10" ht="16.5" customHeight="1" x14ac:dyDescent="0.5">
      <c r="A147" s="168"/>
      <c r="B147" s="169"/>
      <c r="C147" s="168"/>
      <c r="D147" s="217"/>
      <c r="E147" s="217"/>
      <c r="F147" s="217"/>
      <c r="G147" s="217"/>
      <c r="H147" s="217"/>
      <c r="I147" s="217"/>
      <c r="J147" s="217"/>
    </row>
    <row r="148" spans="1:10" ht="16.5" customHeight="1" x14ac:dyDescent="0.5">
      <c r="A148" s="168"/>
      <c r="B148" s="169"/>
      <c r="C148" s="168"/>
      <c r="D148" s="217"/>
      <c r="E148" s="217"/>
      <c r="F148" s="217"/>
      <c r="G148" s="217"/>
      <c r="H148" s="217"/>
      <c r="I148" s="217"/>
      <c r="J148" s="217"/>
    </row>
    <row r="149" spans="1:10" ht="16.5" customHeight="1" x14ac:dyDescent="0.5">
      <c r="A149" s="168"/>
      <c r="B149" s="169"/>
      <c r="C149" s="168"/>
      <c r="D149" s="217"/>
      <c r="E149" s="217"/>
      <c r="F149" s="217"/>
      <c r="G149" s="217"/>
      <c r="H149" s="217"/>
      <c r="I149" s="217"/>
      <c r="J149" s="217"/>
    </row>
    <row r="150" spans="1:10" ht="16.5" customHeight="1" x14ac:dyDescent="0.5">
      <c r="A150" s="168"/>
      <c r="B150" s="169"/>
      <c r="C150" s="168"/>
      <c r="D150" s="217"/>
      <c r="E150" s="217"/>
      <c r="F150" s="217"/>
      <c r="G150" s="217"/>
      <c r="H150" s="217"/>
      <c r="I150" s="217"/>
      <c r="J150" s="217"/>
    </row>
    <row r="151" spans="1:10" ht="16.5" customHeight="1" x14ac:dyDescent="0.5">
      <c r="A151" s="168"/>
      <c r="B151" s="169"/>
      <c r="C151" s="168"/>
      <c r="D151" s="217"/>
      <c r="E151" s="217"/>
      <c r="F151" s="217"/>
      <c r="G151" s="217"/>
      <c r="H151" s="217"/>
      <c r="I151" s="217"/>
      <c r="J151" s="217"/>
    </row>
    <row r="152" spans="1:10" ht="21.95" customHeight="1" x14ac:dyDescent="0.5">
      <c r="A152" s="224" t="str">
        <f>+_xlfn.SINGLE(A103)</f>
        <v>The accompanying notes form part of this interim financial information.</v>
      </c>
      <c r="B152" s="225"/>
      <c r="C152" s="225"/>
      <c r="D152" s="225"/>
      <c r="E152" s="225"/>
      <c r="F152" s="225"/>
      <c r="G152" s="225"/>
      <c r="H152" s="225"/>
      <c r="I152" s="225"/>
      <c r="J152" s="225"/>
    </row>
  </sheetData>
  <mergeCells count="17">
    <mergeCell ref="A106:J106"/>
    <mergeCell ref="D109:F109"/>
    <mergeCell ref="H109:J109"/>
    <mergeCell ref="D110:F110"/>
    <mergeCell ref="H110:J110"/>
    <mergeCell ref="A57:J57"/>
    <mergeCell ref="D60:F60"/>
    <mergeCell ref="H60:J60"/>
    <mergeCell ref="D61:F61"/>
    <mergeCell ref="H61:J61"/>
    <mergeCell ref="A105:J105"/>
    <mergeCell ref="A3:J3"/>
    <mergeCell ref="D6:F6"/>
    <mergeCell ref="H6:J6"/>
    <mergeCell ref="D7:F7"/>
    <mergeCell ref="H7:J7"/>
    <mergeCell ref="A56:J56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ENG_ASSETS 2</vt:lpstr>
      <vt:lpstr>ENG-LIABILITIES 3.-4</vt:lpstr>
      <vt:lpstr>ENG-PL 5-6</vt:lpstr>
      <vt:lpstr>ENG-PL 7-8</vt:lpstr>
      <vt:lpstr>ENG-Conso 9</vt:lpstr>
      <vt:lpstr>ENG-Company 10</vt:lpstr>
      <vt:lpstr>ENG-CASH FLOWS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dcterms:created xsi:type="dcterms:W3CDTF">2021-11-10T08:34:09Z</dcterms:created>
  <dcterms:modified xsi:type="dcterms:W3CDTF">2021-11-10T08:34:36Z</dcterms:modified>
</cp:coreProperties>
</file>